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05" yWindow="0" windowWidth="14205" windowHeight="13170" tabRatio="841" activeTab="3"/>
  </bookViews>
  <sheets>
    <sheet name="BS" sheetId="1" r:id="rId1"/>
    <sheet name="PL 3m" sheetId="26" r:id="rId2"/>
    <sheet name="PL 6m" sheetId="24" r:id="rId3"/>
    <sheet name="EQ_10" sheetId="23" r:id="rId4"/>
    <sheet name="CF" sheetId="11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BS!$A$1:$G$104</definedName>
    <definedName name="_xlnm.Print_Area" localSheetId="4">CF!$A$1:$K$83</definedName>
    <definedName name="_xlnm.Print_Area" localSheetId="3">EQ_10!$A$1:$L$23</definedName>
    <definedName name="_xlnm.Print_Area" localSheetId="1">'PL 3m'!$A$1:$J$32</definedName>
    <definedName name="_xlnm.Print_Area" localSheetId="2">'PL 6m'!$A$1:$J$32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25725" iterate="1" iterateCount="1"/>
</workbook>
</file>

<file path=xl/calcChain.xml><?xml version="1.0" encoding="utf-8"?>
<calcChain xmlns="http://schemas.openxmlformats.org/spreadsheetml/2006/main">
  <c r="L20" i="23"/>
  <c r="H21" l="1"/>
  <c r="F21"/>
  <c r="D21"/>
  <c r="J29" i="26" l="1"/>
  <c r="H29"/>
  <c r="F21"/>
  <c r="F23" s="1"/>
  <c r="F30" s="1"/>
  <c r="F32" s="1"/>
  <c r="D21"/>
  <c r="D23" s="1"/>
  <c r="D30" s="1"/>
  <c r="D32" s="1"/>
  <c r="J19"/>
  <c r="H19"/>
  <c r="F19"/>
  <c r="D19"/>
  <c r="J11"/>
  <c r="H11"/>
  <c r="F11"/>
  <c r="D11"/>
  <c r="H21" l="1"/>
  <c r="H23" s="1"/>
  <c r="H32" s="1"/>
  <c r="J21"/>
  <c r="J23" s="1"/>
  <c r="J32" s="1"/>
  <c r="J30"/>
  <c r="L12" i="23"/>
  <c r="L11"/>
  <c r="H30" i="26" l="1"/>
  <c r="J18" i="23"/>
  <c r="E87" i="1"/>
  <c r="E28" i="11" l="1"/>
  <c r="E57" i="1"/>
  <c r="I61" i="11" l="1"/>
  <c r="G30" i="1" l="1"/>
  <c r="E30"/>
  <c r="J19" i="24" l="1"/>
  <c r="H19"/>
  <c r="J29" l="1"/>
  <c r="H29"/>
  <c r="J11" l="1"/>
  <c r="J21" s="1"/>
  <c r="J87" i="11"/>
  <c r="K61"/>
  <c r="F15" i="23" l="1"/>
  <c r="I77" i="11"/>
  <c r="D15" i="23" l="1"/>
  <c r="F18"/>
  <c r="G84" i="1"/>
  <c r="E21"/>
  <c r="D18" i="23" l="1"/>
  <c r="G83" i="1"/>
  <c r="E64" l="1"/>
  <c r="F19" i="24" l="1"/>
  <c r="D19"/>
  <c r="J23"/>
  <c r="J32" s="1"/>
  <c r="H11"/>
  <c r="F11"/>
  <c r="F21" s="1"/>
  <c r="F23" s="1"/>
  <c r="F30" s="1"/>
  <c r="D11"/>
  <c r="H21" l="1"/>
  <c r="K9" i="11"/>
  <c r="K25" s="1"/>
  <c r="J30" i="24"/>
  <c r="J14" i="23" s="1"/>
  <c r="D21" i="24"/>
  <c r="D23" s="1"/>
  <c r="D30" s="1"/>
  <c r="D32" s="1"/>
  <c r="F32"/>
  <c r="H23" l="1"/>
  <c r="H32" s="1"/>
  <c r="I9" i="11" l="1"/>
  <c r="H30" i="24"/>
  <c r="J19" i="23" s="1"/>
  <c r="J21" s="1"/>
  <c r="I74" i="11"/>
  <c r="J74"/>
  <c r="E88" i="1" l="1"/>
  <c r="L19" i="23"/>
  <c r="L21" s="1"/>
  <c r="I25" i="11"/>
  <c r="I38" s="1"/>
  <c r="L14" i="23"/>
  <c r="E83" i="1"/>
  <c r="E84" l="1"/>
  <c r="E32"/>
  <c r="G21" l="1"/>
  <c r="E34" i="11" l="1"/>
  <c r="E64"/>
  <c r="E16"/>
  <c r="E61" l="1"/>
  <c r="E71"/>
  <c r="E74" s="1"/>
  <c r="G74" l="1"/>
  <c r="G24" l="1"/>
  <c r="E66" i="1" l="1"/>
  <c r="K74" i="11" l="1"/>
  <c r="G61"/>
  <c r="G64" i="1"/>
  <c r="G57"/>
  <c r="G32" l="1"/>
  <c r="G66"/>
  <c r="K38" i="11" l="1"/>
  <c r="K40" s="1"/>
  <c r="E9"/>
  <c r="E25" s="1"/>
  <c r="E38" s="1"/>
  <c r="K76" l="1"/>
  <c r="K80" s="1"/>
  <c r="G9"/>
  <c r="G25" s="1"/>
  <c r="G38" s="1"/>
  <c r="G40" s="1"/>
  <c r="G76" s="1"/>
  <c r="G80" s="1"/>
  <c r="E77" s="1"/>
  <c r="E40"/>
  <c r="E76" s="1"/>
  <c r="I40" l="1"/>
  <c r="E80"/>
  <c r="I76" l="1"/>
  <c r="I80" s="1"/>
  <c r="I87" s="1"/>
  <c r="H15" i="23" l="1"/>
  <c r="G89" i="1"/>
  <c r="G91" l="1"/>
  <c r="G106" s="1"/>
  <c r="L18" i="23"/>
  <c r="G105" i="1" l="1"/>
  <c r="L15" i="23"/>
  <c r="J15" l="1"/>
  <c r="E89" i="1" s="1"/>
  <c r="L25" i="23" s="1"/>
  <c r="J25" l="1"/>
  <c r="E91" i="1"/>
  <c r="E106" s="1"/>
  <c r="E105" l="1"/>
</calcChain>
</file>

<file path=xl/comments1.xml><?xml version="1.0" encoding="utf-8"?>
<comments xmlns="http://schemas.openxmlformats.org/spreadsheetml/2006/main">
  <authors>
    <author>tc={1AA64ED1-F477-42FE-B842-56EB011A46DB}</author>
    <author>tc={5768563A-9869-41F6-8B53-25CC5AD5A623}</author>
  </authors>
  <commentList>
    <comment ref="I56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ถ้าไม่มีตัดออก</t>
        </r>
      </text>
    </comment>
    <comment ref="I58" authorId="1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sharedStrings.xml><?xml version="1.0" encoding="utf-8"?>
<sst xmlns="http://schemas.openxmlformats.org/spreadsheetml/2006/main" count="267" uniqueCount="176">
  <si>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</si>
  <si>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</si>
  <si>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</si>
  <si>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</si>
  <si>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</si>
  <si>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</si>
  <si>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</si>
  <si>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</si>
  <si>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</si>
  <si>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</si>
  <si>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</si>
  <si>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</si>
  <si>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</si>
  <si>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</si>
  <si>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</si>
  <si>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</si>
  <si>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</si>
  <si>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</si>
  <si>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</si>
  <si>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</si>
  <si>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</si>
  <si>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</si>
  <si>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</si>
  <si>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</si>
  <si>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</si>
  <si>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</si>
  <si>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</si>
  <si>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</si>
  <si>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</si>
  <si>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</si>
  <si>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</si>
  <si>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</si>
  <si>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</si>
  <si>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</si>
  <si>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</si>
  <si>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</si>
  <si>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</si>
  <si>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</si>
  <si>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</si>
  <si>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</si>
  <si>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</si>
  <si>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</si>
  <si>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</si>
  <si>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</si>
  <si>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</si>
  <si>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</si>
  <si>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</si>
  <si>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</si>
  <si>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</si>
  <si>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</si>
  <si>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</si>
  <si>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</si>
  <si>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</si>
  <si>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</si>
  <si>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</si>
  <si>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</si>
  <si>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</si>
  <si>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</si>
  <si>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</si>
  <si>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</si>
  <si>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</si>
  <si>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</si>
  <si>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</si>
  <si>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</si>
  <si>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</si>
  <si>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</si>
  <si>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</si>
  <si>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</si>
  <si>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</si>
  <si>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</si>
  <si>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</si>
  <si>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</si>
  <si>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</si>
  <si>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</si>
  <si>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</si>
  <si>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</si>
  <si>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</si>
  <si>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</si>
  <si>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</si>
  <si>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</si>
  <si>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</si>
  <si>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</si>
  <si>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</si>
  <si>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</si>
  <si>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</si>
  <si>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</si>
  <si>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</si>
  <si>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</si>
  <si>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</si>
  <si>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</si>
  <si>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เงินสดรับจากการออกตราสารหนี้ให้สถาบันการเงิน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</si>
  <si>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</si>
  <si>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</si>
  <si>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</si>
  <si>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</si>
  <si>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</si>
  <si>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</si>
  <si>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</si>
  <si>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</si>
  <si>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30 มิถุนายน</t>
  </si>
  <si>
    <t>กำไรสำหรับงวด</t>
  </si>
  <si>
    <t>(กลับรายการ) หนี้สูญและหนี้สงสัยจะสูญ</t>
  </si>
  <si>
    <t>กำไรจากอัตราแลกเปลี่ยนที่ยังไม่เกิดขึ้นจริง</t>
  </si>
  <si>
    <t>จ่ายชำระคืนหนี้สินจากการออกตราสารหนี้ให้สถาบันการเงิน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</si>
  <si>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</si>
  <si>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</si>
  <si>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</si>
  <si>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</si>
  <si>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</si>
  <si>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</si>
  <si>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</si>
  <si>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</si>
  <si>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</si>
  <si>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เงินสดรับจากการปิดบริษัทย่อย</t>
  </si>
  <si>
    <t>31 มีนาคม</t>
  </si>
  <si>
    <t>(หน่วย : บาท)</t>
  </si>
  <si>
    <t>4, 7</t>
  </si>
  <si>
    <t>ส่วนที่ถึงกำหนดชำระภายในหนึ่งปี</t>
  </si>
  <si>
    <t>แก่กิจการที่เกี่ยวข้องกันส่วนที่ถึงกำหนดชำระภายในหนึ่งปี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</si>
  <si>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</si>
  <si>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</si>
  <si>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</si>
  <si>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</si>
  <si>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</si>
  <si>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</si>
  <si>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</si>
  <si>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</si>
  <si>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</si>
  <si>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</si>
  <si>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</si>
  <si>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</si>
  <si>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</si>
  <si>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</si>
  <si>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</si>
  <si>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</si>
  <si>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r>
      <t xml:space="preserve">   ทุนที่ออกและชำระแล้ว </t>
    </r>
    <r>
      <rPr>
        <sz val="15"/>
        <rFont val="Angsana New"/>
        <family val="1"/>
      </rPr>
      <t>(หุ้นสามัญ 521,500,000 หุ้น หุ้นละ 1 บาท)</t>
    </r>
  </si>
  <si>
    <t>ซื้ออสังหาริมทรัพย์เพื่อการลงทุน</t>
  </si>
  <si>
    <t>บริษัท สยามเทคนิคคอนกรีต จำกัด (มหาชน)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</si>
  <si>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</si>
  <si>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</si>
  <si>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</si>
  <si>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</si>
  <si>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</si>
  <si>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</si>
  <si>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</si>
  <si>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</si>
  <si>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</si>
  <si>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</si>
  <si>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</si>
  <si>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</si>
  <si>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(ยังไม่ได้ตรวจสอบ</t>
  </si>
  <si>
    <t>แต่สอบทานแล้ว</t>
  </si>
  <si>
    <t>(ตรวจสอบแล้ว</t>
  </si>
  <si>
    <t>(ยังไม่ได้ตรวจสอบ แต่สอบทานแล้ว)</t>
  </si>
  <si>
    <t>ยอดคงเหลือ ณ วันที่ 1 มกราคม 2564</t>
  </si>
  <si>
    <t>4, 5</t>
  </si>
  <si>
    <t>4, 14</t>
  </si>
  <si>
    <t>4, 15</t>
  </si>
  <si>
    <t>4, 18</t>
  </si>
  <si>
    <t>20</t>
  </si>
  <si>
    <t>ยอดคงเหลือ ณ วันที่ 1 มกราคม 2563 (ก่อนปรับปรุง)</t>
  </si>
  <si>
    <t xml:space="preserve">ผลสะสมจากการเปลี่ยนแปลงนโยบายการบัญชี </t>
  </si>
  <si>
    <t>ยอดคงเหลือ ณ วันที่ 1 มกราคม 2563 (หลังปรับปรุง)</t>
  </si>
  <si>
    <t>(กลับรายการ) ค่าเผื่อด้อยค่าอสังหาริมทรัพย์เพื่อการลงทุน</t>
  </si>
  <si>
    <t>กำไร(ขาดทุน)เบ็ดเสร็จอื่นสำหรับงวด</t>
  </si>
  <si>
    <t>กำไร(ขาดทุน)เบ็ดเสร็จรวมสำหรับงวด</t>
  </si>
  <si>
    <t>สำหรับงวดสามเดือนสิ้นสุดวันที่ 30 มิถุนายน 2564</t>
  </si>
  <si>
    <t>สำหรับงวดสามเดือนสิ้นสุดวันที่ 30 มิถุนายน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</si>
  <si>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</si>
  <si>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</si>
  <si>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</si>
  <si>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</t>
  </si>
  <si>
    <t>ณ วันที่ 30 มิถุนายน 2564</t>
  </si>
  <si>
    <t>เงินปันผลจ่าย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</si>
  <si>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</si>
  <si>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2563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</si>
</sst>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  <numFmt numFmtId="191" formatCode="_(* #,##0.0000_);_(* \(#,##0.0000\);_(* &quot;-&quot;??_);_(@_)"/>
  </numFmts>
  <fonts count="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0" fillId="0" borderId="0"/>
    <xf numFmtId="0" fontId="14" fillId="0" borderId="0"/>
    <xf numFmtId="0" fontId="4" fillId="0" borderId="0"/>
    <xf numFmtId="43" fontId="13" fillId="0" borderId="0" applyFont="0" applyFill="0" applyBorder="0" applyAlignment="0" applyProtection="0"/>
    <xf numFmtId="0" fontId="13" fillId="0" borderId="0"/>
    <xf numFmtId="0" fontId="4" fillId="0" borderId="0"/>
    <xf numFmtId="187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55">
    <xf numFmtId="0" fontId="0" fillId="0" borderId="0" xfId="0"/>
    <xf numFmtId="49" fontId="2" fillId="0" borderId="0" xfId="0" applyNumberFormat="1" applyFont="1" applyFill="1"/>
    <xf numFmtId="49" fontId="3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49" fontId="0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/>
    <xf numFmtId="0" fontId="0" fillId="0" borderId="0" xfId="0" applyFont="1" applyFill="1"/>
    <xf numFmtId="49" fontId="0" fillId="0" borderId="0" xfId="0" applyNumberForma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0" fontId="0" fillId="0" borderId="0" xfId="0" applyNumberFormat="1" applyFont="1" applyFill="1" applyAlignment="1">
      <alignment horizontal="center" vertical="center"/>
    </xf>
    <xf numFmtId="189" fontId="0" fillId="0" borderId="0" xfId="2" applyNumberFormat="1" applyFont="1" applyFill="1" applyAlignment="1">
      <alignment vertical="center"/>
    </xf>
    <xf numFmtId="189" fontId="0" fillId="0" borderId="3" xfId="2" applyNumberFormat="1" applyFont="1" applyFill="1" applyBorder="1" applyAlignment="1">
      <alignment horizontal="right" vertical="center"/>
    </xf>
    <xf numFmtId="189" fontId="3" fillId="0" borderId="1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189" fontId="3" fillId="0" borderId="5" xfId="2" applyNumberFormat="1" applyFont="1" applyFill="1" applyBorder="1" applyAlignment="1">
      <alignment horizontal="right" vertical="center"/>
    </xf>
    <xf numFmtId="189" fontId="0" fillId="0" borderId="0" xfId="0" applyNumberFormat="1" applyFont="1" applyFill="1"/>
    <xf numFmtId="189" fontId="3" fillId="0" borderId="1" xfId="0" applyNumberFormat="1" applyFont="1" applyFill="1" applyBorder="1"/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/>
    <xf numFmtId="189" fontId="3" fillId="0" borderId="0" xfId="0" applyNumberFormat="1" applyFont="1" applyFill="1" applyAlignment="1">
      <alignment horizontal="centerContinuous"/>
    </xf>
    <xf numFmtId="189" fontId="0" fillId="0" borderId="0" xfId="1" applyNumberFormat="1" applyFont="1" applyFill="1"/>
    <xf numFmtId="189" fontId="3" fillId="0" borderId="4" xfId="1" applyNumberFormat="1" applyFont="1" applyFill="1" applyBorder="1"/>
    <xf numFmtId="189" fontId="0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9" fontId="3" fillId="0" borderId="2" xfId="0" applyNumberFormat="1" applyFont="1" applyFill="1" applyBorder="1"/>
    <xf numFmtId="189" fontId="3" fillId="0" borderId="0" xfId="0" applyNumberFormat="1" applyFont="1" applyFill="1"/>
    <xf numFmtId="3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87" fontId="3" fillId="0" borderId="0" xfId="1" applyFont="1" applyFill="1"/>
    <xf numFmtId="189" fontId="0" fillId="0" borderId="4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189" fontId="0" fillId="0" borderId="0" xfId="2" applyNumberFormat="1" applyFont="1" applyFill="1"/>
    <xf numFmtId="189" fontId="0" fillId="0" borderId="4" xfId="2" applyNumberFormat="1" applyFont="1" applyFill="1" applyBorder="1"/>
    <xf numFmtId="189" fontId="0" fillId="0" borderId="1" xfId="2" applyNumberFormat="1" applyFont="1" applyFill="1" applyBorder="1"/>
    <xf numFmtId="187" fontId="0" fillId="0" borderId="0" xfId="0" applyNumberFormat="1" applyFont="1" applyFill="1"/>
    <xf numFmtId="187" fontId="3" fillId="0" borderId="2" xfId="0" applyNumberFormat="1" applyFont="1" applyFill="1" applyBorder="1"/>
    <xf numFmtId="189" fontId="0" fillId="0" borderId="0" xfId="0" applyNumberFormat="1" applyFont="1" applyFill="1" applyAlignment="1">
      <alignment horizontal="centerContinuous"/>
    </xf>
    <xf numFmtId="189" fontId="7" fillId="0" borderId="0" xfId="6" applyNumberFormat="1" applyFont="1" applyFill="1" applyAlignment="1">
      <alignment horizontal="centerContinuous" vertical="center"/>
    </xf>
    <xf numFmtId="187" fontId="0" fillId="0" borderId="0" xfId="1" applyFont="1" applyFill="1"/>
    <xf numFmtId="0" fontId="0" fillId="0" borderId="0" xfId="0" applyFont="1" applyFill="1" applyAlignment="1">
      <alignment horizontal="centerContinuous"/>
    </xf>
    <xf numFmtId="187" fontId="0" fillId="0" borderId="0" xfId="0" applyNumberFormat="1" applyFont="1" applyFill="1" applyAlignment="1">
      <alignment horizontal="centerContinuous"/>
    </xf>
    <xf numFmtId="0" fontId="0" fillId="0" borderId="0" xfId="0" applyFont="1" applyFill="1" applyAlignment="1">
      <alignment horizontal="center" vertical="center"/>
    </xf>
    <xf numFmtId="189" fontId="9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top"/>
    </xf>
    <xf numFmtId="187" fontId="0" fillId="0" borderId="0" xfId="1" applyFont="1" applyFill="1" applyAlignment="1">
      <alignment vertical="top"/>
    </xf>
    <xf numFmtId="187" fontId="0" fillId="0" borderId="0" xfId="0" applyNumberFormat="1" applyFont="1" applyFill="1" applyAlignment="1">
      <alignment vertical="top"/>
    </xf>
    <xf numFmtId="189" fontId="0" fillId="0" borderId="3" xfId="1" applyNumberFormat="1" applyFont="1" applyFill="1" applyBorder="1"/>
    <xf numFmtId="187" fontId="7" fillId="0" borderId="0" xfId="1" applyFont="1" applyFill="1" applyAlignment="1">
      <alignment horizontal="center"/>
    </xf>
    <xf numFmtId="188" fontId="0" fillId="0" borderId="0" xfId="0" applyNumberFormat="1" applyFont="1" applyFill="1"/>
    <xf numFmtId="187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87" fontId="0" fillId="0" borderId="0" xfId="2" applyFont="1" applyFill="1"/>
    <xf numFmtId="10" fontId="0" fillId="0" borderId="0" xfId="13" applyNumberFormat="1" applyFont="1" applyFill="1"/>
    <xf numFmtId="0" fontId="11" fillId="0" borderId="0" xfId="0" applyFont="1" applyFill="1" applyAlignment="1">
      <alignment horizontal="center"/>
    </xf>
    <xf numFmtId="189" fontId="0" fillId="0" borderId="4" xfId="1" applyNumberFormat="1" applyFont="1" applyFill="1" applyBorder="1" applyAlignment="1">
      <alignment horizontal="right"/>
    </xf>
    <xf numFmtId="187" fontId="0" fillId="0" borderId="4" xfId="2" applyFont="1" applyFill="1" applyBorder="1"/>
    <xf numFmtId="0" fontId="2" fillId="0" borderId="0" xfId="0" applyFont="1" applyFill="1"/>
    <xf numFmtId="0" fontId="5" fillId="0" borderId="0" xfId="0" applyFont="1" applyFill="1"/>
    <xf numFmtId="0" fontId="0" fillId="0" borderId="0" xfId="0" applyFont="1" applyFill="1" applyAlignment="1">
      <alignment horizontal="right"/>
    </xf>
    <xf numFmtId="188" fontId="7" fillId="0" borderId="0" xfId="0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right"/>
    </xf>
    <xf numFmtId="187" fontId="0" fillId="0" borderId="0" xfId="2" applyFont="1" applyFill="1" applyAlignment="1">
      <alignment horizontal="right"/>
    </xf>
    <xf numFmtId="189" fontId="0" fillId="0" borderId="0" xfId="2" applyNumberFormat="1" applyFont="1" applyFill="1" applyAlignment="1">
      <alignment horizontal="right"/>
    </xf>
    <xf numFmtId="189" fontId="0" fillId="0" borderId="0" xfId="2" applyNumberFormat="1" applyFont="1" applyFill="1" applyAlignment="1">
      <alignment horizontal="center"/>
    </xf>
    <xf numFmtId="187" fontId="0" fillId="0" borderId="0" xfId="2" applyFont="1" applyFill="1" applyAlignment="1">
      <alignment horizontal="center"/>
    </xf>
    <xf numFmtId="189" fontId="3" fillId="0" borderId="0" xfId="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89" fontId="2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187" fontId="0" fillId="0" borderId="0" xfId="1" applyFont="1" applyFill="1" applyAlignment="1">
      <alignment vertical="center"/>
    </xf>
    <xf numFmtId="189" fontId="0" fillId="0" borderId="0" xfId="1" applyNumberFormat="1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7" fillId="0" borderId="0" xfId="6" applyNumberFormat="1" applyFont="1" applyFill="1" applyAlignment="1">
      <alignment horizontal="centerContinuous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89" fontId="0" fillId="0" borderId="0" xfId="6" applyNumberFormat="1" applyFon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0" fillId="0" borderId="0" xfId="6" applyNumberFormat="1" applyFont="1" applyFill="1" applyAlignment="1">
      <alignment horizontal="center" vertical="center"/>
    </xf>
    <xf numFmtId="189" fontId="0" fillId="0" borderId="0" xfId="1" applyNumberFormat="1" applyFont="1" applyFill="1" applyAlignment="1">
      <alignment horizontal="left" vertical="center" indent="2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89" fontId="7" fillId="0" borderId="0" xfId="6" applyNumberFormat="1" applyFont="1" applyFill="1" applyAlignment="1">
      <alignment horizontal="center" vertical="center"/>
    </xf>
    <xf numFmtId="189" fontId="0" fillId="0" borderId="0" xfId="6" applyNumberFormat="1" applyFont="1" applyFill="1" applyAlignment="1">
      <alignment vertical="center"/>
    </xf>
    <xf numFmtId="187" fontId="0" fillId="0" borderId="0" xfId="6" applyNumberFormat="1" applyFont="1" applyFill="1" applyAlignment="1">
      <alignment vertical="center"/>
    </xf>
    <xf numFmtId="189" fontId="0" fillId="0" borderId="3" xfId="1" applyNumberFormat="1" applyFont="1" applyFill="1" applyBorder="1" applyAlignment="1">
      <alignment horizontal="right" vertical="center"/>
    </xf>
    <xf numFmtId="189" fontId="0" fillId="0" borderId="0" xfId="2" applyNumberFormat="1" applyFont="1" applyFill="1" applyAlignment="1">
      <alignment horizontal="right" vertical="center"/>
    </xf>
    <xf numFmtId="189" fontId="0" fillId="0" borderId="0" xfId="1" applyNumberFormat="1" applyFont="1" applyFill="1" applyAlignment="1">
      <alignment horizontal="center" vertical="center"/>
    </xf>
    <xf numFmtId="189" fontId="0" fillId="0" borderId="0" xfId="1" applyNumberFormat="1" applyFont="1" applyFill="1" applyAlignment="1">
      <alignment horizontal="right" vertical="center"/>
    </xf>
    <xf numFmtId="43" fontId="0" fillId="0" borderId="0" xfId="6" applyNumberFormat="1" applyFont="1" applyFill="1" applyAlignment="1">
      <alignment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horizontal="left" vertical="center"/>
    </xf>
    <xf numFmtId="189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89" fontId="0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187" fontId="0" fillId="0" borderId="0" xfId="1" applyFont="1" applyFill="1" applyAlignment="1">
      <alignment horizontal="center" vertical="center"/>
    </xf>
    <xf numFmtId="187" fontId="0" fillId="0" borderId="0" xfId="2" applyFont="1" applyFill="1" applyAlignment="1">
      <alignment vertical="center"/>
    </xf>
    <xf numFmtId="189" fontId="0" fillId="0" borderId="0" xfId="0" quotePrefix="1" applyNumberFormat="1" applyFont="1" applyFill="1" applyAlignment="1">
      <alignment horizontal="center"/>
    </xf>
    <xf numFmtId="189" fontId="3" fillId="0" borderId="5" xfId="2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189" fontId="3" fillId="0" borderId="4" xfId="10" applyNumberFormat="1" applyFont="1" applyFill="1" applyBorder="1" applyAlignment="1">
      <alignment horizontal="right"/>
    </xf>
    <xf numFmtId="189" fontId="3" fillId="0" borderId="0" xfId="10" applyNumberFormat="1" applyFont="1" applyFill="1" applyAlignment="1">
      <alignment horizontal="right"/>
    </xf>
    <xf numFmtId="189" fontId="4" fillId="0" borderId="4" xfId="10" applyNumberFormat="1" applyFont="1" applyFill="1" applyBorder="1" applyAlignment="1">
      <alignment horizontal="right"/>
    </xf>
    <xf numFmtId="189" fontId="4" fillId="0" borderId="4" xfId="10" applyNumberFormat="1" applyFont="1" applyFill="1" applyBorder="1" applyAlignment="1">
      <alignment horizontal="center"/>
    </xf>
    <xf numFmtId="187" fontId="0" fillId="0" borderId="0" xfId="10" applyFont="1" applyFill="1"/>
    <xf numFmtId="187" fontId="0" fillId="0" borderId="0" xfId="0" applyNumberFormat="1" applyFill="1"/>
    <xf numFmtId="189" fontId="3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189" fontId="3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>
      <alignment horizontal="center" wrapText="1"/>
    </xf>
    <xf numFmtId="189" fontId="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"/>
    </xf>
    <xf numFmtId="0" fontId="0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4">
    <cellStyle name="Comma" xfId="1" builtinId="3"/>
    <cellStyle name="Comma 10" xfId="2"/>
    <cellStyle name="Comma 10 2" xfId="3"/>
    <cellStyle name="Comma 10 3" xfId="10"/>
    <cellStyle name="Comma 2" xfId="12"/>
    <cellStyle name="Normal" xfId="0" builtinId="0"/>
    <cellStyle name="Normal 2" xfId="4"/>
    <cellStyle name="Normal 20" xfId="9"/>
    <cellStyle name="Normal 28" xfId="5"/>
    <cellStyle name="Normal 3" xfId="11"/>
    <cellStyle name="Normal 43" xfId="6"/>
    <cellStyle name="Percent" xfId="13" builtinId="5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L118"/>
  <sheetViews>
    <sheetView view="pageBreakPreview" topLeftCell="A7" zoomScale="110" zoomScaleNormal="100" zoomScaleSheetLayoutView="110" workbookViewId="0">
      <selection activeCell="B93" sqref="B93"/>
    </sheetView>
  </sheetViews>
  <sheetFormatPr defaultColWidth="9.140625" defaultRowHeight="22.5" customHeight="1"/>
  <cols>
    <col min="1" max="1" width="2.42578125" style="13" customWidth="1"/>
    <col min="2" max="2" width="50.28515625" style="7" customWidth="1"/>
    <col min="3" max="3" width="18.7109375" style="141" customWidth="1"/>
    <col min="4" max="4" width="1.28515625" style="141" customWidth="1"/>
    <col min="5" max="5" width="16.7109375" style="24" customWidth="1"/>
    <col min="6" max="6" width="1.28515625" style="13" customWidth="1"/>
    <col min="7" max="7" width="16.7109375" style="49" customWidth="1"/>
    <col min="8" max="8" width="1.28515625" style="13" customWidth="1"/>
    <col min="9" max="9" width="4.28515625" style="13" customWidth="1"/>
    <col min="10" max="10" width="17.7109375" style="49" customWidth="1"/>
    <col min="11" max="11" width="12" style="13" customWidth="1"/>
    <col min="12" max="12" width="16.5703125" style="53" customWidth="1"/>
    <col min="13" max="16384" width="9.140625" style="13"/>
  </cols>
  <sheetData>
    <row r="1" spans="1:8" ht="22.5" customHeight="1">
      <c r="A1" s="11" t="s">
        <v>137</v>
      </c>
    </row>
    <row r="2" spans="1:8" ht="22.5" customHeight="1">
      <c r="A2" s="1" t="s">
        <v>0</v>
      </c>
    </row>
    <row r="3" spans="1:8" ht="22.5" customHeight="1">
      <c r="A3" s="12" t="s">
        <v>172</v>
      </c>
    </row>
    <row r="4" spans="1:8" ht="22.5" customHeight="1">
      <c r="A4" s="12"/>
    </row>
    <row r="5" spans="1:8" ht="21" customHeight="1">
      <c r="A5" s="12"/>
      <c r="E5" s="127" t="s">
        <v>99</v>
      </c>
      <c r="F5" s="54"/>
      <c r="G5" s="55" t="s">
        <v>2</v>
      </c>
      <c r="H5" s="54"/>
    </row>
    <row r="6" spans="1:8" ht="22.5" customHeight="1">
      <c r="C6" s="141" t="s">
        <v>4</v>
      </c>
      <c r="E6" s="17">
        <v>2564</v>
      </c>
      <c r="F6" s="140"/>
      <c r="G6" s="56">
        <v>2563</v>
      </c>
      <c r="H6" s="140"/>
    </row>
    <row r="7" spans="1:8" ht="22.5" customHeight="1">
      <c r="E7" s="17" t="s">
        <v>150</v>
      </c>
      <c r="F7" s="140"/>
      <c r="G7" s="56" t="s">
        <v>152</v>
      </c>
      <c r="H7" s="140"/>
    </row>
    <row r="8" spans="1:8" ht="22.5" customHeight="1">
      <c r="E8" s="17" t="s">
        <v>151</v>
      </c>
      <c r="F8" s="140"/>
      <c r="G8" s="56"/>
      <c r="H8" s="140"/>
    </row>
    <row r="9" spans="1:8" ht="22.5" customHeight="1">
      <c r="A9" s="1" t="s">
        <v>3</v>
      </c>
      <c r="E9" s="148" t="s">
        <v>115</v>
      </c>
      <c r="F9" s="148"/>
      <c r="G9" s="148"/>
      <c r="H9" s="148"/>
    </row>
    <row r="10" spans="1:8" ht="22.5" customHeight="1">
      <c r="A10" s="8" t="s">
        <v>6</v>
      </c>
      <c r="F10" s="24"/>
      <c r="G10" s="30"/>
      <c r="H10" s="24"/>
    </row>
    <row r="11" spans="1:8" ht="22.5" customHeight="1">
      <c r="A11" s="10" t="s">
        <v>7</v>
      </c>
      <c r="E11" s="24">
        <v>11564245</v>
      </c>
      <c r="F11" s="24"/>
      <c r="G11" s="24">
        <v>24519616</v>
      </c>
      <c r="H11" s="24"/>
    </row>
    <row r="12" spans="1:8" ht="22.5" customHeight="1">
      <c r="A12" s="10" t="s">
        <v>8</v>
      </c>
      <c r="C12" s="141" t="s">
        <v>155</v>
      </c>
      <c r="E12" s="24">
        <v>315064654</v>
      </c>
      <c r="F12" s="24"/>
      <c r="G12" s="24">
        <v>207612846</v>
      </c>
      <c r="H12" s="24"/>
    </row>
    <row r="13" spans="1:8" ht="22.5" customHeight="1">
      <c r="A13" s="10" t="s">
        <v>147</v>
      </c>
      <c r="C13" s="141" t="s">
        <v>111</v>
      </c>
      <c r="E13" s="24">
        <v>27231739</v>
      </c>
      <c r="F13" s="24"/>
      <c r="G13" s="24">
        <v>18859871</v>
      </c>
      <c r="H13" s="24"/>
    </row>
    <row r="14" spans="1:8" ht="22.5" customHeight="1">
      <c r="A14" s="14" t="s">
        <v>140</v>
      </c>
      <c r="B14" s="9"/>
      <c r="C14" s="141" t="s">
        <v>116</v>
      </c>
      <c r="E14" s="24">
        <v>22143379</v>
      </c>
      <c r="F14" s="24"/>
      <c r="G14" s="24">
        <v>22143379</v>
      </c>
      <c r="H14" s="24"/>
    </row>
    <row r="15" spans="1:8" ht="22.5" hidden="1" customHeight="1">
      <c r="A15" s="9" t="s">
        <v>107</v>
      </c>
      <c r="B15" s="9"/>
      <c r="F15" s="24"/>
      <c r="G15" s="24"/>
      <c r="H15" s="24"/>
    </row>
    <row r="16" spans="1:8" ht="22.5" hidden="1" customHeight="1">
      <c r="A16" s="9"/>
      <c r="B16" s="9" t="s">
        <v>118</v>
      </c>
      <c r="E16" s="24">
        <v>0</v>
      </c>
      <c r="F16" s="24"/>
      <c r="G16" s="24">
        <v>0</v>
      </c>
      <c r="H16" s="24"/>
    </row>
    <row r="17" spans="1:9" ht="22.5" hidden="1" customHeight="1">
      <c r="A17" s="9" t="s">
        <v>11</v>
      </c>
      <c r="B17" s="9"/>
      <c r="F17" s="24"/>
      <c r="G17" s="24"/>
      <c r="H17" s="24"/>
    </row>
    <row r="18" spans="1:9" ht="22.5" hidden="1" customHeight="1">
      <c r="A18" s="9"/>
      <c r="B18" s="9" t="s">
        <v>117</v>
      </c>
      <c r="E18" s="24">
        <v>0</v>
      </c>
      <c r="F18" s="24"/>
      <c r="G18" s="24">
        <v>0</v>
      </c>
      <c r="H18" s="24"/>
    </row>
    <row r="19" spans="1:9" ht="22.5" customHeight="1">
      <c r="A19" s="10" t="s">
        <v>10</v>
      </c>
      <c r="B19" s="9"/>
      <c r="C19" s="141">
        <v>8</v>
      </c>
      <c r="E19" s="24">
        <v>317231413</v>
      </c>
      <c r="F19" s="24"/>
      <c r="G19" s="24">
        <v>238446486</v>
      </c>
      <c r="H19" s="24"/>
    </row>
    <row r="20" spans="1:9" ht="22.5" customHeight="1">
      <c r="A20" s="10" t="s">
        <v>12</v>
      </c>
      <c r="B20" s="9"/>
      <c r="E20" s="24">
        <v>7724247</v>
      </c>
      <c r="F20" s="24"/>
      <c r="G20" s="24">
        <v>7339538</v>
      </c>
      <c r="H20" s="24"/>
    </row>
    <row r="21" spans="1:9" ht="22.5" customHeight="1">
      <c r="A21" s="12" t="s">
        <v>13</v>
      </c>
      <c r="B21" s="9"/>
      <c r="E21" s="25">
        <f>SUM(E11:E20)</f>
        <v>700959677</v>
      </c>
      <c r="F21" s="24"/>
      <c r="G21" s="25">
        <f>SUM(G11:G20)</f>
        <v>518921736</v>
      </c>
      <c r="H21" s="24"/>
    </row>
    <row r="22" spans="1:9" ht="22.5" customHeight="1">
      <c r="A22" s="12"/>
      <c r="B22" s="9"/>
      <c r="F22" s="24"/>
      <c r="G22" s="30"/>
      <c r="H22" s="24"/>
      <c r="I22" s="30"/>
    </row>
    <row r="23" spans="1:9" ht="22.5" customHeight="1">
      <c r="A23" s="8" t="s">
        <v>14</v>
      </c>
      <c r="B23" s="9"/>
      <c r="F23" s="24"/>
      <c r="G23" s="30"/>
      <c r="H23" s="24"/>
      <c r="I23" s="30"/>
    </row>
    <row r="24" spans="1:9" ht="22.5" customHeight="1">
      <c r="A24" s="10" t="s">
        <v>132</v>
      </c>
      <c r="B24" s="9"/>
      <c r="C24" s="141">
        <v>9</v>
      </c>
      <c r="E24" s="24">
        <v>64061660</v>
      </c>
      <c r="F24" s="24"/>
      <c r="G24" s="30">
        <v>60474725</v>
      </c>
      <c r="H24" s="24"/>
      <c r="I24" s="30"/>
    </row>
    <row r="25" spans="1:9" ht="22.5" customHeight="1">
      <c r="A25" s="10" t="s">
        <v>15</v>
      </c>
      <c r="B25" s="9"/>
      <c r="C25" s="141">
        <v>10</v>
      </c>
      <c r="E25" s="24">
        <v>1033059997</v>
      </c>
      <c r="F25" s="24"/>
      <c r="G25" s="24">
        <v>1038425550</v>
      </c>
      <c r="H25" s="24"/>
      <c r="I25" s="30"/>
    </row>
    <row r="26" spans="1:9" ht="22.5" customHeight="1">
      <c r="A26" s="10" t="s">
        <v>141</v>
      </c>
      <c r="B26" s="9"/>
      <c r="C26" s="141">
        <v>11</v>
      </c>
      <c r="E26" s="24">
        <v>125086579</v>
      </c>
      <c r="F26" s="24"/>
      <c r="G26" s="24">
        <v>138503359</v>
      </c>
      <c r="H26" s="24"/>
      <c r="I26" s="30"/>
    </row>
    <row r="27" spans="1:9" ht="22.5" customHeight="1">
      <c r="A27" s="10" t="s">
        <v>16</v>
      </c>
      <c r="B27" s="9"/>
      <c r="E27" s="24">
        <v>1416541</v>
      </c>
      <c r="F27" s="24"/>
      <c r="G27" s="24">
        <v>1560323</v>
      </c>
      <c r="H27" s="24"/>
    </row>
    <row r="28" spans="1:9" ht="22.5" customHeight="1">
      <c r="A28" s="10" t="s">
        <v>19</v>
      </c>
      <c r="B28" s="9"/>
      <c r="C28" s="141">
        <v>12</v>
      </c>
      <c r="E28" s="24">
        <v>18220484</v>
      </c>
      <c r="F28" s="24"/>
      <c r="G28" s="24">
        <v>17910018</v>
      </c>
      <c r="H28" s="24"/>
      <c r="I28" s="57"/>
    </row>
    <row r="29" spans="1:9" ht="22.5" customHeight="1">
      <c r="A29" s="10" t="s">
        <v>17</v>
      </c>
      <c r="B29" s="9"/>
      <c r="E29" s="24">
        <v>26874656</v>
      </c>
      <c r="F29" s="24"/>
      <c r="G29" s="24">
        <v>27118146</v>
      </c>
      <c r="H29" s="24"/>
      <c r="I29" s="57"/>
    </row>
    <row r="30" spans="1:9" ht="22.5" customHeight="1">
      <c r="A30" s="12" t="s">
        <v>18</v>
      </c>
      <c r="B30" s="9"/>
      <c r="E30" s="26">
        <f>SUM(E24:E29)</f>
        <v>1268719917</v>
      </c>
      <c r="F30" s="24"/>
      <c r="G30" s="26">
        <f>SUM(G24:G29)</f>
        <v>1283992121</v>
      </c>
      <c r="H30" s="24"/>
      <c r="I30" s="57"/>
    </row>
    <row r="31" spans="1:9" ht="22.5" customHeight="1">
      <c r="A31" s="10"/>
      <c r="B31" s="9"/>
      <c r="F31" s="24"/>
      <c r="G31" s="30"/>
      <c r="H31" s="24"/>
      <c r="I31" s="57"/>
    </row>
    <row r="32" spans="1:9" ht="22.5" customHeight="1" thickBot="1">
      <c r="A32" s="12" t="s">
        <v>20</v>
      </c>
      <c r="B32" s="9"/>
      <c r="E32" s="27">
        <f>SUM(E21+E30)</f>
        <v>1969679594</v>
      </c>
      <c r="F32" s="24"/>
      <c r="G32" s="27">
        <f>SUM(G21+G30)</f>
        <v>1802913857</v>
      </c>
      <c r="H32" s="24"/>
      <c r="I32" s="57"/>
    </row>
    <row r="33" spans="1:12" ht="12" customHeight="1" thickTop="1">
      <c r="A33" s="12"/>
      <c r="B33" s="9"/>
      <c r="E33" s="28"/>
      <c r="F33" s="24"/>
      <c r="G33" s="28"/>
      <c r="H33" s="24"/>
      <c r="I33" s="57"/>
    </row>
    <row r="34" spans="1:12" ht="22.5" customHeight="1">
      <c r="A34" s="12"/>
      <c r="B34" s="9"/>
      <c r="E34" s="28"/>
      <c r="F34" s="24"/>
      <c r="G34" s="28"/>
      <c r="H34" s="24"/>
      <c r="I34" s="57"/>
    </row>
    <row r="35" spans="1:12" ht="22.5" customHeight="1">
      <c r="A35" s="12"/>
      <c r="B35" s="9"/>
      <c r="E35" s="28"/>
      <c r="F35" s="24"/>
      <c r="G35" s="28"/>
      <c r="H35" s="24"/>
      <c r="I35" s="57"/>
    </row>
    <row r="36" spans="1:12" ht="22.5" customHeight="1">
      <c r="A36" s="12"/>
      <c r="B36" s="9"/>
      <c r="E36" s="28"/>
      <c r="F36" s="24"/>
      <c r="G36" s="28"/>
      <c r="H36" s="24"/>
      <c r="I36" s="57"/>
    </row>
    <row r="37" spans="1:12" ht="22.5" customHeight="1">
      <c r="A37" s="12"/>
      <c r="B37" s="9"/>
      <c r="F37" s="24"/>
      <c r="G37" s="28"/>
      <c r="H37" s="24"/>
      <c r="I37" s="57"/>
    </row>
    <row r="38" spans="1:12" ht="22.5" customHeight="1">
      <c r="A38" s="11" t="s">
        <v>137</v>
      </c>
      <c r="F38" s="24"/>
      <c r="G38" s="30"/>
      <c r="H38" s="24"/>
      <c r="I38" s="57"/>
    </row>
    <row r="39" spans="1:12" ht="21" customHeight="1">
      <c r="A39" s="1" t="s">
        <v>0</v>
      </c>
      <c r="F39" s="24"/>
      <c r="G39" s="24"/>
      <c r="H39" s="24"/>
      <c r="I39" s="57"/>
    </row>
    <row r="40" spans="1:12" ht="22.5" customHeight="1">
      <c r="A40" s="12" t="s">
        <v>172</v>
      </c>
      <c r="F40" s="24"/>
      <c r="G40" s="24"/>
      <c r="H40" s="24"/>
      <c r="I40" s="57"/>
    </row>
    <row r="41" spans="1:12" ht="22.5" customHeight="1">
      <c r="A41" s="1"/>
      <c r="B41" s="9"/>
      <c r="E41" s="29"/>
      <c r="F41" s="51"/>
      <c r="G41" s="51"/>
      <c r="H41" s="51"/>
      <c r="I41" s="57"/>
    </row>
    <row r="42" spans="1:12" ht="22.5" customHeight="1">
      <c r="A42" s="10"/>
      <c r="B42" s="9"/>
      <c r="E42" s="127" t="s">
        <v>99</v>
      </c>
      <c r="F42" s="54"/>
      <c r="G42" s="55" t="s">
        <v>2</v>
      </c>
      <c r="H42" s="54"/>
      <c r="I42" s="57"/>
    </row>
    <row r="43" spans="1:12" ht="22.5" customHeight="1">
      <c r="A43" s="4"/>
      <c r="B43" s="5"/>
      <c r="C43" s="58" t="s">
        <v>4</v>
      </c>
      <c r="D43" s="58"/>
      <c r="E43" s="17">
        <v>2564</v>
      </c>
      <c r="F43" s="140"/>
      <c r="G43" s="56">
        <v>2563</v>
      </c>
      <c r="H43" s="140"/>
      <c r="I43" s="57"/>
    </row>
    <row r="44" spans="1:12" ht="22.5" customHeight="1">
      <c r="A44" s="4"/>
      <c r="B44" s="5"/>
      <c r="C44" s="58"/>
      <c r="D44" s="58"/>
      <c r="E44" s="17" t="s">
        <v>150</v>
      </c>
      <c r="F44" s="140"/>
      <c r="G44" s="56" t="s">
        <v>152</v>
      </c>
      <c r="H44" s="140"/>
      <c r="I44" s="57"/>
    </row>
    <row r="45" spans="1:12" ht="22.5" customHeight="1">
      <c r="A45" s="4"/>
      <c r="B45" s="5"/>
      <c r="C45" s="58"/>
      <c r="D45" s="58"/>
      <c r="E45" s="17" t="s">
        <v>151</v>
      </c>
      <c r="F45" s="140"/>
      <c r="G45" s="56"/>
      <c r="H45" s="140"/>
      <c r="I45" s="57"/>
    </row>
    <row r="46" spans="1:12" s="4" customFormat="1" ht="22.5" customHeight="1">
      <c r="A46" s="6" t="s">
        <v>21</v>
      </c>
      <c r="B46" s="7"/>
      <c r="C46" s="141"/>
      <c r="D46" s="141"/>
      <c r="E46" s="147" t="s">
        <v>115</v>
      </c>
      <c r="F46" s="147"/>
      <c r="G46" s="147"/>
      <c r="H46" s="147"/>
      <c r="I46" s="13"/>
      <c r="J46" s="49"/>
      <c r="L46" s="59"/>
    </row>
    <row r="47" spans="1:12" s="4" customFormat="1" ht="22.5" customHeight="1">
      <c r="A47" s="8" t="s">
        <v>22</v>
      </c>
      <c r="B47" s="9"/>
      <c r="C47" s="141"/>
      <c r="D47" s="141"/>
      <c r="E47" s="24"/>
      <c r="F47" s="24"/>
      <c r="G47" s="30"/>
      <c r="H47" s="24"/>
      <c r="I47" s="13"/>
      <c r="J47" s="49"/>
      <c r="L47" s="59"/>
    </row>
    <row r="48" spans="1:12" ht="21.75" customHeight="1">
      <c r="A48" s="9" t="s">
        <v>146</v>
      </c>
      <c r="B48" s="9"/>
      <c r="C48" s="141">
        <v>13</v>
      </c>
      <c r="E48" s="30">
        <v>480000000</v>
      </c>
      <c r="F48" s="24"/>
      <c r="G48" s="24">
        <v>228000000</v>
      </c>
      <c r="H48" s="24"/>
    </row>
    <row r="49" spans="1:10" ht="22.5" customHeight="1">
      <c r="A49" s="10" t="s">
        <v>23</v>
      </c>
      <c r="B49" s="9"/>
      <c r="C49" s="141" t="s">
        <v>156</v>
      </c>
      <c r="E49" s="24">
        <v>286608701</v>
      </c>
      <c r="F49" s="24"/>
      <c r="G49" s="24">
        <v>195388965</v>
      </c>
      <c r="H49" s="24"/>
    </row>
    <row r="50" spans="1:10" ht="22.5" customHeight="1">
      <c r="A50" s="10" t="s">
        <v>142</v>
      </c>
      <c r="B50" s="9"/>
      <c r="C50" s="141" t="s">
        <v>157</v>
      </c>
      <c r="E50" s="24">
        <v>34105517</v>
      </c>
      <c r="F50" s="24"/>
      <c r="G50" s="24">
        <v>30557128</v>
      </c>
      <c r="H50" s="24"/>
    </row>
    <row r="51" spans="1:10" ht="22.5" customHeight="1">
      <c r="A51" s="9" t="s">
        <v>143</v>
      </c>
      <c r="B51" s="9"/>
      <c r="C51" s="141">
        <v>13</v>
      </c>
      <c r="E51" s="24">
        <v>81360191</v>
      </c>
      <c r="F51" s="24"/>
      <c r="G51" s="24">
        <v>68302178</v>
      </c>
      <c r="H51" s="24"/>
    </row>
    <row r="52" spans="1:10" ht="22.5" customHeight="1">
      <c r="A52" s="9" t="s">
        <v>144</v>
      </c>
      <c r="B52" s="9"/>
      <c r="C52" s="141">
        <v>13</v>
      </c>
      <c r="E52" s="24">
        <v>35242474</v>
      </c>
      <c r="F52" s="24"/>
      <c r="G52" s="24">
        <v>41197129</v>
      </c>
      <c r="H52" s="24"/>
      <c r="I52" s="4"/>
      <c r="J52" s="60"/>
    </row>
    <row r="53" spans="1:10" ht="22.5" customHeight="1">
      <c r="A53" s="9" t="s">
        <v>145</v>
      </c>
      <c r="B53" s="9"/>
      <c r="E53" s="24">
        <v>8966845</v>
      </c>
      <c r="F53" s="24"/>
      <c r="G53" s="24">
        <v>11239143</v>
      </c>
      <c r="H53" s="24"/>
      <c r="I53" s="4"/>
      <c r="J53" s="60"/>
    </row>
    <row r="54" spans="1:10" ht="22.5" customHeight="1">
      <c r="A54" s="9" t="s">
        <v>25</v>
      </c>
      <c r="B54" s="9"/>
      <c r="E54" s="24">
        <v>0</v>
      </c>
      <c r="F54" s="24"/>
      <c r="G54" s="24">
        <v>678320</v>
      </c>
      <c r="H54" s="24"/>
      <c r="I54" s="4"/>
      <c r="J54" s="60"/>
    </row>
    <row r="55" spans="1:10" ht="22.5" customHeight="1">
      <c r="A55" s="9" t="s">
        <v>26</v>
      </c>
      <c r="B55" s="9"/>
      <c r="E55" s="24">
        <v>47960878</v>
      </c>
      <c r="F55" s="24"/>
      <c r="G55" s="24">
        <v>44428054</v>
      </c>
      <c r="H55" s="24"/>
    </row>
    <row r="56" spans="1:10" ht="22.5" customHeight="1">
      <c r="A56" s="9" t="s">
        <v>27</v>
      </c>
      <c r="B56" s="9"/>
      <c r="E56" s="24">
        <v>9506853</v>
      </c>
      <c r="F56" s="24"/>
      <c r="G56" s="24">
        <v>6251722</v>
      </c>
      <c r="H56" s="24"/>
    </row>
    <row r="57" spans="1:10" ht="22.5" customHeight="1">
      <c r="A57" s="12" t="s">
        <v>28</v>
      </c>
      <c r="B57" s="9"/>
      <c r="E57" s="25">
        <f>SUM(E48:E56)</f>
        <v>983751459</v>
      </c>
      <c r="F57" s="38"/>
      <c r="G57" s="25">
        <f>SUM(G48:G56)</f>
        <v>626042639</v>
      </c>
      <c r="H57" s="38"/>
    </row>
    <row r="58" spans="1:10" ht="22.5" customHeight="1">
      <c r="A58" s="12"/>
      <c r="B58" s="9"/>
      <c r="F58" s="24"/>
      <c r="G58" s="28"/>
      <c r="H58" s="24"/>
    </row>
    <row r="59" spans="1:10" ht="22.5" customHeight="1">
      <c r="A59" s="15" t="s">
        <v>29</v>
      </c>
      <c r="B59" s="9"/>
      <c r="F59" s="24"/>
      <c r="G59" s="28"/>
      <c r="H59" s="24"/>
    </row>
    <row r="60" spans="1:10" ht="22.5" customHeight="1">
      <c r="A60" s="9" t="s">
        <v>24</v>
      </c>
      <c r="B60" s="9"/>
      <c r="C60" s="141">
        <v>13</v>
      </c>
      <c r="E60" s="24">
        <v>266513617</v>
      </c>
      <c r="F60" s="24"/>
      <c r="G60" s="24">
        <v>301207213</v>
      </c>
      <c r="H60" s="24"/>
    </row>
    <row r="61" spans="1:10" ht="22.5" customHeight="1">
      <c r="A61" s="9" t="s">
        <v>148</v>
      </c>
      <c r="B61" s="9"/>
      <c r="C61" s="141">
        <v>13</v>
      </c>
      <c r="E61" s="24">
        <v>39963435</v>
      </c>
      <c r="F61" s="24"/>
      <c r="G61" s="24">
        <v>52985170</v>
      </c>
      <c r="H61" s="24"/>
    </row>
    <row r="62" spans="1:10" ht="22.5" customHeight="1">
      <c r="A62" s="10" t="s">
        <v>129</v>
      </c>
      <c r="B62" s="9"/>
      <c r="C62" s="141">
        <v>16</v>
      </c>
      <c r="E62" s="24">
        <v>57936382</v>
      </c>
      <c r="F62" s="24"/>
      <c r="G62" s="24">
        <v>54863775</v>
      </c>
      <c r="H62" s="24"/>
    </row>
    <row r="63" spans="1:10" ht="22.5" customHeight="1">
      <c r="A63" s="10" t="s">
        <v>30</v>
      </c>
      <c r="B63" s="9"/>
      <c r="E63" s="24">
        <v>5919407</v>
      </c>
      <c r="F63" s="24"/>
      <c r="G63" s="24">
        <v>7806248</v>
      </c>
      <c r="H63" s="24"/>
    </row>
    <row r="64" spans="1:10" ht="22.5" customHeight="1">
      <c r="A64" s="16" t="s">
        <v>31</v>
      </c>
      <c r="B64" s="9"/>
      <c r="E64" s="26">
        <f>SUM(E60:E63)</f>
        <v>370332841</v>
      </c>
      <c r="F64" s="28"/>
      <c r="G64" s="26">
        <f>SUM(G60:G63)</f>
        <v>416862406</v>
      </c>
      <c r="H64" s="28"/>
    </row>
    <row r="65" spans="1:8" ht="22.5" customHeight="1">
      <c r="A65" s="16"/>
      <c r="B65" s="9"/>
      <c r="F65" s="24"/>
      <c r="G65" s="45"/>
      <c r="H65" s="24"/>
    </row>
    <row r="66" spans="1:8" ht="22.5" customHeight="1">
      <c r="A66" s="3" t="s">
        <v>32</v>
      </c>
      <c r="B66" s="9"/>
      <c r="E66" s="31">
        <f>E57+E64</f>
        <v>1354084300</v>
      </c>
      <c r="F66" s="24"/>
      <c r="G66" s="31">
        <f>G57+G64</f>
        <v>1042905045</v>
      </c>
      <c r="H66" s="24"/>
    </row>
    <row r="67" spans="1:8" ht="6" customHeight="1">
      <c r="A67" s="3"/>
      <c r="B67" s="9"/>
      <c r="E67" s="28"/>
      <c r="F67" s="24"/>
      <c r="G67" s="28"/>
      <c r="H67" s="24"/>
    </row>
    <row r="68" spans="1:8" ht="22.5" customHeight="1">
      <c r="A68" s="3"/>
      <c r="B68" s="9"/>
      <c r="E68" s="28"/>
      <c r="F68" s="24"/>
      <c r="G68" s="28"/>
      <c r="H68" s="24"/>
    </row>
    <row r="69" spans="1:8" ht="22.5" customHeight="1">
      <c r="A69" s="10"/>
      <c r="B69" s="9"/>
      <c r="F69" s="24"/>
      <c r="G69" s="30"/>
      <c r="H69" s="24"/>
    </row>
    <row r="70" spans="1:8" ht="22.5" customHeight="1">
      <c r="A70" s="11" t="s">
        <v>137</v>
      </c>
      <c r="B70" s="9"/>
      <c r="F70" s="24"/>
      <c r="G70" s="30"/>
      <c r="H70" s="24"/>
    </row>
    <row r="71" spans="1:8" ht="23.25" customHeight="1">
      <c r="A71" s="1" t="s">
        <v>0</v>
      </c>
      <c r="B71" s="9"/>
      <c r="F71" s="24"/>
      <c r="G71" s="30"/>
      <c r="H71" s="24"/>
    </row>
    <row r="72" spans="1:8" ht="23.25" customHeight="1">
      <c r="A72" s="12" t="s">
        <v>172</v>
      </c>
      <c r="B72" s="9"/>
      <c r="F72" s="24"/>
      <c r="G72" s="30"/>
      <c r="H72" s="24"/>
    </row>
    <row r="73" spans="1:8" ht="23.25" customHeight="1">
      <c r="A73" s="1"/>
      <c r="B73" s="9"/>
      <c r="E73" s="146"/>
      <c r="F73" s="146"/>
      <c r="G73" s="146"/>
      <c r="H73" s="138"/>
    </row>
    <row r="74" spans="1:8" ht="24" customHeight="1">
      <c r="A74" s="10"/>
      <c r="B74" s="9"/>
      <c r="E74" s="127" t="s">
        <v>99</v>
      </c>
      <c r="F74" s="54"/>
      <c r="G74" s="55" t="s">
        <v>2</v>
      </c>
      <c r="H74" s="54"/>
    </row>
    <row r="75" spans="1:8" ht="19.5" customHeight="1">
      <c r="B75" s="9"/>
      <c r="E75" s="17">
        <v>2564</v>
      </c>
      <c r="F75" s="140"/>
      <c r="G75" s="56">
        <v>2563</v>
      </c>
      <c r="H75" s="140"/>
    </row>
    <row r="76" spans="1:8" ht="19.5" customHeight="1">
      <c r="B76" s="9"/>
      <c r="E76" s="17" t="s">
        <v>150</v>
      </c>
      <c r="F76" s="140"/>
      <c r="G76" s="56" t="s">
        <v>152</v>
      </c>
      <c r="H76" s="140"/>
    </row>
    <row r="77" spans="1:8" ht="19.5" customHeight="1">
      <c r="B77" s="9"/>
      <c r="E77" s="17" t="s">
        <v>151</v>
      </c>
      <c r="F77" s="140"/>
      <c r="G77" s="56"/>
      <c r="H77" s="140"/>
    </row>
    <row r="78" spans="1:8" ht="23.25">
      <c r="A78" s="1" t="s">
        <v>21</v>
      </c>
      <c r="E78" s="147" t="s">
        <v>115</v>
      </c>
      <c r="F78" s="147"/>
      <c r="G78" s="147"/>
      <c r="H78" s="147"/>
    </row>
    <row r="79" spans="1:8" ht="21.75">
      <c r="A79" s="8" t="s">
        <v>34</v>
      </c>
      <c r="B79" s="9"/>
      <c r="F79" s="24"/>
      <c r="G79" s="30"/>
      <c r="H79" s="24"/>
    </row>
    <row r="80" spans="1:8" ht="22.5" customHeight="1">
      <c r="A80" s="10" t="s">
        <v>35</v>
      </c>
      <c r="B80" s="9"/>
      <c r="F80" s="24"/>
      <c r="G80" s="30"/>
      <c r="H80" s="24"/>
    </row>
    <row r="81" spans="1:8" ht="23.25" customHeight="1" thickBot="1">
      <c r="A81" s="10" t="s">
        <v>133</v>
      </c>
      <c r="B81" s="9"/>
      <c r="E81" s="32">
        <v>725000000</v>
      </c>
      <c r="F81" s="24"/>
      <c r="G81" s="32">
        <v>725000000</v>
      </c>
      <c r="H81" s="24"/>
    </row>
    <row r="82" spans="1:8" ht="23.25" customHeight="1" thickTop="1">
      <c r="A82" s="10" t="s">
        <v>134</v>
      </c>
      <c r="B82" s="9"/>
      <c r="E82" s="33"/>
      <c r="F82" s="24"/>
      <c r="G82" s="33"/>
      <c r="H82" s="24"/>
    </row>
    <row r="83" spans="1:8" ht="23.25" customHeight="1">
      <c r="A83" s="10" t="s">
        <v>135</v>
      </c>
      <c r="B83" s="9"/>
      <c r="E83" s="34">
        <f>EQ_10!D21</f>
        <v>521500000</v>
      </c>
      <c r="F83" s="24"/>
      <c r="G83" s="34">
        <f>EQ_10!D15</f>
        <v>521500000</v>
      </c>
      <c r="H83" s="24"/>
    </row>
    <row r="84" spans="1:8" ht="23.25" customHeight="1">
      <c r="A84" s="10" t="s">
        <v>108</v>
      </c>
      <c r="B84" s="9"/>
      <c r="E84" s="34">
        <f>EQ_10!F21</f>
        <v>3356964</v>
      </c>
      <c r="F84" s="24"/>
      <c r="G84" s="34">
        <f>EQ_10!F15</f>
        <v>3356964</v>
      </c>
      <c r="H84" s="24"/>
    </row>
    <row r="85" spans="1:8" ht="23.25" customHeight="1">
      <c r="A85" s="10" t="s">
        <v>36</v>
      </c>
      <c r="B85" s="9"/>
      <c r="E85" s="35"/>
      <c r="F85" s="24"/>
      <c r="G85" s="35"/>
      <c r="H85" s="24"/>
    </row>
    <row r="86" spans="1:8" ht="23.25" customHeight="1">
      <c r="A86" s="7" t="s">
        <v>37</v>
      </c>
      <c r="B86" s="9"/>
      <c r="E86" s="35"/>
      <c r="F86" s="24"/>
      <c r="G86" s="35"/>
      <c r="H86" s="24"/>
    </row>
    <row r="87" spans="1:8" ht="23.25" customHeight="1">
      <c r="A87" s="7" t="s">
        <v>38</v>
      </c>
      <c r="B87" s="9"/>
      <c r="E87" s="36">
        <f>EQ_10!H18</f>
        <v>52150000</v>
      </c>
      <c r="F87" s="24"/>
      <c r="G87" s="36">
        <v>52150000</v>
      </c>
      <c r="H87" s="24"/>
    </row>
    <row r="88" spans="1:8" ht="23.25" customHeight="1">
      <c r="A88" s="7" t="s">
        <v>39</v>
      </c>
      <c r="B88" s="9"/>
      <c r="E88" s="24">
        <f>EQ_10!J21</f>
        <v>38588330</v>
      </c>
      <c r="F88" s="24"/>
      <c r="G88" s="24">
        <v>183001848</v>
      </c>
      <c r="H88" s="24"/>
    </row>
    <row r="89" spans="1:8" ht="23.25" customHeight="1">
      <c r="A89" s="3" t="s">
        <v>40</v>
      </c>
      <c r="B89" s="9"/>
      <c r="E89" s="25">
        <f>SUM(E83:E88)</f>
        <v>615595294</v>
      </c>
      <c r="F89" s="24"/>
      <c r="G89" s="25">
        <f>SUM(G83:G88)</f>
        <v>760008812</v>
      </c>
      <c r="H89" s="24"/>
    </row>
    <row r="90" spans="1:8" ht="23.25" customHeight="1">
      <c r="A90" s="3"/>
      <c r="B90" s="9"/>
      <c r="F90" s="24"/>
      <c r="G90" s="61"/>
      <c r="H90" s="24"/>
    </row>
    <row r="91" spans="1:8" ht="23.25" customHeight="1" thickBot="1">
      <c r="A91" s="12" t="s">
        <v>41</v>
      </c>
      <c r="B91" s="9"/>
      <c r="E91" s="37">
        <f>E89+E66</f>
        <v>1969679594</v>
      </c>
      <c r="F91" s="24"/>
      <c r="G91" s="37">
        <f>G89+G66</f>
        <v>1802913857</v>
      </c>
      <c r="H91" s="24"/>
    </row>
    <row r="92" spans="1:8" ht="4.5" customHeight="1" thickTop="1">
      <c r="A92" s="12"/>
      <c r="B92" s="9"/>
      <c r="E92" s="38"/>
      <c r="F92" s="24"/>
      <c r="G92" s="38"/>
      <c r="H92" s="24"/>
    </row>
    <row r="93" spans="1:8" ht="22.5" customHeight="1">
      <c r="A93" s="12"/>
      <c r="B93" s="9"/>
      <c r="E93" s="38"/>
      <c r="F93" s="24"/>
      <c r="G93" s="38"/>
      <c r="H93" s="24"/>
    </row>
    <row r="94" spans="1:8" ht="22.5" customHeight="1">
      <c r="A94" s="12"/>
      <c r="B94" s="9"/>
      <c r="E94" s="38"/>
      <c r="F94" s="24"/>
      <c r="G94" s="38"/>
      <c r="H94" s="24"/>
    </row>
    <row r="95" spans="1:8" ht="22.5" customHeight="1">
      <c r="A95" s="12"/>
      <c r="B95" s="9"/>
      <c r="E95" s="38"/>
      <c r="F95" s="24"/>
      <c r="G95" s="38"/>
      <c r="H95" s="24"/>
    </row>
    <row r="96" spans="1:8" ht="22.5" customHeight="1">
      <c r="A96" s="12"/>
      <c r="B96" s="9"/>
      <c r="E96" s="38"/>
      <c r="F96" s="24"/>
      <c r="G96" s="38"/>
      <c r="H96" s="24"/>
    </row>
    <row r="97" spans="1:9" ht="22.5" customHeight="1">
      <c r="A97" s="12"/>
      <c r="B97" s="9"/>
      <c r="E97" s="38"/>
      <c r="F97" s="24"/>
      <c r="G97" s="38"/>
      <c r="H97" s="24"/>
    </row>
    <row r="98" spans="1:9" ht="22.5" customHeight="1">
      <c r="A98" s="12"/>
      <c r="B98" s="9"/>
      <c r="E98" s="38"/>
      <c r="F98" s="24"/>
      <c r="G98" s="38"/>
      <c r="H98" s="24"/>
    </row>
    <row r="99" spans="1:9" ht="22.5" customHeight="1">
      <c r="A99" s="12"/>
      <c r="B99" s="9"/>
      <c r="E99" s="38"/>
      <c r="F99" s="24"/>
      <c r="G99" s="38"/>
      <c r="H99" s="24"/>
    </row>
    <row r="100" spans="1:9" ht="22.5" customHeight="1">
      <c r="A100" s="12"/>
      <c r="B100" s="9"/>
      <c r="E100" s="38"/>
      <c r="F100" s="24"/>
      <c r="G100" s="38"/>
      <c r="H100" s="24"/>
      <c r="I100" s="24"/>
    </row>
    <row r="101" spans="1:9" ht="22.5" customHeight="1">
      <c r="A101" s="12"/>
      <c r="B101" s="9"/>
      <c r="E101" s="38"/>
      <c r="F101" s="24"/>
      <c r="G101" s="38"/>
      <c r="H101" s="24"/>
      <c r="I101" s="24"/>
    </row>
    <row r="102" spans="1:9" ht="22.5" customHeight="1">
      <c r="A102" s="12"/>
      <c r="B102" s="9"/>
      <c r="E102" s="38"/>
      <c r="F102" s="24"/>
      <c r="G102" s="38"/>
      <c r="H102" s="24"/>
    </row>
    <row r="103" spans="1:9" ht="22.5" customHeight="1">
      <c r="A103" s="12"/>
      <c r="B103" s="9"/>
      <c r="E103" s="38"/>
      <c r="F103" s="24"/>
      <c r="G103" s="38"/>
      <c r="H103" s="24"/>
    </row>
    <row r="104" spans="1:9" ht="22.5" customHeight="1">
      <c r="A104" s="12"/>
      <c r="B104" s="9"/>
      <c r="F104" s="24"/>
      <c r="G104" s="38"/>
      <c r="H104" s="24"/>
    </row>
    <row r="105" spans="1:9" ht="22.5" customHeight="1">
      <c r="E105" s="129">
        <f>E32-E91</f>
        <v>0</v>
      </c>
      <c r="F105" s="35"/>
      <c r="G105" s="62">
        <f>G32-G91</f>
        <v>0</v>
      </c>
      <c r="H105" s="35"/>
      <c r="I105" s="63"/>
    </row>
    <row r="106" spans="1:9" ht="21.75" customHeight="1">
      <c r="E106" s="64">
        <f>E91-E32</f>
        <v>0</v>
      </c>
      <c r="F106" s="139"/>
      <c r="G106" s="64">
        <f>G91-G32</f>
        <v>0</v>
      </c>
      <c r="H106" s="139"/>
      <c r="I106" s="63"/>
    </row>
    <row r="107" spans="1:9" ht="21" customHeight="1">
      <c r="I107" s="63"/>
    </row>
    <row r="108" spans="1:9" ht="22.5" customHeight="1">
      <c r="I108" s="63"/>
    </row>
    <row r="109" spans="1:9" ht="22.5" customHeight="1">
      <c r="I109" s="63"/>
    </row>
    <row r="110" spans="1:9" ht="22.5" customHeight="1">
      <c r="I110" s="63"/>
    </row>
    <row r="111" spans="1:9" ht="22.5" customHeight="1">
      <c r="I111" s="63"/>
    </row>
    <row r="112" spans="1:9" ht="22.5" customHeight="1">
      <c r="I112" s="63"/>
    </row>
    <row r="113" spans="9:9" ht="22.5" customHeight="1">
      <c r="I113" s="63"/>
    </row>
    <row r="114" spans="9:9" ht="22.5" customHeight="1">
      <c r="I114" s="63"/>
    </row>
    <row r="115" spans="9:9" ht="22.5" customHeight="1">
      <c r="I115" s="63"/>
    </row>
    <row r="116" spans="9:9" ht="22.5" customHeight="1">
      <c r="I116" s="63"/>
    </row>
    <row r="117" spans="9:9" ht="22.5" customHeight="1">
      <c r="I117" s="63"/>
    </row>
    <row r="118" spans="9:9" ht="22.5" customHeight="1">
      <c r="I118" s="63"/>
    </row>
  </sheetData>
  <mergeCells count="4">
    <mergeCell ref="E73:G73"/>
    <mergeCell ref="E78:H78"/>
    <mergeCell ref="E46:H46"/>
    <mergeCell ref="E9:H9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90" firstPageNumber="2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7" max="6" man="1"/>
    <brk id="6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34"/>
  <sheetViews>
    <sheetView showGridLines="0" view="pageBreakPreview" zoomScale="85" zoomScaleNormal="85" zoomScaleSheetLayoutView="85" zoomScalePageLayoutView="40" workbookViewId="0">
      <selection activeCell="A7" sqref="A7"/>
    </sheetView>
  </sheetViews>
  <sheetFormatPr defaultColWidth="9.140625" defaultRowHeight="21.75"/>
  <cols>
    <col min="1" max="1" width="50.42578125" style="13" customWidth="1"/>
    <col min="2" max="2" width="11.42578125" style="13" customWidth="1"/>
    <col min="3" max="3" width="1.85546875" style="13" customWidth="1"/>
    <col min="4" max="4" width="14.85546875" style="13" hidden="1" customWidth="1"/>
    <col min="5" max="5" width="1.42578125" style="13" hidden="1" customWidth="1"/>
    <col min="6" max="6" width="14.85546875" style="13" hidden="1" customWidth="1"/>
    <col min="7" max="7" width="1.42578125" style="13" hidden="1" customWidth="1"/>
    <col min="8" max="8" width="19.28515625" style="13" customWidth="1"/>
    <col min="9" max="9" width="1.42578125" style="13" customWidth="1"/>
    <col min="10" max="10" width="19" style="13" customWidth="1"/>
    <col min="11" max="11" width="12.5703125" style="13" bestFit="1" customWidth="1"/>
    <col min="12" max="13" width="9.140625" style="13"/>
    <col min="14" max="14" width="14.28515625" style="13" bestFit="1" customWidth="1"/>
    <col min="15" max="16384" width="9.140625" style="13"/>
  </cols>
  <sheetData>
    <row r="1" spans="1:11" ht="23.25">
      <c r="A1" s="11" t="s">
        <v>137</v>
      </c>
      <c r="B1" s="141"/>
      <c r="C1" s="141"/>
      <c r="D1" s="141"/>
      <c r="E1" s="141"/>
      <c r="F1" s="141"/>
      <c r="G1" s="141"/>
      <c r="H1" s="39"/>
    </row>
    <row r="2" spans="1:11" ht="23.25">
      <c r="A2" s="11" t="s">
        <v>42</v>
      </c>
      <c r="B2" s="65"/>
      <c r="C2" s="65"/>
      <c r="D2" s="65"/>
      <c r="E2" s="65"/>
      <c r="F2" s="65"/>
      <c r="G2" s="65"/>
      <c r="H2" s="40"/>
      <c r="J2" s="30"/>
    </row>
    <row r="3" spans="1:11" ht="23.25">
      <c r="A3" s="11" t="s">
        <v>166</v>
      </c>
      <c r="B3" s="65"/>
      <c r="C3" s="65"/>
      <c r="D3" s="65"/>
      <c r="E3" s="65"/>
      <c r="F3" s="65"/>
      <c r="G3" s="65"/>
      <c r="H3" s="41"/>
      <c r="J3" s="24"/>
    </row>
    <row r="4" spans="1:11" ht="23.25">
      <c r="A4" s="11" t="s">
        <v>153</v>
      </c>
      <c r="B4" s="65"/>
      <c r="C4" s="65"/>
      <c r="D4" s="65"/>
      <c r="E4" s="65"/>
      <c r="F4" s="65"/>
      <c r="G4" s="65"/>
      <c r="H4" s="41"/>
      <c r="J4" s="24"/>
    </row>
    <row r="5" spans="1:11">
      <c r="A5" s="9"/>
      <c r="B5" s="65"/>
      <c r="C5" s="65"/>
      <c r="D5" s="66" t="s">
        <v>114</v>
      </c>
      <c r="E5" s="65"/>
      <c r="F5" s="66" t="s">
        <v>114</v>
      </c>
      <c r="G5" s="65"/>
      <c r="H5" s="149" t="s">
        <v>167</v>
      </c>
      <c r="I5" s="149"/>
      <c r="J5" s="149"/>
    </row>
    <row r="6" spans="1:11">
      <c r="A6" s="9"/>
      <c r="B6" s="141" t="s">
        <v>4</v>
      </c>
      <c r="C6" s="141"/>
      <c r="D6" s="65">
        <v>2561</v>
      </c>
      <c r="E6" s="65"/>
      <c r="F6" s="65">
        <v>2560</v>
      </c>
      <c r="G6" s="141"/>
      <c r="H6" s="42">
        <v>2564</v>
      </c>
      <c r="I6" s="65"/>
      <c r="J6" s="42">
        <v>2563</v>
      </c>
    </row>
    <row r="7" spans="1:11">
      <c r="A7" s="15" t="s">
        <v>139</v>
      </c>
      <c r="B7" s="141"/>
      <c r="C7" s="141"/>
      <c r="D7" s="141"/>
      <c r="E7" s="141"/>
      <c r="F7" s="141"/>
      <c r="G7" s="141"/>
      <c r="H7" s="150" t="s">
        <v>115</v>
      </c>
      <c r="I7" s="150"/>
      <c r="J7" s="150"/>
    </row>
    <row r="8" spans="1:11">
      <c r="A8" s="9" t="s">
        <v>44</v>
      </c>
      <c r="B8" s="141" t="s">
        <v>158</v>
      </c>
      <c r="C8" s="141"/>
      <c r="D8" s="36">
        <v>327949429.59999996</v>
      </c>
      <c r="E8" s="141"/>
      <c r="F8" s="36">
        <v>257687891.68000004</v>
      </c>
      <c r="G8" s="141"/>
      <c r="H8" s="36">
        <v>366306858</v>
      </c>
      <c r="I8" s="53"/>
      <c r="J8" s="36">
        <v>418706424</v>
      </c>
      <c r="K8" s="24"/>
    </row>
    <row r="9" spans="1:11">
      <c r="A9" s="9" t="s">
        <v>45</v>
      </c>
      <c r="B9" s="141" t="s">
        <v>158</v>
      </c>
      <c r="C9" s="141"/>
      <c r="D9" s="36">
        <v>95445753.560000002</v>
      </c>
      <c r="E9" s="141"/>
      <c r="F9" s="36">
        <v>62915110.219999999</v>
      </c>
      <c r="G9" s="141"/>
      <c r="H9" s="36">
        <v>0</v>
      </c>
      <c r="I9" s="53"/>
      <c r="J9" s="36">
        <v>22844560</v>
      </c>
    </row>
    <row r="10" spans="1:11">
      <c r="A10" s="13" t="s">
        <v>47</v>
      </c>
      <c r="B10" s="141">
        <v>17</v>
      </c>
      <c r="C10" s="141"/>
      <c r="D10" s="36">
        <v>8832012.620000001</v>
      </c>
      <c r="E10" s="141"/>
      <c r="F10" s="36">
        <v>6001056.9200000009</v>
      </c>
      <c r="G10" s="141"/>
      <c r="H10" s="36">
        <v>5742283</v>
      </c>
      <c r="I10" s="67"/>
      <c r="J10" s="36">
        <v>2251303</v>
      </c>
      <c r="K10" s="68"/>
    </row>
    <row r="11" spans="1:11">
      <c r="A11" s="3" t="s">
        <v>48</v>
      </c>
      <c r="B11" s="69"/>
      <c r="C11" s="141"/>
      <c r="D11" s="26">
        <f>SUM(D8:D10)</f>
        <v>432227195.77999997</v>
      </c>
      <c r="E11" s="141"/>
      <c r="F11" s="26">
        <f>SUM(F8:F10)</f>
        <v>326604058.82000005</v>
      </c>
      <c r="G11" s="28"/>
      <c r="H11" s="26">
        <f>SUM(H8:H10)</f>
        <v>372049141</v>
      </c>
      <c r="I11" s="53"/>
      <c r="J11" s="26">
        <f>SUM(J8:J10)</f>
        <v>443802287</v>
      </c>
    </row>
    <row r="12" spans="1:11">
      <c r="A12" s="3"/>
      <c r="B12" s="141"/>
      <c r="C12" s="141"/>
      <c r="D12" s="141"/>
      <c r="E12" s="141"/>
      <c r="F12" s="141"/>
      <c r="G12" s="141"/>
      <c r="H12" s="43"/>
      <c r="I12" s="53"/>
      <c r="J12" s="43"/>
    </row>
    <row r="13" spans="1:11">
      <c r="A13" s="15" t="s">
        <v>49</v>
      </c>
      <c r="B13" s="141"/>
      <c r="C13" s="141"/>
      <c r="D13" s="141"/>
      <c r="E13" s="141"/>
      <c r="F13" s="141"/>
      <c r="G13" s="141"/>
      <c r="H13" s="43"/>
      <c r="I13" s="53"/>
      <c r="J13" s="43"/>
    </row>
    <row r="14" spans="1:11">
      <c r="A14" s="9" t="s">
        <v>50</v>
      </c>
      <c r="B14" s="141">
        <v>18</v>
      </c>
      <c r="C14" s="141"/>
      <c r="D14" s="36">
        <v>270423069.07999998</v>
      </c>
      <c r="E14" s="141"/>
      <c r="F14" s="36">
        <v>201487621.05000004</v>
      </c>
      <c r="G14" s="141"/>
      <c r="H14" s="36">
        <v>308394869</v>
      </c>
      <c r="I14" s="53"/>
      <c r="J14" s="36">
        <v>305839351</v>
      </c>
      <c r="K14" s="24"/>
    </row>
    <row r="15" spans="1:11">
      <c r="A15" s="9" t="s">
        <v>51</v>
      </c>
      <c r="B15" s="141">
        <v>18</v>
      </c>
      <c r="C15" s="141"/>
      <c r="D15" s="36">
        <v>94755298.420000002</v>
      </c>
      <c r="E15" s="141"/>
      <c r="F15" s="36">
        <v>57639053.870000005</v>
      </c>
      <c r="G15" s="141"/>
      <c r="H15" s="36">
        <v>0</v>
      </c>
      <c r="I15" s="53"/>
      <c r="J15" s="36">
        <v>20851214</v>
      </c>
    </row>
    <row r="16" spans="1:11">
      <c r="A16" s="9" t="s">
        <v>52</v>
      </c>
      <c r="B16" s="141"/>
      <c r="C16" s="141"/>
      <c r="D16" s="36">
        <v>5418598.6899999995</v>
      </c>
      <c r="E16" s="141"/>
      <c r="F16" s="36">
        <v>4916921.7799999993</v>
      </c>
      <c r="G16" s="141"/>
      <c r="H16" s="36">
        <v>4677418</v>
      </c>
      <c r="I16" s="53"/>
      <c r="J16" s="36">
        <v>4827681</v>
      </c>
    </row>
    <row r="17" spans="1:14">
      <c r="A17" s="9" t="s">
        <v>53</v>
      </c>
      <c r="B17" s="141"/>
      <c r="C17" s="141"/>
      <c r="D17" s="36">
        <v>38891453.339999996</v>
      </c>
      <c r="E17" s="141"/>
      <c r="F17" s="36">
        <v>46009663.999999993</v>
      </c>
      <c r="G17" s="141"/>
      <c r="H17" s="36">
        <v>28151422</v>
      </c>
      <c r="I17" s="53"/>
      <c r="J17" s="36">
        <v>30267587</v>
      </c>
      <c r="N17" s="24"/>
    </row>
    <row r="18" spans="1:14">
      <c r="A18" s="9" t="s">
        <v>55</v>
      </c>
      <c r="B18" s="141">
        <v>20</v>
      </c>
      <c r="C18" s="141"/>
      <c r="D18" s="44">
        <v>9115322.6800000016</v>
      </c>
      <c r="E18" s="141"/>
      <c r="F18" s="44">
        <v>10058462.630000001</v>
      </c>
      <c r="G18" s="141"/>
      <c r="H18" s="44">
        <v>6206435</v>
      </c>
      <c r="I18" s="53"/>
      <c r="J18" s="44">
        <v>6481187</v>
      </c>
    </row>
    <row r="19" spans="1:14">
      <c r="A19" s="3" t="s">
        <v>54</v>
      </c>
      <c r="B19" s="141"/>
      <c r="C19" s="141"/>
      <c r="D19" s="26">
        <f>SUM(D14:D17)</f>
        <v>409488419.52999997</v>
      </c>
      <c r="E19" s="141"/>
      <c r="F19" s="26">
        <f>SUM(F14:F17)</f>
        <v>310053260.70000005</v>
      </c>
      <c r="G19" s="141"/>
      <c r="H19" s="26">
        <f>SUM(H14:H18)</f>
        <v>347430144</v>
      </c>
      <c r="I19" s="53"/>
      <c r="J19" s="26">
        <f>SUM(J14:J18)</f>
        <v>368267020</v>
      </c>
      <c r="K19" s="24"/>
      <c r="N19" s="24"/>
    </row>
    <row r="20" spans="1:14">
      <c r="A20" s="9"/>
      <c r="B20" s="141"/>
      <c r="C20" s="141"/>
      <c r="D20" s="141"/>
      <c r="E20" s="141"/>
      <c r="F20" s="141"/>
      <c r="G20" s="141"/>
      <c r="H20" s="30"/>
      <c r="I20" s="53"/>
      <c r="J20" s="53"/>
      <c r="N20" s="24"/>
    </row>
    <row r="21" spans="1:14">
      <c r="A21" s="3" t="s">
        <v>56</v>
      </c>
      <c r="B21" s="141"/>
      <c r="C21" s="141"/>
      <c r="D21" s="28" t="e">
        <f>#REF!-D18</f>
        <v>#REF!</v>
      </c>
      <c r="E21" s="141"/>
      <c r="F21" s="28" t="e">
        <f>#REF!-F18</f>
        <v>#REF!</v>
      </c>
      <c r="G21" s="141"/>
      <c r="H21" s="28">
        <f>H11-H19</f>
        <v>24618997</v>
      </c>
      <c r="I21" s="53"/>
      <c r="J21" s="28">
        <f>J11-J19</f>
        <v>75535267</v>
      </c>
      <c r="K21" s="24"/>
    </row>
    <row r="22" spans="1:14">
      <c r="A22" s="9" t="s">
        <v>57</v>
      </c>
      <c r="B22" s="141">
        <v>21</v>
      </c>
      <c r="C22" s="141"/>
      <c r="D22" s="44">
        <v>348517.42</v>
      </c>
      <c r="E22" s="141"/>
      <c r="F22" s="44">
        <v>-280095.93</v>
      </c>
      <c r="G22" s="141"/>
      <c r="H22" s="70">
        <v>-3755318</v>
      </c>
      <c r="I22" s="53"/>
      <c r="J22" s="70">
        <v>-14079351</v>
      </c>
    </row>
    <row r="23" spans="1:14">
      <c r="A23" s="3" t="s">
        <v>100</v>
      </c>
      <c r="B23" s="141"/>
      <c r="C23" s="141"/>
      <c r="D23" s="45" t="e">
        <f>D21+D22</f>
        <v>#REF!</v>
      </c>
      <c r="E23" s="141"/>
      <c r="F23" s="45" t="e">
        <f>F21+F22</f>
        <v>#REF!</v>
      </c>
      <c r="G23" s="141"/>
      <c r="H23" s="45">
        <f>SUM(H21:H22)</f>
        <v>20863679</v>
      </c>
      <c r="I23" s="43"/>
      <c r="J23" s="45">
        <f>SUM(J21:J22)</f>
        <v>61455916</v>
      </c>
    </row>
    <row r="24" spans="1:14">
      <c r="A24" s="3" t="s">
        <v>131</v>
      </c>
      <c r="D24" s="47">
        <v>0</v>
      </c>
      <c r="F24" s="47">
        <v>0</v>
      </c>
      <c r="H24" s="46"/>
      <c r="I24" s="49"/>
      <c r="J24" s="67"/>
    </row>
    <row r="25" spans="1:14" hidden="1">
      <c r="A25" s="9" t="s">
        <v>130</v>
      </c>
      <c r="D25" s="46"/>
      <c r="F25" s="46"/>
      <c r="H25" s="46"/>
      <c r="I25" s="49"/>
      <c r="J25" s="67"/>
    </row>
    <row r="26" spans="1:14" hidden="1">
      <c r="A26" s="9" t="s">
        <v>121</v>
      </c>
      <c r="D26" s="46"/>
      <c r="F26" s="46"/>
      <c r="H26" s="46"/>
      <c r="I26" s="49"/>
      <c r="J26" s="67"/>
    </row>
    <row r="27" spans="1:14" hidden="1">
      <c r="A27" s="9" t="s">
        <v>122</v>
      </c>
      <c r="B27" s="141"/>
      <c r="D27" s="46"/>
      <c r="F27" s="46"/>
      <c r="H27" s="46"/>
      <c r="I27" s="49"/>
      <c r="J27" s="67">
        <v>0</v>
      </c>
    </row>
    <row r="28" spans="1:14" hidden="1">
      <c r="A28" s="9" t="s">
        <v>120</v>
      </c>
      <c r="B28" s="141">
        <v>31</v>
      </c>
      <c r="D28" s="46"/>
      <c r="F28" s="46"/>
      <c r="H28" s="47"/>
      <c r="I28" s="49"/>
      <c r="J28" s="71">
        <v>0</v>
      </c>
    </row>
    <row r="29" spans="1:14">
      <c r="A29" s="3" t="s">
        <v>164</v>
      </c>
      <c r="D29" s="46"/>
      <c r="F29" s="46"/>
      <c r="H29" s="48">
        <f>SUM(H25:H28)</f>
        <v>0</v>
      </c>
      <c r="I29" s="49"/>
      <c r="J29" s="48">
        <f>SUM(J25:J28)</f>
        <v>0</v>
      </c>
    </row>
    <row r="30" spans="1:14" ht="22.5" thickBot="1">
      <c r="A30" s="3" t="s">
        <v>165</v>
      </c>
      <c r="D30" s="27" t="e">
        <f>D23+D24</f>
        <v>#REF!</v>
      </c>
      <c r="F30" s="27" t="e">
        <f>F23+F24</f>
        <v>#REF!</v>
      </c>
      <c r="H30" s="27">
        <f>SUM(H23,H29)</f>
        <v>20863679</v>
      </c>
      <c r="I30" s="49"/>
      <c r="J30" s="27">
        <f>SUM(J23,J29)</f>
        <v>61455916</v>
      </c>
    </row>
    <row r="31" spans="1:14" ht="22.5" thickTop="1">
      <c r="H31" s="49"/>
      <c r="I31" s="49"/>
      <c r="J31" s="49"/>
    </row>
    <row r="32" spans="1:14" ht="22.5" thickBot="1">
      <c r="A32" s="3" t="s">
        <v>109</v>
      </c>
      <c r="B32" s="141">
        <v>22</v>
      </c>
      <c r="D32" s="50" t="e">
        <f>D30/52150040</f>
        <v>#REF!</v>
      </c>
      <c r="F32" s="50" t="e">
        <f>F30/52150000</f>
        <v>#REF!</v>
      </c>
      <c r="H32" s="50">
        <f>H23/521500000</f>
        <v>4.0007054650047939E-2</v>
      </c>
      <c r="J32" s="50">
        <f>(J23/521500000)</f>
        <v>0.11784451773729626</v>
      </c>
    </row>
    <row r="33" spans="8:10" ht="22.5" thickTop="1"/>
    <row r="34" spans="8:10">
      <c r="H34" s="30"/>
      <c r="J34" s="30"/>
    </row>
  </sheetData>
  <mergeCells count="2">
    <mergeCell ref="H5:J5"/>
    <mergeCell ref="H7:J7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90" firstPageNumber="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34"/>
  <sheetViews>
    <sheetView showGridLines="0" view="pageBreakPreview" zoomScale="85" zoomScaleNormal="85" zoomScaleSheetLayoutView="85" zoomScalePageLayoutView="40" workbookViewId="0">
      <selection activeCell="B6" sqref="B6"/>
    </sheetView>
  </sheetViews>
  <sheetFormatPr defaultColWidth="9.140625" defaultRowHeight="21.75"/>
  <cols>
    <col min="1" max="1" width="51.140625" style="13" customWidth="1"/>
    <col min="2" max="2" width="10.85546875" style="13" customWidth="1"/>
    <col min="3" max="3" width="0.7109375" style="13" customWidth="1"/>
    <col min="4" max="4" width="14.85546875" style="13" hidden="1" customWidth="1"/>
    <col min="5" max="5" width="1.42578125" style="13" hidden="1" customWidth="1"/>
    <col min="6" max="6" width="1.140625" style="13" hidden="1" customWidth="1"/>
    <col min="7" max="7" width="2.140625" style="13" customWidth="1"/>
    <col min="8" max="8" width="19.28515625" style="13" customWidth="1"/>
    <col min="9" max="9" width="1.42578125" style="13" customWidth="1"/>
    <col min="10" max="10" width="19" style="13" customWidth="1"/>
    <col min="11" max="11" width="12.5703125" style="13" bestFit="1" customWidth="1"/>
    <col min="12" max="16384" width="9.140625" style="13"/>
  </cols>
  <sheetData>
    <row r="1" spans="1:11" ht="23.25">
      <c r="A1" s="11" t="s">
        <v>137</v>
      </c>
      <c r="B1" s="141"/>
      <c r="C1" s="141"/>
      <c r="D1" s="141"/>
      <c r="E1" s="141"/>
      <c r="F1" s="141"/>
      <c r="G1" s="141"/>
      <c r="H1" s="39"/>
    </row>
    <row r="2" spans="1:11" ht="23.25">
      <c r="A2" s="11" t="s">
        <v>42</v>
      </c>
      <c r="B2" s="65"/>
      <c r="C2" s="65"/>
      <c r="D2" s="65"/>
      <c r="E2" s="65"/>
      <c r="F2" s="65"/>
      <c r="G2" s="65"/>
      <c r="H2" s="40"/>
      <c r="J2" s="30"/>
    </row>
    <row r="3" spans="1:11" ht="23.25">
      <c r="A3" s="11" t="s">
        <v>169</v>
      </c>
      <c r="B3" s="65"/>
      <c r="C3" s="65"/>
      <c r="D3" s="65"/>
      <c r="E3" s="65"/>
      <c r="F3" s="65"/>
      <c r="G3" s="65"/>
      <c r="H3" s="41"/>
      <c r="J3" s="24"/>
    </row>
    <row r="4" spans="1:11" ht="23.25">
      <c r="A4" s="11" t="s">
        <v>153</v>
      </c>
      <c r="B4" s="65"/>
      <c r="C4" s="65"/>
      <c r="D4" s="65"/>
      <c r="E4" s="65"/>
      <c r="F4" s="65"/>
      <c r="G4" s="65"/>
      <c r="H4" s="41"/>
      <c r="J4" s="24"/>
    </row>
    <row r="5" spans="1:11">
      <c r="A5" s="9"/>
      <c r="B5" s="65"/>
      <c r="C5" s="65"/>
      <c r="D5" s="66" t="s">
        <v>114</v>
      </c>
      <c r="E5" s="65"/>
      <c r="F5" s="66" t="s">
        <v>114</v>
      </c>
      <c r="G5" s="65"/>
      <c r="H5" s="149" t="s">
        <v>171</v>
      </c>
      <c r="I5" s="149"/>
      <c r="J5" s="149"/>
    </row>
    <row r="6" spans="1:11">
      <c r="A6" s="9"/>
      <c r="B6" s="141" t="s">
        <v>4</v>
      </c>
      <c r="C6" s="141"/>
      <c r="D6" s="65">
        <v>2561</v>
      </c>
      <c r="E6" s="65"/>
      <c r="F6" s="65">
        <v>2560</v>
      </c>
      <c r="G6" s="141"/>
      <c r="H6" s="42">
        <v>2564</v>
      </c>
      <c r="I6" s="65"/>
      <c r="J6" s="42">
        <v>2563</v>
      </c>
    </row>
    <row r="7" spans="1:11">
      <c r="A7" s="15" t="s">
        <v>139</v>
      </c>
      <c r="B7" s="141"/>
      <c r="C7" s="141"/>
      <c r="D7" s="141"/>
      <c r="E7" s="141"/>
      <c r="F7" s="141"/>
      <c r="G7" s="141"/>
      <c r="H7" s="150" t="s">
        <v>115</v>
      </c>
      <c r="I7" s="150"/>
      <c r="J7" s="150"/>
    </row>
    <row r="8" spans="1:11">
      <c r="A8" s="9" t="s">
        <v>44</v>
      </c>
      <c r="B8" s="141" t="s">
        <v>158</v>
      </c>
      <c r="C8" s="141"/>
      <c r="D8" s="36">
        <v>327949429.59999996</v>
      </c>
      <c r="E8" s="141"/>
      <c r="F8" s="36">
        <v>257687891.68000004</v>
      </c>
      <c r="G8" s="141"/>
      <c r="H8" s="36">
        <v>760089975</v>
      </c>
      <c r="I8" s="53"/>
      <c r="J8" s="36">
        <v>793839676</v>
      </c>
      <c r="K8" s="24"/>
    </row>
    <row r="9" spans="1:11">
      <c r="A9" s="9" t="s">
        <v>45</v>
      </c>
      <c r="B9" s="141" t="s">
        <v>158</v>
      </c>
      <c r="C9" s="141"/>
      <c r="D9" s="36">
        <v>95445753.560000002</v>
      </c>
      <c r="E9" s="141"/>
      <c r="F9" s="36">
        <v>62915110.219999999</v>
      </c>
      <c r="G9" s="141"/>
      <c r="H9" s="36">
        <v>0</v>
      </c>
      <c r="I9" s="53"/>
      <c r="J9" s="36">
        <v>56250051</v>
      </c>
    </row>
    <row r="10" spans="1:11">
      <c r="A10" s="13" t="s">
        <v>47</v>
      </c>
      <c r="B10" s="141">
        <v>17</v>
      </c>
      <c r="C10" s="141"/>
      <c r="D10" s="36">
        <v>8832012.620000001</v>
      </c>
      <c r="E10" s="141"/>
      <c r="F10" s="36">
        <v>6001056.9200000009</v>
      </c>
      <c r="G10" s="141"/>
      <c r="H10" s="36">
        <v>11856232</v>
      </c>
      <c r="I10" s="67"/>
      <c r="J10" s="36">
        <v>6136346</v>
      </c>
      <c r="K10" s="68"/>
    </row>
    <row r="11" spans="1:11">
      <c r="A11" s="3" t="s">
        <v>48</v>
      </c>
      <c r="B11" s="69"/>
      <c r="C11" s="141"/>
      <c r="D11" s="26">
        <f>SUM(D8:D10)</f>
        <v>432227195.77999997</v>
      </c>
      <c r="E11" s="141"/>
      <c r="F11" s="26">
        <f>SUM(F8:F10)</f>
        <v>326604058.82000005</v>
      </c>
      <c r="G11" s="28"/>
      <c r="H11" s="26">
        <f>SUM(H8:H10)</f>
        <v>771946207</v>
      </c>
      <c r="I11" s="53"/>
      <c r="J11" s="26">
        <f>SUM(J8:J10)</f>
        <v>856226073</v>
      </c>
    </row>
    <row r="12" spans="1:11">
      <c r="A12" s="3"/>
      <c r="B12" s="141"/>
      <c r="C12" s="141"/>
      <c r="D12" s="141"/>
      <c r="E12" s="141"/>
      <c r="F12" s="141"/>
      <c r="G12" s="141"/>
      <c r="H12" s="43"/>
      <c r="I12" s="53"/>
      <c r="J12" s="43"/>
    </row>
    <row r="13" spans="1:11">
      <c r="A13" s="15" t="s">
        <v>49</v>
      </c>
      <c r="B13" s="141"/>
      <c r="C13" s="141"/>
      <c r="D13" s="141"/>
      <c r="E13" s="141"/>
      <c r="F13" s="141"/>
      <c r="G13" s="141"/>
      <c r="H13" s="43"/>
      <c r="I13" s="53"/>
      <c r="J13" s="43"/>
    </row>
    <row r="14" spans="1:11">
      <c r="A14" s="9" t="s">
        <v>50</v>
      </c>
      <c r="B14" s="141">
        <v>18</v>
      </c>
      <c r="C14" s="141"/>
      <c r="D14" s="36">
        <v>270423069.07999998</v>
      </c>
      <c r="E14" s="141"/>
      <c r="F14" s="36">
        <v>201487621.05000004</v>
      </c>
      <c r="G14" s="141"/>
      <c r="H14" s="36">
        <v>631615117</v>
      </c>
      <c r="I14" s="53"/>
      <c r="J14" s="36">
        <v>603813198</v>
      </c>
    </row>
    <row r="15" spans="1:11">
      <c r="A15" s="9" t="s">
        <v>51</v>
      </c>
      <c r="B15" s="141">
        <v>18</v>
      </c>
      <c r="C15" s="141"/>
      <c r="D15" s="36">
        <v>94755298.420000002</v>
      </c>
      <c r="E15" s="141"/>
      <c r="F15" s="36">
        <v>57639053.870000005</v>
      </c>
      <c r="G15" s="141"/>
      <c r="H15" s="36">
        <v>0</v>
      </c>
      <c r="I15" s="53"/>
      <c r="J15" s="36">
        <v>52030548</v>
      </c>
    </row>
    <row r="16" spans="1:11">
      <c r="A16" s="9" t="s">
        <v>52</v>
      </c>
      <c r="B16" s="141"/>
      <c r="C16" s="141"/>
      <c r="D16" s="36">
        <v>5418598.6899999995</v>
      </c>
      <c r="E16" s="141"/>
      <c r="F16" s="36">
        <v>4916921.7799999993</v>
      </c>
      <c r="G16" s="141"/>
      <c r="H16" s="36">
        <v>9141361</v>
      </c>
      <c r="I16" s="53"/>
      <c r="J16" s="36">
        <v>10540468</v>
      </c>
    </row>
    <row r="17" spans="1:11">
      <c r="A17" s="9" t="s">
        <v>53</v>
      </c>
      <c r="B17" s="141"/>
      <c r="C17" s="141"/>
      <c r="D17" s="36">
        <v>38891453.339999996</v>
      </c>
      <c r="E17" s="141"/>
      <c r="F17" s="36">
        <v>46009663.999999993</v>
      </c>
      <c r="G17" s="141"/>
      <c r="H17" s="36">
        <v>55415347</v>
      </c>
      <c r="I17" s="53"/>
      <c r="J17" s="36">
        <v>64160152</v>
      </c>
    </row>
    <row r="18" spans="1:11">
      <c r="A18" s="9" t="s">
        <v>55</v>
      </c>
      <c r="B18" s="141">
        <v>20</v>
      </c>
      <c r="C18" s="141"/>
      <c r="D18" s="44">
        <v>9115322.6800000016</v>
      </c>
      <c r="E18" s="141"/>
      <c r="F18" s="44">
        <v>10058462.630000001</v>
      </c>
      <c r="G18" s="141"/>
      <c r="H18" s="44">
        <v>12085753</v>
      </c>
      <c r="I18" s="53"/>
      <c r="J18" s="44">
        <v>13994934</v>
      </c>
    </row>
    <row r="19" spans="1:11">
      <c r="A19" s="3" t="s">
        <v>54</v>
      </c>
      <c r="B19" s="141"/>
      <c r="C19" s="141"/>
      <c r="D19" s="26">
        <f>SUM(D14:D17)</f>
        <v>409488419.52999997</v>
      </c>
      <c r="E19" s="141"/>
      <c r="F19" s="26">
        <f>SUM(F14:F17)</f>
        <v>310053260.70000005</v>
      </c>
      <c r="G19" s="141"/>
      <c r="H19" s="26">
        <f>SUM(H14:H18)</f>
        <v>708257578</v>
      </c>
      <c r="I19" s="53"/>
      <c r="J19" s="26">
        <f>SUM(J14:J18)</f>
        <v>744539300</v>
      </c>
      <c r="K19" s="24"/>
    </row>
    <row r="20" spans="1:11">
      <c r="A20" s="9"/>
      <c r="B20" s="141"/>
      <c r="C20" s="141"/>
      <c r="D20" s="141"/>
      <c r="E20" s="141"/>
      <c r="F20" s="141"/>
      <c r="G20" s="141"/>
      <c r="H20" s="30"/>
      <c r="I20" s="53"/>
      <c r="J20" s="53"/>
    </row>
    <row r="21" spans="1:11">
      <c r="A21" s="3" t="s">
        <v>56</v>
      </c>
      <c r="B21" s="141"/>
      <c r="C21" s="141"/>
      <c r="D21" s="28" t="e">
        <f>#REF!-D18</f>
        <v>#REF!</v>
      </c>
      <c r="E21" s="141"/>
      <c r="F21" s="28" t="e">
        <f>#REF!-F18</f>
        <v>#REF!</v>
      </c>
      <c r="G21" s="141"/>
      <c r="H21" s="28">
        <f>H11-H19</f>
        <v>63688629</v>
      </c>
      <c r="I21" s="53"/>
      <c r="J21" s="28">
        <f>J11-J19</f>
        <v>111686773</v>
      </c>
    </row>
    <row r="22" spans="1:11">
      <c r="A22" s="9" t="s">
        <v>57</v>
      </c>
      <c r="B22" s="141">
        <v>21</v>
      </c>
      <c r="C22" s="141"/>
      <c r="D22" s="44">
        <v>348517.42</v>
      </c>
      <c r="E22" s="141"/>
      <c r="F22" s="44">
        <v>-280095.93</v>
      </c>
      <c r="G22" s="141"/>
      <c r="H22" s="70">
        <v>-9932147</v>
      </c>
      <c r="I22" s="53"/>
      <c r="J22" s="70">
        <v>-19251751</v>
      </c>
    </row>
    <row r="23" spans="1:11">
      <c r="A23" s="3" t="s">
        <v>100</v>
      </c>
      <c r="B23" s="141"/>
      <c r="C23" s="141"/>
      <c r="D23" s="45" t="e">
        <f>D21+D22</f>
        <v>#REF!</v>
      </c>
      <c r="E23" s="141"/>
      <c r="F23" s="45" t="e">
        <f>F21+F22</f>
        <v>#REF!</v>
      </c>
      <c r="G23" s="141"/>
      <c r="H23" s="45">
        <f>SUM(H21:H22)</f>
        <v>53756482</v>
      </c>
      <c r="I23" s="43"/>
      <c r="J23" s="45">
        <f>SUM(J21:J22)</f>
        <v>92435022</v>
      </c>
    </row>
    <row r="24" spans="1:11">
      <c r="A24" s="3" t="s">
        <v>131</v>
      </c>
      <c r="D24" s="47">
        <v>0</v>
      </c>
      <c r="F24" s="47">
        <v>0</v>
      </c>
      <c r="H24" s="46"/>
      <c r="I24" s="49"/>
      <c r="J24" s="67"/>
    </row>
    <row r="25" spans="1:11" hidden="1">
      <c r="A25" s="9" t="s">
        <v>130</v>
      </c>
      <c r="D25" s="46"/>
      <c r="F25" s="46"/>
      <c r="H25" s="46"/>
      <c r="I25" s="49"/>
      <c r="J25" s="67"/>
    </row>
    <row r="26" spans="1:11" hidden="1">
      <c r="A26" s="9" t="s">
        <v>121</v>
      </c>
      <c r="D26" s="46"/>
      <c r="F26" s="46"/>
      <c r="H26" s="46"/>
      <c r="I26" s="49"/>
      <c r="J26" s="67"/>
    </row>
    <row r="27" spans="1:11" hidden="1">
      <c r="A27" s="9" t="s">
        <v>122</v>
      </c>
      <c r="B27" s="141"/>
      <c r="D27" s="46"/>
      <c r="F27" s="46"/>
      <c r="H27" s="46"/>
      <c r="I27" s="49"/>
      <c r="J27" s="67">
        <v>0</v>
      </c>
    </row>
    <row r="28" spans="1:11" hidden="1">
      <c r="A28" s="9" t="s">
        <v>120</v>
      </c>
      <c r="B28" s="141">
        <v>31</v>
      </c>
      <c r="D28" s="46"/>
      <c r="F28" s="46"/>
      <c r="H28" s="47"/>
      <c r="I28" s="49"/>
      <c r="J28" s="71">
        <v>0</v>
      </c>
    </row>
    <row r="29" spans="1:11">
      <c r="A29" s="3" t="s">
        <v>164</v>
      </c>
      <c r="D29" s="46"/>
      <c r="F29" s="46"/>
      <c r="H29" s="48">
        <f>SUM(H25:H28)</f>
        <v>0</v>
      </c>
      <c r="I29" s="49"/>
      <c r="J29" s="48">
        <f>SUM(J25:J28)</f>
        <v>0</v>
      </c>
    </row>
    <row r="30" spans="1:11" ht="22.5" thickBot="1">
      <c r="A30" s="3" t="s">
        <v>165</v>
      </c>
      <c r="D30" s="27" t="e">
        <f>D23+D24</f>
        <v>#REF!</v>
      </c>
      <c r="F30" s="27" t="e">
        <f>F23+F24</f>
        <v>#REF!</v>
      </c>
      <c r="H30" s="27">
        <f>SUM(H23,H29)</f>
        <v>53756482</v>
      </c>
      <c r="I30" s="49"/>
      <c r="J30" s="27">
        <f>SUM(J23,J29)</f>
        <v>92435022</v>
      </c>
    </row>
    <row r="31" spans="1:11" ht="22.5" thickTop="1">
      <c r="H31" s="49"/>
      <c r="I31" s="49"/>
      <c r="J31" s="49"/>
    </row>
    <row r="32" spans="1:11" ht="22.5" thickBot="1">
      <c r="A32" s="3" t="s">
        <v>109</v>
      </c>
      <c r="B32" s="141">
        <v>22</v>
      </c>
      <c r="D32" s="50" t="e">
        <f>D30/52150040</f>
        <v>#REF!</v>
      </c>
      <c r="F32" s="50" t="e">
        <f>F30/52150000</f>
        <v>#REF!</v>
      </c>
      <c r="H32" s="50">
        <f>H23/521500000</f>
        <v>0.10308050239693192</v>
      </c>
      <c r="J32" s="50">
        <f>(J23/521500000)</f>
        <v>0.17724836433365293</v>
      </c>
    </row>
    <row r="33" spans="8:10" ht="22.5" thickTop="1"/>
    <row r="34" spans="8:10">
      <c r="H34" s="30"/>
      <c r="J34" s="30"/>
    </row>
  </sheetData>
  <mergeCells count="2">
    <mergeCell ref="H7:J7"/>
    <mergeCell ref="H5:J5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P25"/>
  <sheetViews>
    <sheetView tabSelected="1" view="pageBreakPreview" zoomScale="90" zoomScaleNormal="85" zoomScaleSheetLayoutView="90" workbookViewId="0">
      <selection activeCell="C15" sqref="C15"/>
    </sheetView>
  </sheetViews>
  <sheetFormatPr defaultColWidth="9.140625" defaultRowHeight="21.75"/>
  <cols>
    <col min="1" max="1" width="53.5703125" style="13" customWidth="1"/>
    <col min="2" max="2" width="14" style="13" customWidth="1"/>
    <col min="3" max="3" width="5.5703125" style="13" customWidth="1"/>
    <col min="4" max="4" width="16.28515625" style="13" customWidth="1"/>
    <col min="5" max="5" width="2" style="13" customWidth="1"/>
    <col min="6" max="6" width="16.42578125" style="13" customWidth="1"/>
    <col min="7" max="7" width="2" style="13" customWidth="1"/>
    <col min="8" max="8" width="16.7109375" style="13" customWidth="1"/>
    <col min="9" max="9" width="2" style="13" customWidth="1"/>
    <col min="10" max="10" width="16.42578125" style="13" customWidth="1"/>
    <col min="11" max="11" width="2" style="13" customWidth="1"/>
    <col min="12" max="12" width="16.7109375" style="13" customWidth="1"/>
    <col min="13" max="13" width="9.140625" style="13"/>
    <col min="14" max="14" width="16" style="67" bestFit="1" customWidth="1"/>
    <col min="15" max="15" width="12.42578125" style="13" customWidth="1"/>
    <col min="16" max="16" width="9.85546875" style="13" bestFit="1" customWidth="1"/>
    <col min="17" max="16384" width="9.140625" style="13"/>
  </cols>
  <sheetData>
    <row r="1" spans="1:16" ht="23.25">
      <c r="A1" s="11" t="s">
        <v>137</v>
      </c>
      <c r="B1" s="1"/>
      <c r="C1" s="72"/>
      <c r="D1" s="73"/>
      <c r="E1" s="73"/>
      <c r="F1" s="73"/>
      <c r="G1" s="73"/>
      <c r="H1" s="73"/>
      <c r="I1" s="73"/>
      <c r="J1" s="73"/>
      <c r="K1" s="73"/>
      <c r="L1" s="73"/>
    </row>
    <row r="2" spans="1:16" ht="23.25">
      <c r="A2" s="1" t="s">
        <v>65</v>
      </c>
      <c r="B2" s="1"/>
      <c r="C2" s="72"/>
      <c r="D2" s="73"/>
      <c r="E2" s="73"/>
      <c r="F2" s="73"/>
      <c r="G2" s="73"/>
      <c r="H2" s="73"/>
      <c r="I2" s="73"/>
      <c r="J2" s="73"/>
      <c r="K2" s="73"/>
      <c r="L2" s="73"/>
    </row>
    <row r="3" spans="1:16" ht="23.25">
      <c r="A3" s="1" t="s">
        <v>169</v>
      </c>
      <c r="B3" s="1"/>
      <c r="C3" s="72"/>
      <c r="D3" s="73"/>
      <c r="E3" s="73"/>
      <c r="F3" s="73"/>
      <c r="G3" s="73"/>
      <c r="H3" s="73"/>
      <c r="I3" s="73"/>
      <c r="J3" s="73"/>
      <c r="K3" s="73"/>
      <c r="L3" s="73"/>
    </row>
    <row r="4" spans="1:16" ht="23.25">
      <c r="A4" s="1" t="s">
        <v>153</v>
      </c>
      <c r="B4" s="1"/>
      <c r="C4" s="72"/>
      <c r="D4" s="73"/>
      <c r="E4" s="73"/>
      <c r="F4" s="73"/>
      <c r="G4" s="73"/>
      <c r="H4" s="73"/>
      <c r="I4" s="73"/>
      <c r="J4" s="73"/>
      <c r="K4" s="73"/>
      <c r="L4" s="73"/>
    </row>
    <row r="5" spans="1:16" ht="13.5" customHeight="1">
      <c r="A5" s="12"/>
      <c r="B5" s="12"/>
      <c r="C5" s="16"/>
    </row>
    <row r="6" spans="1:16">
      <c r="D6" s="65" t="s">
        <v>33</v>
      </c>
      <c r="E6" s="74"/>
      <c r="F6" s="65" t="s">
        <v>106</v>
      </c>
      <c r="G6" s="74"/>
      <c r="H6" s="151" t="s">
        <v>36</v>
      </c>
      <c r="I6" s="151"/>
      <c r="J6" s="151"/>
      <c r="K6" s="74"/>
      <c r="L6" s="65"/>
    </row>
    <row r="7" spans="1:16">
      <c r="D7" s="65" t="s">
        <v>59</v>
      </c>
      <c r="E7" s="74"/>
      <c r="F7" s="65" t="s">
        <v>104</v>
      </c>
      <c r="G7" s="74"/>
      <c r="H7" s="65" t="s">
        <v>60</v>
      </c>
      <c r="I7" s="74"/>
      <c r="J7" s="74"/>
      <c r="K7" s="74"/>
      <c r="L7" s="65" t="s">
        <v>58</v>
      </c>
    </row>
    <row r="8" spans="1:16">
      <c r="B8" s="145" t="s">
        <v>4</v>
      </c>
      <c r="D8" s="142" t="s">
        <v>62</v>
      </c>
      <c r="E8" s="74"/>
      <c r="F8" s="142" t="s">
        <v>105</v>
      </c>
      <c r="G8" s="74"/>
      <c r="H8" s="142" t="s">
        <v>63</v>
      </c>
      <c r="I8" s="74"/>
      <c r="J8" s="142" t="s">
        <v>64</v>
      </c>
      <c r="K8" s="74"/>
      <c r="L8" s="142" t="s">
        <v>61</v>
      </c>
    </row>
    <row r="9" spans="1:16">
      <c r="A9" s="16"/>
      <c r="B9" s="16"/>
      <c r="C9" s="16"/>
      <c r="D9" s="152" t="s">
        <v>115</v>
      </c>
      <c r="E9" s="152"/>
      <c r="F9" s="152"/>
      <c r="G9" s="152"/>
      <c r="H9" s="152"/>
      <c r="I9" s="152"/>
      <c r="J9" s="152"/>
      <c r="K9" s="152"/>
      <c r="L9" s="152"/>
    </row>
    <row r="10" spans="1:16">
      <c r="A10" s="16" t="s">
        <v>170</v>
      </c>
      <c r="B10" s="16"/>
      <c r="C10" s="16"/>
      <c r="D10" s="75"/>
      <c r="E10" s="75"/>
      <c r="F10" s="75"/>
      <c r="G10" s="75"/>
      <c r="H10" s="75"/>
      <c r="I10" s="75"/>
      <c r="J10" s="75"/>
      <c r="K10" s="75"/>
      <c r="L10" s="75"/>
    </row>
    <row r="11" spans="1:16" s="131" customFormat="1">
      <c r="A11" s="3" t="s">
        <v>160</v>
      </c>
      <c r="B11" s="3"/>
      <c r="D11" s="133">
        <v>521500000</v>
      </c>
      <c r="E11" s="133"/>
      <c r="F11" s="133">
        <v>3356964</v>
      </c>
      <c r="H11" s="133">
        <v>47418975</v>
      </c>
      <c r="I11" s="133"/>
      <c r="J11" s="133">
        <v>36758218</v>
      </c>
      <c r="K11" s="133"/>
      <c r="L11" s="133">
        <f>SUM(D11:J11)</f>
        <v>609034157</v>
      </c>
      <c r="N11" s="136"/>
      <c r="P11" s="137"/>
    </row>
    <row r="12" spans="1:16" s="131" customFormat="1">
      <c r="A12" s="130" t="s">
        <v>161</v>
      </c>
      <c r="B12" s="65"/>
      <c r="D12" s="134">
        <v>0</v>
      </c>
      <c r="E12" s="133"/>
      <c r="F12" s="132">
        <v>0</v>
      </c>
      <c r="H12" s="134">
        <v>0</v>
      </c>
      <c r="I12" s="133"/>
      <c r="J12" s="134">
        <v>-875337</v>
      </c>
      <c r="K12" s="133"/>
      <c r="L12" s="135">
        <f>SUM(D12:J12)</f>
        <v>-875337</v>
      </c>
      <c r="N12" s="136"/>
      <c r="P12" s="137"/>
    </row>
    <row r="13" spans="1:16">
      <c r="A13" s="3" t="s">
        <v>162</v>
      </c>
      <c r="B13" s="141"/>
      <c r="C13" s="65"/>
      <c r="D13" s="76">
        <v>521500000</v>
      </c>
      <c r="E13" s="77"/>
      <c r="F13" s="76">
        <v>3356964</v>
      </c>
      <c r="G13" s="77"/>
      <c r="H13" s="76">
        <v>47418975</v>
      </c>
      <c r="I13" s="78"/>
      <c r="J13" s="76">
        <v>35882881</v>
      </c>
      <c r="K13" s="78"/>
      <c r="L13" s="76">
        <v>608158820</v>
      </c>
    </row>
    <row r="14" spans="1:16">
      <c r="A14" s="13" t="s">
        <v>100</v>
      </c>
      <c r="B14" s="16"/>
      <c r="C14" s="16"/>
      <c r="D14" s="64">
        <v>0</v>
      </c>
      <c r="E14" s="64"/>
      <c r="F14" s="64">
        <v>0</v>
      </c>
      <c r="G14" s="64"/>
      <c r="H14" s="64">
        <v>0</v>
      </c>
      <c r="I14" s="64"/>
      <c r="J14" s="140">
        <f>'PL 6m'!J30</f>
        <v>92435022</v>
      </c>
      <c r="K14" s="64"/>
      <c r="L14" s="79">
        <f>SUM(D14:J14)</f>
        <v>92435022</v>
      </c>
    </row>
    <row r="15" spans="1:16" ht="22.5" thickBot="1">
      <c r="A15" s="3" t="s">
        <v>175</v>
      </c>
      <c r="B15" s="141"/>
      <c r="C15" s="65"/>
      <c r="D15" s="128">
        <f>SUM(D13:D14)</f>
        <v>521500000</v>
      </c>
      <c r="E15" s="78"/>
      <c r="F15" s="128">
        <f>SUM(F13:F14)</f>
        <v>3356964</v>
      </c>
      <c r="G15" s="78"/>
      <c r="H15" s="128">
        <f>SUM(H13:H14)</f>
        <v>47418975</v>
      </c>
      <c r="I15" s="78"/>
      <c r="J15" s="128">
        <f>SUM(J13:J14)</f>
        <v>128317903</v>
      </c>
      <c r="K15" s="78"/>
      <c r="L15" s="128">
        <f>SUM(L13:L14)</f>
        <v>700593842</v>
      </c>
    </row>
    <row r="16" spans="1:16" ht="22.5" thickTop="1">
      <c r="A16" s="3"/>
      <c r="B16" s="141"/>
      <c r="C16" s="65"/>
      <c r="D16" s="76"/>
      <c r="E16" s="78"/>
      <c r="F16" s="76"/>
      <c r="G16" s="78"/>
      <c r="H16" s="76"/>
      <c r="I16" s="78"/>
      <c r="J16" s="76"/>
      <c r="K16" s="78"/>
      <c r="L16" s="76"/>
    </row>
    <row r="17" spans="1:12">
      <c r="A17" s="16" t="s">
        <v>169</v>
      </c>
      <c r="B17" s="16"/>
      <c r="C17" s="16"/>
      <c r="D17" s="64"/>
      <c r="E17" s="64"/>
      <c r="F17" s="64"/>
      <c r="G17" s="64"/>
      <c r="H17" s="64"/>
      <c r="I17" s="64"/>
      <c r="J17" s="140"/>
      <c r="K17" s="64"/>
      <c r="L17" s="79"/>
    </row>
    <row r="18" spans="1:12">
      <c r="A18" s="3" t="s">
        <v>154</v>
      </c>
      <c r="B18" s="141"/>
      <c r="C18" s="65"/>
      <c r="D18" s="81">
        <f>SUM(D14:D17)</f>
        <v>521500000</v>
      </c>
      <c r="E18" s="80"/>
      <c r="F18" s="81">
        <f>SUM(F14:F17)</f>
        <v>3356964</v>
      </c>
      <c r="G18" s="77"/>
      <c r="H18" s="81">
        <v>52150000</v>
      </c>
      <c r="I18" s="78"/>
      <c r="J18" s="81">
        <f>BS!G88</f>
        <v>183001848</v>
      </c>
      <c r="K18" s="78"/>
      <c r="L18" s="81">
        <f>BS!G89</f>
        <v>760008812</v>
      </c>
    </row>
    <row r="19" spans="1:12">
      <c r="A19" s="9" t="s">
        <v>100</v>
      </c>
      <c r="B19" s="141"/>
      <c r="C19" s="82"/>
      <c r="D19" s="79">
        <v>0</v>
      </c>
      <c r="E19" s="79"/>
      <c r="F19" s="79">
        <v>0</v>
      </c>
      <c r="G19" s="78"/>
      <c r="H19" s="24">
        <v>0</v>
      </c>
      <c r="I19" s="78"/>
      <c r="J19" s="78">
        <f>'PL 6m'!H30</f>
        <v>53756482</v>
      </c>
      <c r="K19" s="78"/>
      <c r="L19" s="79">
        <f t="shared" ref="L19:L20" si="0">SUM(D19:J19)</f>
        <v>53756482</v>
      </c>
    </row>
    <row r="20" spans="1:12">
      <c r="A20" s="9" t="s">
        <v>173</v>
      </c>
      <c r="B20" s="141">
        <v>23</v>
      </c>
      <c r="C20" s="82"/>
      <c r="D20" s="79"/>
      <c r="E20" s="79"/>
      <c r="F20" s="79"/>
      <c r="G20" s="78"/>
      <c r="H20" s="24"/>
      <c r="I20" s="78"/>
      <c r="J20" s="78">
        <v>-198170000</v>
      </c>
      <c r="K20" s="78"/>
      <c r="L20" s="79">
        <f t="shared" si="0"/>
        <v>-198170000</v>
      </c>
    </row>
    <row r="21" spans="1:12" ht="22.5" thickBot="1">
      <c r="A21" s="3" t="s">
        <v>168</v>
      </c>
      <c r="B21" s="141"/>
      <c r="C21" s="65"/>
      <c r="D21" s="128">
        <f>SUM(D18:D20)</f>
        <v>521500000</v>
      </c>
      <c r="E21" s="78"/>
      <c r="F21" s="128">
        <f>SUM(F18:F20)</f>
        <v>3356964</v>
      </c>
      <c r="G21" s="78"/>
      <c r="H21" s="128">
        <f>SUM(H18:H20)</f>
        <v>52150000</v>
      </c>
      <c r="I21" s="78"/>
      <c r="J21" s="128">
        <f>SUM(J18:J20)</f>
        <v>38588330</v>
      </c>
      <c r="K21" s="78"/>
      <c r="L21" s="128">
        <f>SUM(L18:L20)</f>
        <v>615595294</v>
      </c>
    </row>
    <row r="22" spans="1:12" ht="22.5" thickTop="1">
      <c r="D22" s="49"/>
      <c r="E22" s="49"/>
      <c r="F22" s="49"/>
      <c r="G22" s="49"/>
      <c r="H22" s="49"/>
      <c r="I22" s="49"/>
      <c r="J22" s="49"/>
      <c r="K22" s="49"/>
      <c r="L22" s="49"/>
    </row>
    <row r="23" spans="1:12">
      <c r="J23" s="49"/>
    </row>
    <row r="25" spans="1:12">
      <c r="J25" s="53">
        <f>J21-BS!E88</f>
        <v>0</v>
      </c>
      <c r="L25" s="53">
        <f>L21-BS!E89</f>
        <v>0</v>
      </c>
    </row>
  </sheetData>
  <mergeCells count="2">
    <mergeCell ref="H6:J6"/>
    <mergeCell ref="D9:L9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90" firstPageNumber="7" orientation="landscape" useFirstPageNumber="1" r:id="rId1"/>
  <headerFooter>
    <oddFooter>&amp;L  หมายเหตุประกอบงบการเงินเป็นส่วนหนึ่งของงบการเงินนี้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O87"/>
  <sheetViews>
    <sheetView view="pageBreakPreview" topLeftCell="A50" zoomScale="110" zoomScaleNormal="100" zoomScaleSheetLayoutView="110" workbookViewId="0">
      <selection activeCell="B15" sqref="B15"/>
    </sheetView>
  </sheetViews>
  <sheetFormatPr defaultColWidth="9.140625" defaultRowHeight="19.5" customHeight="1"/>
  <cols>
    <col min="1" max="1" width="1.7109375" style="99" customWidth="1"/>
    <col min="2" max="2" width="50.7109375" style="99" customWidth="1"/>
    <col min="3" max="3" width="10.7109375" style="100" customWidth="1"/>
    <col min="4" max="4" width="1.85546875" style="100" customWidth="1"/>
    <col min="5" max="5" width="16.7109375" style="97" hidden="1" customWidth="1"/>
    <col min="6" max="6" width="1.42578125" style="100" hidden="1" customWidth="1"/>
    <col min="7" max="7" width="15.140625" style="100" hidden="1" customWidth="1"/>
    <col min="8" max="8" width="1.42578125" style="100" hidden="1" customWidth="1"/>
    <col min="9" max="9" width="19.140625" style="18" customWidth="1"/>
    <col min="10" max="10" width="1" style="86" customWidth="1"/>
    <col min="11" max="11" width="19.7109375" style="86" customWidth="1"/>
    <col min="12" max="12" width="9.140625" style="86"/>
    <col min="13" max="13" width="16.5703125" style="87" bestFit="1" customWidth="1"/>
    <col min="14" max="14" width="14.5703125" style="86" bestFit="1" customWidth="1"/>
    <col min="15" max="15" width="19.85546875" style="88" customWidth="1"/>
    <col min="16" max="16384" width="9.140625" style="86"/>
  </cols>
  <sheetData>
    <row r="1" spans="1:14" ht="19.5" customHeight="1">
      <c r="A1" s="83" t="s">
        <v>137</v>
      </c>
      <c r="B1" s="83"/>
      <c r="C1" s="84"/>
      <c r="D1" s="84"/>
      <c r="E1" s="85"/>
      <c r="F1" s="84"/>
      <c r="G1" s="84"/>
      <c r="H1" s="84"/>
    </row>
    <row r="2" spans="1:14" ht="19.5" customHeight="1">
      <c r="A2" s="89" t="s">
        <v>66</v>
      </c>
      <c r="B2" s="89"/>
      <c r="C2" s="84"/>
      <c r="D2" s="84"/>
      <c r="E2" s="85"/>
      <c r="F2" s="84"/>
      <c r="G2" s="84"/>
      <c r="H2" s="84"/>
    </row>
    <row r="3" spans="1:14" ht="25.5" customHeight="1">
      <c r="A3" s="1" t="s">
        <v>169</v>
      </c>
      <c r="B3" s="2"/>
      <c r="C3" s="90"/>
      <c r="D3" s="90"/>
      <c r="E3" s="154" t="s">
        <v>1</v>
      </c>
      <c r="F3" s="154"/>
      <c r="G3" s="154"/>
      <c r="H3" s="90"/>
      <c r="I3" s="154"/>
      <c r="J3" s="154"/>
      <c r="K3" s="154"/>
    </row>
    <row r="4" spans="1:14" ht="25.5" customHeight="1">
      <c r="A4" s="1" t="s">
        <v>153</v>
      </c>
      <c r="B4" s="2"/>
      <c r="C4" s="90"/>
      <c r="D4" s="90"/>
      <c r="E4" s="144"/>
      <c r="F4" s="144"/>
      <c r="G4" s="144"/>
      <c r="H4" s="90"/>
      <c r="I4" s="144"/>
      <c r="J4" s="144"/>
      <c r="K4" s="144"/>
    </row>
    <row r="5" spans="1:14" ht="22.5" customHeight="1">
      <c r="A5" s="2"/>
      <c r="B5" s="2"/>
      <c r="C5" s="90"/>
      <c r="D5" s="90"/>
      <c r="E5" s="153" t="s">
        <v>43</v>
      </c>
      <c r="F5" s="153"/>
      <c r="G5" s="153"/>
      <c r="H5" s="90"/>
      <c r="I5" s="51" t="s">
        <v>171</v>
      </c>
      <c r="J5" s="54"/>
      <c r="K5" s="55"/>
    </row>
    <row r="6" spans="1:14" ht="16.5" customHeight="1">
      <c r="A6" s="2"/>
      <c r="B6" s="2"/>
      <c r="C6" s="91"/>
      <c r="D6" s="91"/>
      <c r="E6" s="56">
        <v>2560</v>
      </c>
      <c r="F6" s="92"/>
      <c r="G6" s="56">
        <v>2559</v>
      </c>
      <c r="H6" s="91"/>
      <c r="I6" s="56">
        <v>2564</v>
      </c>
      <c r="J6" s="56"/>
      <c r="K6" s="56">
        <v>2563</v>
      </c>
    </row>
    <row r="7" spans="1:14" ht="19.5" customHeight="1">
      <c r="A7" s="2"/>
      <c r="B7" s="2"/>
      <c r="C7" s="91" t="s">
        <v>4</v>
      </c>
      <c r="D7" s="91"/>
      <c r="E7" s="93" t="s">
        <v>5</v>
      </c>
      <c r="F7" s="93"/>
      <c r="G7" s="93"/>
      <c r="H7" s="93"/>
      <c r="I7" s="52" t="s">
        <v>115</v>
      </c>
      <c r="J7" s="94"/>
      <c r="K7" s="94"/>
    </row>
    <row r="8" spans="1:14" ht="18" customHeight="1">
      <c r="A8" s="95" t="s">
        <v>67</v>
      </c>
      <c r="B8" s="95"/>
      <c r="C8" s="96"/>
      <c r="D8" s="96"/>
      <c r="F8" s="96"/>
      <c r="G8" s="98"/>
      <c r="H8" s="96"/>
      <c r="K8" s="88"/>
    </row>
    <row r="9" spans="1:14" ht="19.5" customHeight="1">
      <c r="A9" s="99" t="s">
        <v>100</v>
      </c>
      <c r="E9" s="97" t="e">
        <f>#REF!</f>
        <v>#REF!</v>
      </c>
      <c r="G9" s="18" t="e">
        <f>#REF!</f>
        <v>#REF!</v>
      </c>
      <c r="I9" s="18">
        <f>'PL 6m'!H23</f>
        <v>53756482</v>
      </c>
      <c r="K9" s="101">
        <f>'PL 6m'!J23</f>
        <v>92435022</v>
      </c>
    </row>
    <row r="10" spans="1:14" ht="19.5" customHeight="1">
      <c r="A10" s="102" t="s">
        <v>68</v>
      </c>
      <c r="B10" s="102"/>
      <c r="C10" s="103"/>
      <c r="D10" s="103"/>
      <c r="F10" s="103"/>
      <c r="G10" s="104"/>
      <c r="H10" s="103"/>
      <c r="K10" s="101"/>
    </row>
    <row r="11" spans="1:14" ht="19.5" customHeight="1">
      <c r="A11" s="99" t="s">
        <v>69</v>
      </c>
      <c r="E11" s="97">
        <v>98447730</v>
      </c>
      <c r="G11" s="18">
        <v>78064838</v>
      </c>
      <c r="I11" s="18">
        <v>59364270</v>
      </c>
      <c r="K11" s="101">
        <v>56921016</v>
      </c>
      <c r="N11" s="105"/>
    </row>
    <row r="12" spans="1:14" ht="19.5" customHeight="1">
      <c r="A12" s="99" t="s">
        <v>70</v>
      </c>
      <c r="E12" s="97">
        <v>1445268</v>
      </c>
      <c r="G12" s="18">
        <v>347159</v>
      </c>
      <c r="I12" s="18">
        <v>143782</v>
      </c>
      <c r="K12" s="101">
        <v>1606137</v>
      </c>
      <c r="N12" s="105"/>
    </row>
    <row r="13" spans="1:14" ht="19.5" customHeight="1">
      <c r="A13" s="99" t="s">
        <v>128</v>
      </c>
      <c r="E13" s="97">
        <v>-1023746</v>
      </c>
      <c r="G13" s="18">
        <v>608863</v>
      </c>
      <c r="I13" s="18">
        <v>-2136034</v>
      </c>
      <c r="K13" s="101">
        <v>-5298651</v>
      </c>
      <c r="N13" s="106"/>
    </row>
    <row r="14" spans="1:14" ht="19.5" hidden="1" customHeight="1">
      <c r="A14" s="99" t="s">
        <v>46</v>
      </c>
      <c r="E14" s="97">
        <v>-14604841</v>
      </c>
      <c r="G14" s="18">
        <v>-14860606</v>
      </c>
      <c r="K14" s="101">
        <v>0</v>
      </c>
      <c r="N14" s="105"/>
    </row>
    <row r="15" spans="1:14" ht="19.5" customHeight="1">
      <c r="A15" s="99" t="s">
        <v>125</v>
      </c>
      <c r="C15" s="103"/>
      <c r="E15" s="97">
        <v>8179120</v>
      </c>
      <c r="G15" s="18">
        <v>7188115</v>
      </c>
      <c r="I15" s="18">
        <v>2778773</v>
      </c>
      <c r="K15" s="101">
        <v>2776914</v>
      </c>
      <c r="N15" s="105"/>
    </row>
    <row r="16" spans="1:14" ht="19.5" customHeight="1">
      <c r="A16" s="99" t="s">
        <v>55</v>
      </c>
      <c r="C16" s="103" t="s">
        <v>159</v>
      </c>
      <c r="E16" s="97">
        <f>38147351-21184</f>
        <v>38126167</v>
      </c>
      <c r="G16" s="18">
        <v>38022276</v>
      </c>
      <c r="I16" s="18">
        <v>12085753</v>
      </c>
      <c r="K16" s="101">
        <v>13994934</v>
      </c>
      <c r="N16" s="105"/>
    </row>
    <row r="17" spans="1:14" ht="19.5" customHeight="1">
      <c r="A17" s="99" t="s">
        <v>101</v>
      </c>
      <c r="C17" s="103"/>
      <c r="D17" s="103"/>
      <c r="E17" s="97">
        <v>-3663</v>
      </c>
      <c r="F17" s="103"/>
      <c r="G17" s="18">
        <v>-85316</v>
      </c>
      <c r="H17" s="103"/>
      <c r="I17" s="18">
        <v>-443624</v>
      </c>
      <c r="K17" s="101">
        <v>-589509</v>
      </c>
      <c r="N17" s="105"/>
    </row>
    <row r="18" spans="1:14" ht="19.5" customHeight="1">
      <c r="A18" s="99" t="s">
        <v>138</v>
      </c>
      <c r="C18" s="103"/>
      <c r="D18" s="103"/>
      <c r="E18" s="97">
        <v>-768032</v>
      </c>
      <c r="F18" s="103"/>
      <c r="G18" s="18">
        <v>-1663614</v>
      </c>
      <c r="H18" s="103"/>
      <c r="I18" s="18">
        <v>-2508412</v>
      </c>
      <c r="K18" s="101">
        <v>-49999</v>
      </c>
      <c r="N18" s="105"/>
    </row>
    <row r="19" spans="1:14" ht="19.5" customHeight="1">
      <c r="A19" s="99" t="s">
        <v>149</v>
      </c>
      <c r="C19" s="103"/>
      <c r="D19" s="103"/>
      <c r="F19" s="103"/>
      <c r="G19" s="18"/>
      <c r="H19" s="103"/>
      <c r="I19" s="18">
        <v>15252</v>
      </c>
      <c r="K19" s="101">
        <v>424497</v>
      </c>
      <c r="N19" s="105"/>
    </row>
    <row r="20" spans="1:14" ht="19.5" customHeight="1">
      <c r="A20" s="99" t="s">
        <v>110</v>
      </c>
      <c r="C20" s="103"/>
      <c r="D20" s="103"/>
      <c r="E20" s="97">
        <v>3792189</v>
      </c>
      <c r="F20" s="103"/>
      <c r="G20" s="18">
        <v>-6803860</v>
      </c>
      <c r="H20" s="103"/>
      <c r="I20" s="18">
        <v>-678320</v>
      </c>
      <c r="K20" s="101">
        <v>0</v>
      </c>
      <c r="N20" s="105"/>
    </row>
    <row r="21" spans="1:14" ht="19.5" customHeight="1">
      <c r="A21" s="99" t="s">
        <v>163</v>
      </c>
      <c r="E21" s="97">
        <v>0</v>
      </c>
      <c r="G21" s="18">
        <v>39906</v>
      </c>
      <c r="I21" s="18">
        <v>-3586935</v>
      </c>
      <c r="K21" s="101">
        <v>0</v>
      </c>
      <c r="N21" s="105"/>
    </row>
    <row r="22" spans="1:14" ht="19.5" hidden="1" customHeight="1">
      <c r="A22" s="99" t="s">
        <v>102</v>
      </c>
      <c r="E22" s="97">
        <v>0</v>
      </c>
      <c r="G22" s="18">
        <v>-602470</v>
      </c>
      <c r="K22" s="101">
        <v>0</v>
      </c>
      <c r="N22" s="105"/>
    </row>
    <row r="23" spans="1:14" ht="19.5" hidden="1" customHeight="1">
      <c r="A23" s="99" t="s">
        <v>112</v>
      </c>
      <c r="E23" s="97">
        <v>0</v>
      </c>
      <c r="G23" s="18">
        <v>0</v>
      </c>
      <c r="K23" s="101">
        <v>0</v>
      </c>
      <c r="N23" s="105"/>
    </row>
    <row r="24" spans="1:14" ht="19.5" customHeight="1">
      <c r="A24" s="99" t="s">
        <v>71</v>
      </c>
      <c r="C24" s="103"/>
      <c r="E24" s="97">
        <v>16264730</v>
      </c>
      <c r="G24" s="18" t="e">
        <f>#REF!</f>
        <v>#REF!</v>
      </c>
      <c r="I24" s="18">
        <v>9932147</v>
      </c>
      <c r="K24" s="101">
        <v>19251750</v>
      </c>
    </row>
    <row r="25" spans="1:14" ht="19.5" customHeight="1">
      <c r="A25" s="2"/>
      <c r="B25" s="2"/>
      <c r="C25" s="90"/>
      <c r="D25" s="90"/>
      <c r="E25" s="19" t="e">
        <f>SUM(E9:E24)</f>
        <v>#REF!</v>
      </c>
      <c r="F25" s="90"/>
      <c r="G25" s="19" t="e">
        <f>SUM(G9:G24)</f>
        <v>#REF!</v>
      </c>
      <c r="H25" s="90"/>
      <c r="I25" s="19">
        <f>SUM(I9:I24)</f>
        <v>128723134</v>
      </c>
      <c r="K25" s="107">
        <f>SUM(K9:K24)</f>
        <v>181472111</v>
      </c>
    </row>
    <row r="26" spans="1:14" ht="19.5" customHeight="1">
      <c r="A26" s="102" t="s">
        <v>72</v>
      </c>
      <c r="B26" s="102"/>
      <c r="C26" s="103"/>
      <c r="D26" s="103"/>
      <c r="F26" s="103"/>
      <c r="G26" s="104"/>
      <c r="H26" s="103"/>
      <c r="K26" s="108"/>
      <c r="N26" s="105"/>
    </row>
    <row r="27" spans="1:14" ht="19.5" customHeight="1">
      <c r="A27" s="99" t="s">
        <v>8</v>
      </c>
      <c r="E27" s="97">
        <v>-11031135</v>
      </c>
      <c r="G27" s="18">
        <v>5781595</v>
      </c>
      <c r="I27" s="18">
        <v>-107546858</v>
      </c>
      <c r="K27" s="88">
        <v>-41396534</v>
      </c>
      <c r="N27" s="105"/>
    </row>
    <row r="28" spans="1:14" ht="23.25" customHeight="1">
      <c r="A28" s="99" t="s">
        <v>147</v>
      </c>
      <c r="E28" s="97">
        <f>-15226193</f>
        <v>-15226193</v>
      </c>
      <c r="G28" s="18">
        <v>8374700</v>
      </c>
      <c r="I28" s="18">
        <v>-7833194</v>
      </c>
      <c r="K28" s="88">
        <v>2775827</v>
      </c>
      <c r="N28" s="105"/>
    </row>
    <row r="29" spans="1:14" ht="19.5" customHeight="1">
      <c r="A29" s="99" t="s">
        <v>9</v>
      </c>
      <c r="E29" s="97">
        <v>-81481116</v>
      </c>
      <c r="G29" s="18">
        <v>-30403165</v>
      </c>
      <c r="I29" s="18">
        <v>0</v>
      </c>
      <c r="K29" s="88">
        <v>36857379</v>
      </c>
      <c r="N29" s="105"/>
    </row>
    <row r="30" spans="1:14" ht="19.5" customHeight="1">
      <c r="A30" s="99" t="s">
        <v>10</v>
      </c>
      <c r="E30" s="97">
        <v>-39839359</v>
      </c>
      <c r="G30" s="97">
        <v>-34799358</v>
      </c>
      <c r="I30" s="18">
        <v>-76648893</v>
      </c>
      <c r="K30" s="109">
        <v>4111298</v>
      </c>
      <c r="N30" s="105"/>
    </row>
    <row r="31" spans="1:14" ht="19.5" customHeight="1">
      <c r="A31" s="99" t="s">
        <v>12</v>
      </c>
      <c r="E31" s="97">
        <v>-2845046</v>
      </c>
      <c r="G31" s="97">
        <v>-125535</v>
      </c>
      <c r="I31" s="18">
        <v>-384709</v>
      </c>
      <c r="K31" s="88">
        <v>510796</v>
      </c>
      <c r="N31" s="105"/>
    </row>
    <row r="32" spans="1:14" ht="19.5" customHeight="1">
      <c r="A32" s="99" t="s">
        <v>73</v>
      </c>
      <c r="E32" s="97">
        <v>-8670689</v>
      </c>
      <c r="G32" s="97">
        <v>1440797</v>
      </c>
      <c r="I32" s="18">
        <v>243490</v>
      </c>
      <c r="K32" s="88">
        <v>-10338984</v>
      </c>
      <c r="N32" s="105"/>
    </row>
    <row r="33" spans="1:14" ht="19.5" customHeight="1">
      <c r="A33" s="99" t="s">
        <v>23</v>
      </c>
      <c r="E33" s="97">
        <v>79443172</v>
      </c>
      <c r="G33" s="18">
        <v>-14328155</v>
      </c>
      <c r="I33" s="18">
        <v>91219736</v>
      </c>
      <c r="K33" s="88">
        <v>5578197</v>
      </c>
      <c r="N33" s="105"/>
    </row>
    <row r="34" spans="1:14" ht="24.75" customHeight="1">
      <c r="A34" s="99" t="s">
        <v>142</v>
      </c>
      <c r="E34" s="97">
        <f>213394+(28005696-27995261)+1089</f>
        <v>224918</v>
      </c>
      <c r="G34" s="18">
        <v>7328365</v>
      </c>
      <c r="I34" s="18">
        <v>3142442</v>
      </c>
      <c r="K34" s="88">
        <v>8640656</v>
      </c>
      <c r="N34" s="105"/>
    </row>
    <row r="35" spans="1:14" ht="19.5" customHeight="1">
      <c r="A35" s="99" t="s">
        <v>26</v>
      </c>
      <c r="E35" s="97">
        <v>41756546</v>
      </c>
      <c r="G35" s="97">
        <v>-5751824</v>
      </c>
      <c r="I35" s="18">
        <v>3532824</v>
      </c>
      <c r="K35" s="88">
        <v>-24505337</v>
      </c>
      <c r="N35" s="105"/>
    </row>
    <row r="36" spans="1:14" ht="19.5" customHeight="1">
      <c r="A36" s="99" t="s">
        <v>27</v>
      </c>
      <c r="E36" s="97">
        <v>-528826</v>
      </c>
      <c r="G36" s="97">
        <v>-4124052</v>
      </c>
      <c r="I36" s="18">
        <v>3255131</v>
      </c>
      <c r="K36" s="88">
        <v>-3869896</v>
      </c>
      <c r="N36" s="105"/>
    </row>
    <row r="37" spans="1:14" ht="19.5" customHeight="1">
      <c r="A37" s="99" t="s">
        <v>30</v>
      </c>
      <c r="E37" s="97">
        <v>3689513</v>
      </c>
      <c r="G37" s="97">
        <v>-5429295</v>
      </c>
      <c r="I37" s="18">
        <v>-1886841</v>
      </c>
      <c r="K37" s="88">
        <v>764738</v>
      </c>
      <c r="N37" s="87"/>
    </row>
    <row r="38" spans="1:14" ht="19.5" customHeight="1">
      <c r="A38" s="99" t="s">
        <v>74</v>
      </c>
      <c r="E38" s="19" t="e">
        <f>SUM(E25:E37)</f>
        <v>#REF!</v>
      </c>
      <c r="G38" s="19" t="e">
        <f>SUM(G25:G37)</f>
        <v>#REF!</v>
      </c>
      <c r="I38" s="19">
        <f>SUM(I25:I37)</f>
        <v>35816262</v>
      </c>
      <c r="K38" s="107">
        <f>SUM(K25:K37)</f>
        <v>160600251</v>
      </c>
    </row>
    <row r="39" spans="1:14" ht="19.5" customHeight="1">
      <c r="A39" s="99" t="s">
        <v>75</v>
      </c>
      <c r="E39" s="18">
        <v>-10512654</v>
      </c>
      <c r="G39" s="97">
        <v>-20228717</v>
      </c>
      <c r="I39" s="18">
        <v>-12514911</v>
      </c>
      <c r="K39" s="110">
        <v>-2197476</v>
      </c>
      <c r="N39" s="111"/>
    </row>
    <row r="40" spans="1:14" ht="19.5" customHeight="1">
      <c r="A40" s="2" t="s">
        <v>76</v>
      </c>
      <c r="B40" s="2"/>
      <c r="C40" s="90"/>
      <c r="D40" s="90"/>
      <c r="E40" s="20" t="e">
        <f>SUM(E38:E39)</f>
        <v>#REF!</v>
      </c>
      <c r="F40" s="90"/>
      <c r="G40" s="20" t="e">
        <f>SUM(G38:G39)</f>
        <v>#REF!</v>
      </c>
      <c r="H40" s="90"/>
      <c r="I40" s="20">
        <f>SUM(I38:I39)</f>
        <v>23301351</v>
      </c>
      <c r="K40" s="112">
        <f>SUM(K38:K39)</f>
        <v>158402775</v>
      </c>
    </row>
    <row r="41" spans="1:14" ht="19.5" customHeight="1">
      <c r="A41" s="2"/>
      <c r="B41" s="2"/>
      <c r="C41" s="90"/>
      <c r="D41" s="90"/>
      <c r="E41" s="21"/>
      <c r="F41" s="90"/>
      <c r="G41" s="21"/>
      <c r="H41" s="90"/>
      <c r="I41" s="21"/>
      <c r="K41" s="113"/>
    </row>
    <row r="42" spans="1:14" ht="19.5" customHeight="1">
      <c r="A42" s="2"/>
      <c r="B42" s="2"/>
      <c r="C42" s="90"/>
      <c r="D42" s="90"/>
      <c r="E42" s="22"/>
      <c r="F42" s="90"/>
      <c r="G42" s="22"/>
      <c r="H42" s="90"/>
      <c r="I42" s="22"/>
      <c r="K42" s="114"/>
    </row>
    <row r="43" spans="1:14" ht="19.5" customHeight="1">
      <c r="A43" s="83" t="s">
        <v>137</v>
      </c>
      <c r="B43" s="83"/>
      <c r="C43" s="84"/>
      <c r="D43" s="84"/>
      <c r="E43" s="85"/>
      <c r="F43" s="84"/>
      <c r="G43" s="84"/>
      <c r="H43" s="84"/>
    </row>
    <row r="44" spans="1:14" ht="19.5" customHeight="1">
      <c r="A44" s="89" t="s">
        <v>66</v>
      </c>
      <c r="B44" s="89"/>
      <c r="C44" s="84"/>
      <c r="D44" s="84"/>
      <c r="E44" s="85"/>
      <c r="F44" s="84"/>
      <c r="G44" s="84"/>
      <c r="H44" s="84"/>
    </row>
    <row r="45" spans="1:14" ht="24.75" customHeight="1">
      <c r="A45" s="1" t="s">
        <v>169</v>
      </c>
      <c r="B45" s="2"/>
      <c r="C45" s="90"/>
      <c r="D45" s="90"/>
      <c r="E45" s="154" t="s">
        <v>1</v>
      </c>
      <c r="F45" s="154"/>
      <c r="G45" s="154"/>
      <c r="H45" s="90"/>
      <c r="I45" s="154"/>
      <c r="J45" s="154"/>
      <c r="K45" s="154"/>
    </row>
    <row r="46" spans="1:14" ht="25.5" customHeight="1">
      <c r="A46" s="1" t="s">
        <v>153</v>
      </c>
      <c r="B46" s="2"/>
      <c r="C46" s="90"/>
      <c r="D46" s="90"/>
      <c r="E46" s="144"/>
      <c r="F46" s="144"/>
      <c r="G46" s="144"/>
      <c r="H46" s="90"/>
      <c r="I46" s="144"/>
      <c r="J46" s="144"/>
      <c r="K46" s="144"/>
    </row>
    <row r="47" spans="1:14" ht="21.75" customHeight="1">
      <c r="A47" s="2"/>
      <c r="B47" s="2"/>
      <c r="C47" s="90"/>
      <c r="D47" s="90"/>
      <c r="E47" s="153" t="s">
        <v>43</v>
      </c>
      <c r="F47" s="153"/>
      <c r="G47" s="153"/>
      <c r="H47" s="90"/>
      <c r="I47" s="51" t="s">
        <v>171</v>
      </c>
      <c r="J47" s="54"/>
      <c r="K47" s="55"/>
    </row>
    <row r="48" spans="1:14" ht="19.5" customHeight="1">
      <c r="A48" s="2"/>
      <c r="B48" s="2"/>
      <c r="C48" s="91"/>
      <c r="D48" s="91"/>
      <c r="E48" s="56">
        <v>2560</v>
      </c>
      <c r="F48" s="92"/>
      <c r="G48" s="56">
        <v>2559</v>
      </c>
      <c r="H48" s="91"/>
      <c r="I48" s="56">
        <v>2564</v>
      </c>
      <c r="J48" s="56"/>
      <c r="K48" s="56">
        <v>2563</v>
      </c>
    </row>
    <row r="49" spans="1:14" ht="19.5" customHeight="1">
      <c r="C49" s="91"/>
      <c r="E49" s="93"/>
      <c r="F49" s="93"/>
      <c r="G49" s="93"/>
      <c r="H49" s="93"/>
      <c r="I49" s="52" t="s">
        <v>115</v>
      </c>
      <c r="J49" s="94"/>
      <c r="K49" s="94"/>
    </row>
    <row r="50" spans="1:14" ht="19.5" customHeight="1">
      <c r="A50" s="95" t="s">
        <v>77</v>
      </c>
      <c r="B50" s="95"/>
      <c r="C50" s="96"/>
      <c r="D50" s="96"/>
      <c r="E50" s="115"/>
      <c r="F50" s="96"/>
      <c r="G50" s="96"/>
      <c r="H50" s="96"/>
      <c r="I50" s="52"/>
      <c r="J50" s="94"/>
      <c r="K50" s="94"/>
    </row>
    <row r="51" spans="1:14" ht="19.5" hidden="1" customHeight="1">
      <c r="A51" s="99" t="s">
        <v>78</v>
      </c>
      <c r="E51" s="97">
        <v>14604841</v>
      </c>
      <c r="G51" s="18">
        <v>39001149</v>
      </c>
      <c r="I51" s="18">
        <v>0</v>
      </c>
      <c r="K51" s="18">
        <v>0</v>
      </c>
    </row>
    <row r="52" spans="1:14" ht="19.5" hidden="1" customHeight="1">
      <c r="A52" s="116" t="s">
        <v>136</v>
      </c>
      <c r="B52" s="116"/>
      <c r="E52" s="97">
        <v>-174361062</v>
      </c>
      <c r="G52" s="18">
        <v>-177618867</v>
      </c>
      <c r="I52" s="18">
        <v>0</v>
      </c>
      <c r="K52" s="18">
        <v>0</v>
      </c>
    </row>
    <row r="53" spans="1:14" ht="19.5" customHeight="1">
      <c r="A53" s="116" t="s">
        <v>124</v>
      </c>
      <c r="B53" s="116"/>
      <c r="E53" s="97">
        <v>27595792</v>
      </c>
      <c r="G53" s="18">
        <v>13307532</v>
      </c>
      <c r="I53" s="18">
        <v>-38194949</v>
      </c>
      <c r="K53" s="18">
        <v>-78322671</v>
      </c>
    </row>
    <row r="54" spans="1:14" ht="19.5" customHeight="1">
      <c r="A54" s="116" t="s">
        <v>79</v>
      </c>
      <c r="B54" s="116"/>
      <c r="G54" s="18"/>
      <c r="I54" s="18">
        <v>3217918</v>
      </c>
      <c r="K54" s="18">
        <v>50000</v>
      </c>
    </row>
    <row r="55" spans="1:14" ht="19.5" customHeight="1">
      <c r="A55" s="99" t="s">
        <v>80</v>
      </c>
      <c r="E55" s="97">
        <v>-8593095</v>
      </c>
      <c r="G55" s="18">
        <v>-1682900</v>
      </c>
      <c r="I55" s="18">
        <v>0</v>
      </c>
      <c r="K55" s="18">
        <v>-390040</v>
      </c>
    </row>
    <row r="56" spans="1:14" ht="19.5" hidden="1" customHeight="1">
      <c r="A56" s="99" t="s">
        <v>81</v>
      </c>
      <c r="E56" s="97">
        <v>0</v>
      </c>
      <c r="G56" s="18">
        <v>0</v>
      </c>
      <c r="K56" s="18">
        <v>0</v>
      </c>
    </row>
    <row r="57" spans="1:14" ht="19.5" hidden="1" customHeight="1">
      <c r="A57" s="99" t="s">
        <v>82</v>
      </c>
      <c r="E57" s="97">
        <v>77576858</v>
      </c>
      <c r="G57" s="18">
        <v>30069165</v>
      </c>
      <c r="K57" s="18">
        <v>0</v>
      </c>
      <c r="N57" s="87"/>
    </row>
    <row r="58" spans="1:14" ht="19.5" hidden="1" customHeight="1">
      <c r="A58" s="99" t="s">
        <v>83</v>
      </c>
      <c r="E58" s="97">
        <v>0</v>
      </c>
      <c r="G58" s="18">
        <v>0</v>
      </c>
      <c r="K58" s="18">
        <v>0</v>
      </c>
    </row>
    <row r="59" spans="1:14" ht="19.5" hidden="1" customHeight="1">
      <c r="A59" s="99" t="s">
        <v>84</v>
      </c>
      <c r="E59" s="97">
        <v>6580881</v>
      </c>
      <c r="G59" s="18">
        <v>4021348</v>
      </c>
      <c r="K59" s="18">
        <v>0</v>
      </c>
    </row>
    <row r="60" spans="1:14" ht="19.5" hidden="1" customHeight="1">
      <c r="A60" s="99" t="s">
        <v>113</v>
      </c>
      <c r="E60" s="97">
        <v>0</v>
      </c>
      <c r="G60" s="18">
        <v>0</v>
      </c>
      <c r="I60" s="18">
        <v>0</v>
      </c>
      <c r="K60" s="18">
        <v>0</v>
      </c>
    </row>
    <row r="61" spans="1:14" ht="19.5" customHeight="1">
      <c r="A61" s="2" t="s">
        <v>85</v>
      </c>
      <c r="B61" s="2"/>
      <c r="E61" s="20">
        <f>SUM(E51:E60)</f>
        <v>-56595785</v>
      </c>
      <c r="G61" s="20">
        <f>SUM(G51:G60)</f>
        <v>-92902573</v>
      </c>
      <c r="I61" s="20">
        <f>SUM(I51:I60)</f>
        <v>-34977031</v>
      </c>
      <c r="K61" s="20">
        <f>SUM(K51:K60)</f>
        <v>-78662711</v>
      </c>
      <c r="N61" s="87"/>
    </row>
    <row r="62" spans="1:14" ht="7.5" customHeight="1">
      <c r="A62" s="86"/>
      <c r="B62" s="86"/>
      <c r="C62" s="143"/>
      <c r="D62" s="143"/>
      <c r="F62" s="143"/>
      <c r="G62" s="97"/>
      <c r="H62" s="143"/>
      <c r="K62" s="117"/>
      <c r="N62" s="87"/>
    </row>
    <row r="63" spans="1:14" ht="19.5" customHeight="1">
      <c r="A63" s="118" t="s">
        <v>86</v>
      </c>
      <c r="B63" s="118"/>
      <c r="C63" s="119"/>
      <c r="D63" s="119"/>
      <c r="F63" s="119"/>
      <c r="G63" s="98"/>
      <c r="H63" s="119"/>
      <c r="K63" s="117"/>
      <c r="N63" s="106"/>
    </row>
    <row r="64" spans="1:14" ht="19.5" customHeight="1">
      <c r="A64" s="86" t="s">
        <v>87</v>
      </c>
      <c r="B64" s="86"/>
      <c r="C64" s="143"/>
      <c r="D64" s="143"/>
      <c r="E64" s="97">
        <f>-38147351+21184</f>
        <v>-38126167</v>
      </c>
      <c r="F64" s="143"/>
      <c r="G64" s="97">
        <v>-40235856</v>
      </c>
      <c r="H64" s="143"/>
      <c r="I64" s="18">
        <v>-11385972</v>
      </c>
      <c r="K64" s="88">
        <v>-12667899</v>
      </c>
    </row>
    <row r="65" spans="1:14" ht="19.5" customHeight="1">
      <c r="A65" s="86" t="s">
        <v>88</v>
      </c>
      <c r="B65" s="86"/>
      <c r="C65" s="91"/>
      <c r="D65" s="143"/>
      <c r="E65" s="97">
        <v>0</v>
      </c>
      <c r="F65" s="143"/>
      <c r="G65" s="97">
        <v>0</v>
      </c>
      <c r="H65" s="143"/>
      <c r="I65" s="18">
        <v>-198170000</v>
      </c>
      <c r="K65" s="88">
        <v>0</v>
      </c>
    </row>
    <row r="66" spans="1:14" ht="19.5" customHeight="1">
      <c r="A66" s="86" t="s">
        <v>89</v>
      </c>
      <c r="B66" s="86"/>
      <c r="C66" s="143"/>
      <c r="D66" s="143"/>
      <c r="E66" s="97">
        <v>-50428986</v>
      </c>
      <c r="F66" s="143"/>
      <c r="G66" s="97">
        <v>-79563640</v>
      </c>
      <c r="H66" s="143"/>
      <c r="I66" s="18">
        <v>-22088136</v>
      </c>
      <c r="K66" s="88">
        <v>-26078223</v>
      </c>
    </row>
    <row r="67" spans="1:14" ht="19.5" customHeight="1">
      <c r="A67" s="86" t="s">
        <v>127</v>
      </c>
      <c r="B67" s="86"/>
      <c r="C67" s="91"/>
      <c r="D67" s="143"/>
      <c r="E67" s="97">
        <v>0</v>
      </c>
      <c r="F67" s="143"/>
      <c r="G67" s="97"/>
      <c r="H67" s="143"/>
      <c r="I67" s="18">
        <v>0</v>
      </c>
      <c r="K67" s="88">
        <v>14096517</v>
      </c>
    </row>
    <row r="68" spans="1:14" ht="19.5" customHeight="1">
      <c r="A68" s="86" t="s">
        <v>90</v>
      </c>
      <c r="B68" s="86"/>
      <c r="C68" s="91"/>
      <c r="D68" s="143"/>
      <c r="E68" s="97">
        <v>1775700000</v>
      </c>
      <c r="F68" s="143"/>
      <c r="G68" s="97">
        <v>0</v>
      </c>
      <c r="H68" s="143"/>
      <c r="I68" s="18">
        <v>910500000</v>
      </c>
      <c r="K68" s="88">
        <v>977700000</v>
      </c>
    </row>
    <row r="69" spans="1:14" ht="19.5" customHeight="1">
      <c r="A69" s="86" t="s">
        <v>103</v>
      </c>
      <c r="B69" s="86"/>
      <c r="C69" s="91"/>
      <c r="D69" s="143"/>
      <c r="E69" s="97">
        <v>-1794434529</v>
      </c>
      <c r="F69" s="143"/>
      <c r="G69" s="97">
        <v>-214783411</v>
      </c>
      <c r="H69" s="143"/>
      <c r="I69" s="18">
        <v>-658500000</v>
      </c>
      <c r="K69" s="88">
        <v>-992200000</v>
      </c>
    </row>
    <row r="70" spans="1:14" ht="19.5" hidden="1" customHeight="1">
      <c r="A70" s="86" t="s">
        <v>91</v>
      </c>
      <c r="B70" s="86"/>
      <c r="C70" s="91"/>
      <c r="D70" s="143"/>
      <c r="E70" s="97">
        <v>41500000</v>
      </c>
      <c r="F70" s="143"/>
      <c r="G70" s="97">
        <v>0</v>
      </c>
      <c r="H70" s="143"/>
      <c r="K70" s="109">
        <v>0</v>
      </c>
    </row>
    <row r="71" spans="1:14" ht="19.5" hidden="1" customHeight="1">
      <c r="A71" s="86" t="s">
        <v>92</v>
      </c>
      <c r="B71" s="86"/>
      <c r="C71" s="91"/>
      <c r="D71" s="143"/>
      <c r="E71" s="97">
        <f>-51350000+9850000</f>
        <v>-41500000</v>
      </c>
      <c r="F71" s="143"/>
      <c r="G71" s="97">
        <v>0</v>
      </c>
      <c r="H71" s="143"/>
      <c r="K71" s="88">
        <v>0</v>
      </c>
    </row>
    <row r="72" spans="1:14" ht="19.5" customHeight="1">
      <c r="A72" s="86" t="s">
        <v>93</v>
      </c>
      <c r="B72" s="86"/>
      <c r="C72" s="91"/>
      <c r="D72" s="143"/>
      <c r="F72" s="143"/>
      <c r="G72" s="120"/>
      <c r="H72" s="143"/>
      <c r="I72" s="18">
        <v>14702335</v>
      </c>
      <c r="K72" s="88">
        <v>0</v>
      </c>
    </row>
    <row r="73" spans="1:14" ht="19.5" customHeight="1">
      <c r="A73" s="86" t="s">
        <v>94</v>
      </c>
      <c r="B73" s="86"/>
      <c r="C73" s="91"/>
      <c r="D73" s="143"/>
      <c r="E73" s="97">
        <v>-68260925</v>
      </c>
      <c r="F73" s="143"/>
      <c r="G73" s="120">
        <v>-62807212</v>
      </c>
      <c r="H73" s="143"/>
      <c r="I73" s="18">
        <v>-36337918</v>
      </c>
      <c r="K73" s="88">
        <v>-39854914</v>
      </c>
    </row>
    <row r="74" spans="1:14" ht="19.5" customHeight="1">
      <c r="A74" s="121" t="s">
        <v>95</v>
      </c>
      <c r="B74" s="121"/>
      <c r="C74" s="122"/>
      <c r="D74" s="122"/>
      <c r="E74" s="20">
        <f>SUM(E64:E73)</f>
        <v>-175550607</v>
      </c>
      <c r="F74" s="122"/>
      <c r="G74" s="20">
        <f>SUM(G64:G73)</f>
        <v>-397390119</v>
      </c>
      <c r="H74" s="122"/>
      <c r="I74" s="20">
        <f>SUM(I64:I73)</f>
        <v>-1279691</v>
      </c>
      <c r="J74" s="86">
        <f>SUM(J64:J73)</f>
        <v>0</v>
      </c>
      <c r="K74" s="20">
        <f>SUM(K64:K73)</f>
        <v>-79004519</v>
      </c>
    </row>
    <row r="75" spans="1:14" ht="16.5" customHeight="1">
      <c r="A75" s="86"/>
      <c r="B75" s="86"/>
      <c r="C75" s="143"/>
      <c r="D75" s="143"/>
      <c r="F75" s="143"/>
      <c r="G75" s="97"/>
      <c r="H75" s="143"/>
      <c r="K75" s="117"/>
    </row>
    <row r="76" spans="1:14" ht="19.5" customHeight="1">
      <c r="A76" s="121" t="s">
        <v>126</v>
      </c>
      <c r="B76" s="121"/>
      <c r="C76" s="122"/>
      <c r="D76" s="122"/>
      <c r="E76" s="22" t="e">
        <f>E74+E61+E40</f>
        <v>#REF!</v>
      </c>
      <c r="F76" s="122"/>
      <c r="G76" s="22" t="e">
        <f>G74+G61+G40</f>
        <v>#REF!</v>
      </c>
      <c r="H76" s="122"/>
      <c r="I76" s="22">
        <f>I74+I61+I40</f>
        <v>-12955371</v>
      </c>
      <c r="K76" s="22">
        <f>K74+K61+K40</f>
        <v>735545</v>
      </c>
    </row>
    <row r="77" spans="1:14" ht="19.5" customHeight="1">
      <c r="A77" s="123" t="s">
        <v>96</v>
      </c>
      <c r="B77" s="123"/>
      <c r="C77" s="143"/>
      <c r="D77" s="143"/>
      <c r="E77" s="97" t="e">
        <f>G80</f>
        <v>#REF!</v>
      </c>
      <c r="F77" s="143"/>
      <c r="G77" s="97">
        <v>70521968</v>
      </c>
      <c r="H77" s="143"/>
      <c r="I77" s="18">
        <f>BS!G11</f>
        <v>24519616</v>
      </c>
      <c r="K77" s="18">
        <v>10568925</v>
      </c>
      <c r="N77" s="87"/>
    </row>
    <row r="78" spans="1:14" ht="19.5" hidden="1" customHeight="1">
      <c r="A78" s="123" t="s">
        <v>119</v>
      </c>
      <c r="B78" s="123"/>
      <c r="C78" s="143"/>
      <c r="D78" s="143"/>
      <c r="F78" s="143"/>
      <c r="G78" s="97"/>
      <c r="H78" s="143"/>
      <c r="K78" s="18"/>
    </row>
    <row r="79" spans="1:14" ht="19.5" hidden="1" customHeight="1">
      <c r="A79" s="123"/>
      <c r="B79" s="123" t="s">
        <v>123</v>
      </c>
      <c r="C79" s="143"/>
      <c r="D79" s="143"/>
      <c r="F79" s="143"/>
      <c r="G79" s="97"/>
      <c r="H79" s="143"/>
      <c r="I79" s="18">
        <v>0</v>
      </c>
      <c r="K79" s="18">
        <v>0</v>
      </c>
    </row>
    <row r="80" spans="1:14" ht="19.5" customHeight="1" thickBot="1">
      <c r="A80" s="121" t="s">
        <v>174</v>
      </c>
      <c r="B80" s="121"/>
      <c r="C80" s="122"/>
      <c r="D80" s="122"/>
      <c r="E80" s="23" t="e">
        <f>SUM(E76:E77)</f>
        <v>#REF!</v>
      </c>
      <c r="F80" s="122"/>
      <c r="G80" s="23" t="e">
        <f>SUM(G76:G77)</f>
        <v>#REF!</v>
      </c>
      <c r="H80" s="122"/>
      <c r="I80" s="23">
        <f>SUM(I76:I79)</f>
        <v>11564245</v>
      </c>
      <c r="K80" s="23">
        <f>SUM(K76:K79)</f>
        <v>11304470</v>
      </c>
    </row>
    <row r="81" spans="1:14" ht="13.5" customHeight="1" thickTop="1">
      <c r="G81" s="97"/>
      <c r="K81" s="117"/>
      <c r="N81" s="87"/>
    </row>
    <row r="82" spans="1:14" ht="19.5" customHeight="1">
      <c r="A82" s="124" t="s">
        <v>97</v>
      </c>
      <c r="B82" s="124"/>
      <c r="G82" s="97"/>
      <c r="K82" s="18"/>
      <c r="N82" s="87"/>
    </row>
    <row r="83" spans="1:14" ht="19.5" customHeight="1">
      <c r="A83" s="99" t="s">
        <v>98</v>
      </c>
      <c r="C83" s="103"/>
      <c r="E83" s="18">
        <v>90083782.290000007</v>
      </c>
      <c r="G83" s="108">
        <v>94563645</v>
      </c>
      <c r="I83" s="18">
        <v>3111746</v>
      </c>
      <c r="K83" s="18">
        <v>1503456</v>
      </c>
      <c r="N83" s="87"/>
    </row>
    <row r="84" spans="1:14" ht="19.5" customHeight="1">
      <c r="N84" s="105"/>
    </row>
    <row r="86" spans="1:14" ht="19.5" customHeight="1">
      <c r="G86" s="125"/>
      <c r="N86" s="87"/>
    </row>
    <row r="87" spans="1:14" ht="19.5" customHeight="1">
      <c r="I87" s="18">
        <f>I80-BS!E11</f>
        <v>0</v>
      </c>
      <c r="J87" s="126">
        <f>J80-BS!F11</f>
        <v>0</v>
      </c>
      <c r="K87" s="126"/>
      <c r="N87" s="87"/>
    </row>
  </sheetData>
  <mergeCells count="6">
    <mergeCell ref="E5:G5"/>
    <mergeCell ref="I3:K3"/>
    <mergeCell ref="E3:G3"/>
    <mergeCell ref="E45:G45"/>
    <mergeCell ref="E47:G47"/>
    <mergeCell ref="I45:K45"/>
  </mergeCells>
  <phoneticPr fontId="0" type="noConversion"/>
  <printOptions horizontalCentered="1"/>
  <pageMargins left="0.78740157480314965" right="0.78740157480314965" top="0.47244094488188981" bottom="0.51181102362204722" header="0.51181102362204722" footer="0.51181102362204722"/>
  <pageSetup paperSize="9" scale="90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3m</vt:lpstr>
      <vt:lpstr>PL 6m</vt:lpstr>
      <vt:lpstr>EQ_10</vt:lpstr>
      <vt:lpstr>CF</vt:lpstr>
      <vt:lpstr>BS!Print_Area</vt:lpstr>
      <vt:lpstr>CF!Print_Area</vt:lpstr>
      <vt:lpstr>EQ_10!Print_Area</vt:lpstr>
      <vt:lpstr>'PL 3m'!Print_Area</vt:lpstr>
      <vt:lpstr>'PL 6m'!Print_Area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Corporate Edition</cp:lastModifiedBy>
  <cp:revision/>
  <cp:lastPrinted>2021-08-10T06:53:14Z</cp:lastPrinted>
  <dcterms:created xsi:type="dcterms:W3CDTF">2004-12-24T02:11:22Z</dcterms:created>
  <dcterms:modified xsi:type="dcterms:W3CDTF">2021-08-10T06:53:57Z</dcterms:modified>
</cp:coreProperties>
</file>