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14550" yWindow="75" windowWidth="14205" windowHeight="13170" tabRatio="841" activeTab="4"/>
  </bookViews>
  <sheets>
    <sheet name="BS" sheetId="1" r:id="rId1"/>
    <sheet name="EQ_9_Conso 16" sheetId="19" state="hidden" r:id="rId2"/>
    <sheet name="EQ_10_Conso 17" sheetId="21" state="hidden" r:id="rId3"/>
    <sheet name="PL 3m" sheetId="25" r:id="rId4"/>
    <sheet name="PL 6m" sheetId="24" r:id="rId5"/>
    <sheet name="EQ_9 " sheetId="18" r:id="rId6"/>
    <sheet name="CF" sheetId="11" r:id="rId7"/>
    <sheet name="PL_Q2'15" sheetId="8" state="hidden" r:id="rId8"/>
  </sheets>
  <externalReferences>
    <externalReference r:id="rId9"/>
    <externalReference r:id="rId10"/>
  </externalReferences>
  <definedNames>
    <definedName name="_xlnm.Print_Area" localSheetId="0">BS!$A$1:$H$101</definedName>
    <definedName name="_xlnm.Print_Area" localSheetId="6">CF!$A$1:$K$85</definedName>
    <definedName name="_xlnm.Print_Area" localSheetId="2">'EQ_10_Conso 17'!$A$1:$P$31</definedName>
    <definedName name="_xlnm.Print_Area" localSheetId="5">'EQ_9 '!$A$1:$L$27</definedName>
    <definedName name="_xlnm.Print_Area" localSheetId="1">'EQ_9_Conso 16'!$A$1:$P$31</definedName>
    <definedName name="_xlnm.Print_Area" localSheetId="3">'PL 3m'!$A$1:$S$34</definedName>
    <definedName name="_xlnm.Print_Area" localSheetId="4">'PL 6m'!$A$1:$S$34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</definedNames>
  <calcPr calcId="125725" iterate="1" iterateCount="1"/>
</workbook>
</file>

<file path=xl/calcChain.xml><?xml version="1.0" encoding="utf-8"?>
<calcChain xmlns="http://schemas.openxmlformats.org/spreadsheetml/2006/main">
  <c r="J29" i="25"/>
  <c r="H29"/>
  <c r="V22"/>
  <c r="U22"/>
  <c r="Z21"/>
  <c r="Z23" s="1"/>
  <c r="Z30" s="1"/>
  <c r="Z32" s="1"/>
  <c r="Y21"/>
  <c r="Y23" s="1"/>
  <c r="Y30" s="1"/>
  <c r="Y32" s="1"/>
  <c r="X21"/>
  <c r="X23" s="1"/>
  <c r="X30" s="1"/>
  <c r="X32" s="1"/>
  <c r="W21"/>
  <c r="W23" s="1"/>
  <c r="W30" s="1"/>
  <c r="W32" s="1"/>
  <c r="F21"/>
  <c r="F23" s="1"/>
  <c r="F30" s="1"/>
  <c r="F32" s="1"/>
  <c r="D21"/>
  <c r="D23" s="1"/>
  <c r="D30" s="1"/>
  <c r="D32" s="1"/>
  <c r="Z19"/>
  <c r="Y19"/>
  <c r="X19"/>
  <c r="W19"/>
  <c r="J19"/>
  <c r="H19"/>
  <c r="F19"/>
  <c r="D19"/>
  <c r="V18"/>
  <c r="V21" s="1"/>
  <c r="V23" s="1"/>
  <c r="V30" s="1"/>
  <c r="V32" s="1"/>
  <c r="U18"/>
  <c r="U21" s="1"/>
  <c r="U23" s="1"/>
  <c r="U30" s="1"/>
  <c r="U32" s="1"/>
  <c r="V17"/>
  <c r="U17"/>
  <c r="V16"/>
  <c r="U16"/>
  <c r="V15"/>
  <c r="U15"/>
  <c r="V14"/>
  <c r="V19" s="1"/>
  <c r="U14"/>
  <c r="Z11"/>
  <c r="Y11"/>
  <c r="X11"/>
  <c r="W11"/>
  <c r="J11"/>
  <c r="J21" s="1"/>
  <c r="J23" s="1"/>
  <c r="H11"/>
  <c r="F11"/>
  <c r="D11"/>
  <c r="V10"/>
  <c r="U10"/>
  <c r="V9"/>
  <c r="U9"/>
  <c r="V8"/>
  <c r="U8"/>
  <c r="A26" i="18"/>
  <c r="L12"/>
  <c r="L11"/>
  <c r="U19" i="25" l="1"/>
  <c r="H21"/>
  <c r="H23" s="1"/>
  <c r="H30" s="1"/>
  <c r="U11"/>
  <c r="V11"/>
  <c r="H32"/>
  <c r="J30"/>
  <c r="J32"/>
  <c r="G84" i="1"/>
  <c r="G83" l="1"/>
  <c r="J20" i="18"/>
  <c r="H24"/>
  <c r="E87" i="1" s="1"/>
  <c r="F24" i="18"/>
  <c r="E84" i="1" s="1"/>
  <c r="D24" i="18"/>
  <c r="E83" i="1" s="1"/>
  <c r="H17" i="18" l="1"/>
  <c r="F17"/>
  <c r="D17"/>
  <c r="L23" l="1"/>
  <c r="L22"/>
  <c r="L16"/>
  <c r="L15"/>
  <c r="L20" l="1"/>
  <c r="E56" i="1" l="1"/>
  <c r="G29" l="1"/>
  <c r="E29"/>
  <c r="J19" i="24" l="1"/>
  <c r="H19"/>
  <c r="J29" l="1"/>
  <c r="H29"/>
  <c r="J11" l="1"/>
  <c r="J21" s="1"/>
  <c r="J87" i="11"/>
  <c r="K59"/>
  <c r="I75" l="1"/>
  <c r="Z19" i="24" l="1"/>
  <c r="Y19"/>
  <c r="Z11"/>
  <c r="Y11"/>
  <c r="Y21" l="1"/>
  <c r="Y23" s="1"/>
  <c r="Y30" s="1"/>
  <c r="Y32" s="1"/>
  <c r="Z21"/>
  <c r="Z23" s="1"/>
  <c r="Z30" s="1"/>
  <c r="Z32" s="1"/>
  <c r="V9"/>
  <c r="V10"/>
  <c r="V14"/>
  <c r="V15"/>
  <c r="V16"/>
  <c r="V18"/>
  <c r="V22"/>
  <c r="V8"/>
  <c r="V17"/>
  <c r="V11" l="1"/>
  <c r="V19"/>
  <c r="U22"/>
  <c r="U18"/>
  <c r="U17"/>
  <c r="U16"/>
  <c r="U15"/>
  <c r="U14"/>
  <c r="U9"/>
  <c r="U10"/>
  <c r="U8"/>
  <c r="X19"/>
  <c r="X11"/>
  <c r="W19"/>
  <c r="W11"/>
  <c r="E20" i="1"/>
  <c r="V21" i="24" l="1"/>
  <c r="V23" s="1"/>
  <c r="V30" s="1"/>
  <c r="V32" s="1"/>
  <c r="U11"/>
  <c r="U19"/>
  <c r="W21"/>
  <c r="W23" s="1"/>
  <c r="W30" s="1"/>
  <c r="W32" s="1"/>
  <c r="X21"/>
  <c r="X23" s="1"/>
  <c r="X30" s="1"/>
  <c r="X32" s="1"/>
  <c r="U21" l="1"/>
  <c r="U23" s="1"/>
  <c r="U30" s="1"/>
  <c r="U32" s="1"/>
  <c r="E63" i="1" l="1"/>
  <c r="F19" i="24" l="1"/>
  <c r="D19"/>
  <c r="J23"/>
  <c r="H11"/>
  <c r="H21" s="1"/>
  <c r="F11"/>
  <c r="F21" s="1"/>
  <c r="F23" s="1"/>
  <c r="F30" s="1"/>
  <c r="D11"/>
  <c r="J32" l="1"/>
  <c r="K9" i="11"/>
  <c r="K25" s="1"/>
  <c r="J30" i="24"/>
  <c r="J14" i="18" s="1"/>
  <c r="D21" i="24"/>
  <c r="D23" s="1"/>
  <c r="D30" s="1"/>
  <c r="D32" s="1"/>
  <c r="F32"/>
  <c r="J17" i="18" l="1"/>
  <c r="L14"/>
  <c r="L17" s="1"/>
  <c r="G89" i="1"/>
  <c r="H23" i="24"/>
  <c r="I9" i="11" l="1"/>
  <c r="H32" i="24"/>
  <c r="H30"/>
  <c r="J21" i="18" s="1"/>
  <c r="I72" i="11"/>
  <c r="J72"/>
  <c r="J24" i="18" l="1"/>
  <c r="L21"/>
  <c r="L24" s="1"/>
  <c r="I25" i="11"/>
  <c r="I38" s="1"/>
  <c r="E88" i="1" l="1"/>
  <c r="J29" i="18" s="1"/>
  <c r="E31" i="1"/>
  <c r="G20" l="1"/>
  <c r="E34" i="11" l="1"/>
  <c r="E62"/>
  <c r="E28"/>
  <c r="E16"/>
  <c r="E59" l="1"/>
  <c r="E69"/>
  <c r="E72" s="1"/>
  <c r="N26" i="21" l="1"/>
  <c r="F26"/>
  <c r="D26"/>
  <c r="P21"/>
  <c r="P19"/>
  <c r="N19"/>
  <c r="L19"/>
  <c r="J19"/>
  <c r="H19"/>
  <c r="F19"/>
  <c r="D19"/>
  <c r="J13"/>
  <c r="L13" s="1"/>
  <c r="P13" s="1"/>
  <c r="G72" i="11" l="1"/>
  <c r="I59" l="1"/>
  <c r="G24" l="1"/>
  <c r="N26" i="19" l="1"/>
  <c r="H26"/>
  <c r="F26"/>
  <c r="D26"/>
  <c r="L25"/>
  <c r="P25" s="1"/>
  <c r="J24"/>
  <c r="L24" s="1"/>
  <c r="P21"/>
  <c r="P19"/>
  <c r="N19"/>
  <c r="L19"/>
  <c r="J19"/>
  <c r="H19"/>
  <c r="F19"/>
  <c r="D19"/>
  <c r="N14"/>
  <c r="H14"/>
  <c r="D14"/>
  <c r="L12"/>
  <c r="P12" s="1"/>
  <c r="N30" l="1"/>
  <c r="N12" i="21" s="1"/>
  <c r="N14" s="1"/>
  <c r="N30" s="1"/>
  <c r="H30" i="19"/>
  <c r="H12" i="21" s="1"/>
  <c r="H14" s="1"/>
  <c r="D30" i="19"/>
  <c r="D12" i="21" s="1"/>
  <c r="D14" s="1"/>
  <c r="D30" s="1"/>
  <c r="P24" i="19"/>
  <c r="L26"/>
  <c r="P26" s="1"/>
  <c r="J26"/>
  <c r="J13"/>
  <c r="J14" s="1"/>
  <c r="F14"/>
  <c r="F30" s="1"/>
  <c r="F12" i="21" s="1"/>
  <c r="F14" s="1"/>
  <c r="F30" s="1"/>
  <c r="E65" i="1" l="1"/>
  <c r="J30" i="19"/>
  <c r="J12" i="21" s="1"/>
  <c r="J14" s="1"/>
  <c r="L13" i="19"/>
  <c r="P13" l="1"/>
  <c r="P14" s="1"/>
  <c r="P30" s="1"/>
  <c r="L14"/>
  <c r="L30" s="1"/>
  <c r="L12" i="21" s="1"/>
  <c r="P12" l="1"/>
  <c r="P14" s="1"/>
  <c r="L14"/>
  <c r="F55" i="8"/>
  <c r="D55"/>
  <c r="F47"/>
  <c r="D47"/>
  <c r="F25"/>
  <c r="D25"/>
  <c r="F21"/>
  <c r="D21"/>
  <c r="F20"/>
  <c r="D20"/>
  <c r="F19"/>
  <c r="D19"/>
  <c r="F18"/>
  <c r="D18"/>
  <c r="F17"/>
  <c r="D17"/>
  <c r="F13"/>
  <c r="D13"/>
  <c r="F12"/>
  <c r="D12"/>
  <c r="F11"/>
  <c r="D11"/>
  <c r="K72" i="11"/>
  <c r="G59"/>
  <c r="G63" i="1"/>
  <c r="G56"/>
  <c r="F22" i="8" l="1"/>
  <c r="D22"/>
  <c r="D57"/>
  <c r="D59" s="1"/>
  <c r="D63" s="1"/>
  <c r="F14"/>
  <c r="F57"/>
  <c r="F59" s="1"/>
  <c r="F63" s="1"/>
  <c r="G31" i="1"/>
  <c r="D14" i="8"/>
  <c r="G65" i="1"/>
  <c r="F24" i="8" l="1"/>
  <c r="F26" s="1"/>
  <c r="F28" s="1"/>
  <c r="K38" i="11"/>
  <c r="K40" s="1"/>
  <c r="F61" i="8"/>
  <c r="D61"/>
  <c r="D24"/>
  <c r="D26" s="1"/>
  <c r="E9" i="11"/>
  <c r="E25" s="1"/>
  <c r="E38" s="1"/>
  <c r="K105" i="1"/>
  <c r="K74" i="11" l="1"/>
  <c r="K78" s="1"/>
  <c r="F30" i="8"/>
  <c r="G9" i="11"/>
  <c r="G25" s="1"/>
  <c r="G38" s="1"/>
  <c r="G40" s="1"/>
  <c r="G74" s="1"/>
  <c r="G78" s="1"/>
  <c r="E75" s="1"/>
  <c r="J24" i="21"/>
  <c r="L24" s="1"/>
  <c r="D28" i="8"/>
  <c r="D30"/>
  <c r="E40" i="11"/>
  <c r="E74" s="1"/>
  <c r="E89" i="1" l="1"/>
  <c r="L29" i="18" s="1"/>
  <c r="I40" i="11"/>
  <c r="I74" s="1"/>
  <c r="E78"/>
  <c r="P24" i="21"/>
  <c r="I78" i="11" l="1"/>
  <c r="I87" s="1"/>
  <c r="H25" i="21"/>
  <c r="G91" i="1"/>
  <c r="G106" l="1"/>
  <c r="G105"/>
  <c r="J25" i="21"/>
  <c r="J26" s="1"/>
  <c r="J30" s="1"/>
  <c r="H26"/>
  <c r="H30" s="1"/>
  <c r="J105" i="1"/>
  <c r="E91" l="1"/>
  <c r="E105" s="1"/>
  <c r="L25" i="21"/>
  <c r="L26" s="1"/>
  <c r="E106" i="1" l="1"/>
  <c r="P25" i="21"/>
  <c r="P26"/>
  <c r="P30" s="1"/>
  <c r="L30"/>
</calcChain>
</file>

<file path=xl/comments1.xml><?xml version="1.0" encoding="utf-8"?>
<comments xmlns="http://schemas.openxmlformats.org/spreadsheetml/2006/main">
  <authors>
    <author>tc={4F3A2898-272E-482A-9F63-C0706DC929EF}</author>
  </authors>
  <commentList>
    <comment ref="J27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ใส่ 0</t>
        </r>
      </text>
    </comment>
  </commentList>
</comments>
</file>

<file path=xl/comments2.xml><?xml version="1.0" encoding="utf-8"?>
<comments xmlns="http://schemas.openxmlformats.org/spreadsheetml/2006/main">
  <authors>
    <author>tc={4F3A2898-272E-482A-9F63-C0706DC929EF}</author>
  </authors>
  <commentList>
    <comment ref="J27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ใส่ 0</t>
        </r>
      </text>
    </comment>
  </commentList>
</comments>
</file>

<file path=xl/comments3.xml><?xml version="1.0" encoding="utf-8"?>
<comments xmlns="http://schemas.openxmlformats.org/spreadsheetml/2006/main">
  <authors>
    <author>tc={5768563A-9869-41F6-8B53-25CC5AD5A623}</author>
  </authors>
  <commentList>
    <comment ref="I56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sharedStrings.xml><?xml version="1.0" encoding="utf-8"?>
<sst xmlns="http://schemas.openxmlformats.org/spreadsheetml/2006/main" count="466" uniqueCount="296">
  <si>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</si>
  <si>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</si>
  <si>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</si>
  <si>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</si>
  <si>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</si>
  <si>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เงินสดและรายการเทียบเท่าเงินสด</t>
  </si>
  <si>
    <t>ลูกหนี้การค้าสุทธิ</t>
  </si>
  <si>
    <t>ลูกหนี้อื่น</t>
  </si>
  <si>
    <t>มูลค่างานระหว่างก่อสร้างที่ยังไม่เรียกเก็บ</t>
  </si>
  <si>
    <t>เงินให้กู้ยืมระยะยาวแก่กิจการอื่นส่วนที่เป็นหมุนเวียน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</si>
  <si>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</si>
  <si>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</si>
  <si>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</si>
  <si>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</si>
  <si>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 xml:space="preserve">เงินให้กู้ยืมระยะยาว-บ.เอสเทคซีวิลฯ               </t>
  </si>
  <si>
    <t>เงินให้กู้ยืมระยะยาวแก่กิจการอื่นส่วนที่เป็นไม่หมุนเวียน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</si>
  <si>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</si>
  <si>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</si>
  <si>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</si>
  <si>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</si>
  <si>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บัญชีระหว่างกัน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</si>
  <si>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</si>
  <si>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</si>
  <si>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</si>
  <si>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เงินกู้ยืมกิจการที่เกี่ยวข้องกัน</t>
  </si>
  <si>
    <t>หนี้สินระยะยาวที่ครบกำหนดชำระใน  1 ปี</t>
  </si>
  <si>
    <t>หนี้สินตามสัญญาเช่าซื้อที่ครบกำหนดชำระใน 1 ปี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</si>
  <si>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ดอกเบี้ยเช่าชื้อรอตัดไม่เกิน 1 ปี</t>
    </r>
  </si>
  <si>
    <t>เงินปันผลค้างจ่าย</t>
  </si>
  <si>
    <t>ภาษีเงินได้ค้างจ่าย</t>
  </si>
  <si>
    <t>ประมาณการหนี้สินระยะสั้นงานก่อสร้างโครงการ</t>
  </si>
  <si>
    <t>เงินมัดจำรับล่วงหน้าจากลูกค้า</t>
  </si>
  <si>
    <t>หนี้สินหมุนเวียนอื่น</t>
  </si>
  <si>
    <t>รวมหนี้สินหมุนเวียน</t>
  </si>
  <si>
    <t>เงินกู้ยืมระยะยาว-สุทธิ</t>
  </si>
  <si>
    <t>หนี้สินตามสัญญาเช่าซื้อที่ครบกำหนดชำระเกิน 1 ปี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</si>
  <si>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ดอกเบี้ยเช่าชื้อรอตัดเกิน 1 ปี</t>
    </r>
  </si>
  <si>
    <t xml:space="preserve">หนี้สินภาษีเงินได้รอตัดบัญชี                      </t>
  </si>
  <si>
    <t>รวมหนี้สินไม่หมุนเวียน</t>
  </si>
  <si>
    <t>ทุนเรือนหุ้น</t>
  </si>
  <si>
    <t xml:space="preserve">     หุ้นสามัญ 52,150,000 หุ้น มูลค่าหุ้นละ 10 บาท</t>
  </si>
  <si>
    <t>ส่วนเกินทุนจากการตีราคาสินทรัพย์</t>
  </si>
  <si>
    <t>กำไร(ขาดทุน)สะสม</t>
  </si>
  <si>
    <t>กำไร(ขาดทุน)</t>
  </si>
  <si>
    <t>กำไรสะสม</t>
  </si>
  <si>
    <t>ส่วนเกินทุนจากการจ่ายหุ้นเป็นเกณฑ์</t>
  </si>
  <si>
    <r>
      <rPr>
        <u/>
        <sz val="16"/>
        <color indexed="8"/>
        <rFont val="AngsanaUPC"/>
        <family val="1"/>
        <charset val="222"/>
      </rPr>
      <t>หัก</t>
    </r>
    <r>
      <rPr>
        <sz val="16"/>
        <color indexed="8"/>
        <rFont val="AngsanaUPC"/>
        <family val="1"/>
        <charset val="222"/>
      </rPr>
      <t xml:space="preserve"> เงินปันผล</t>
    </r>
  </si>
  <si>
    <t>บวก สำรองตามกฏหมาย</t>
  </si>
  <si>
    <t>NCI</t>
  </si>
  <si>
    <t>รวมส่วนของผู้ถือหุ้น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</si>
  <si>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</si>
  <si>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</si>
  <si>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</si>
  <si>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</si>
  <si>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</si>
  <si>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</si>
  <si>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</si>
  <si>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</si>
  <si>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</si>
  <si>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</si>
  <si>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</si>
  <si>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</si>
  <si>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</si>
  <si>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</si>
  <si>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</si>
  <si>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</si>
  <si>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</si>
  <si>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</si>
  <si>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</si>
  <si>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</si>
  <si>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</si>
  <si>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</si>
  <si>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</si>
  <si>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</si>
  <si>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</si>
  <si>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</si>
  <si>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</si>
  <si>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</si>
  <si>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</si>
  <si>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</si>
  <si>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</si>
  <si>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</si>
  <si>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</si>
  <si>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</si>
  <si>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</si>
  <si>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</si>
  <si>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</si>
  <si>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</si>
  <si>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</si>
  <si>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</si>
  <si>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</si>
  <si>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</si>
  <si>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</si>
  <si>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</si>
  <si>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</si>
  <si>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</si>
  <si>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</si>
  <si>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</si>
  <si>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</si>
  <si>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</si>
  <si>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</si>
  <si>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</si>
  <si>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</si>
  <si>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</si>
  <si>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</si>
  <si>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</si>
  <si>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</si>
  <si>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</si>
  <si>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</si>
  <si>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</si>
  <si>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</si>
  <si>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</si>
  <si>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</si>
  <si>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</si>
  <si>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</si>
  <si>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4, 7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</si>
  <si>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</si>
  <si>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</si>
  <si>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</si>
  <si>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</si>
  <si>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</si>
  <si>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</si>
  <si>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</si>
  <si>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</si>
  <si>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</si>
  <si>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</si>
  <si>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</si>
  <si>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</si>
  <si>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</si>
  <si>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 xml:space="preserve">Siam Technic Concrete Public Company Limited 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</si>
  <si>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</si>
  <si>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</si>
  <si>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</si>
  <si>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</si>
  <si>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</si>
  <si>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</si>
  <si>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</si>
  <si>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</si>
  <si>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</si>
  <si>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</si>
  <si>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</si>
  <si>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</si>
  <si>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</si>
  <si>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</si>
  <si>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</si>
  <si>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</si>
  <si>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</si>
  <si>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</si>
  <si>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</si>
  <si>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</si>
  <si>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</si>
  <si>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</si>
  <si>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</si>
  <si>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</si>
  <si>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</si>
  <si>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</si>
  <si>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</si>
  <si>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</si>
  <si>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</si>
  <si>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</si>
  <si>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</si>
  <si>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</si>
  <si>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</si>
  <si>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</si>
  <si>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</si>
  <si>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</si>
  <si>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</si>
  <si>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</si>
  <si>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</si>
  <si>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</si>
  <si>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</si>
  <si>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</si>
  <si>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</si>
  <si>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</si>
  <si>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</si>
  <si>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</si>
  <si>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</si>
  <si>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</si>
  <si>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Selling expenses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</si>
  <si>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</si>
  <si>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</si>
  <si>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</si>
  <si>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</si>
  <si>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</si>
  <si>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</si>
  <si>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</si>
  <si>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</si>
  <si>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</si>
  <si>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</si>
  <si>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</si>
  <si>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</si>
  <si>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</si>
  <si>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</si>
  <si>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</si>
  <si>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</si>
  <si>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</si>
  <si>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</si>
  <si>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</si>
  <si>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</si>
  <si>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</si>
  <si>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</si>
  <si>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</si>
  <si>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</si>
  <si>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</si>
  <si>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</si>
  <si>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</si>
  <si>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</si>
  <si>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</si>
  <si>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</si>
  <si>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</si>
  <si>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</si>
  <si>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</si>
  <si>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Bad debts and doubtful accounts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</si>
  <si>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</si>
  <si>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</si>
  <si>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</si>
  <si>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</si>
  <si>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</si>
  <si>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</si>
  <si>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</si>
  <si>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</si>
  <si>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</si>
  <si>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</si>
  <si>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</si>
  <si>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</si>
  <si>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</si>
  <si>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</si>
  <si>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</si>
  <si>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</si>
  <si>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</si>
  <si>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</si>
  <si>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Proceeds from closing of subsidiary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</si>
  <si>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</si>
  <si>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</si>
  <si>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</si>
  <si>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</si>
  <si>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</si>
  <si>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</si>
  <si>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Cash receipts from issuing debt securities to financial institutions.</t>
  </si>
  <si>
    <t>Repayments of debt securities issued to financial institutions.</t>
  </si>
  <si>
    <t>Proceeds from short-term loans from related party</t>
  </si>
  <si>
    <t>Repayment of long-term loans from financial institutions</t>
  </si>
  <si>
    <t>Invesments received from shareholder of subsidiary</t>
  </si>
  <si>
    <t>Net cash flows used in financing activities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</si>
  <si>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</si>
  <si>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</si>
  <si>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</si>
  <si>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</si>
  <si>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</si>
  <si>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</si>
  <si>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</si>
  <si>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</si>
  <si>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</si>
  <si>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</si>
  <si>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</si>
  <si>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</si>
  <si>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</si>
  <si>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</si>
  <si>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</si>
  <si>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</si>
  <si>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</si>
  <si>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
(521,500,000 common shares at par Baht 1 each)                                                     </t>
  </si>
  <si>
    <t xml:space="preserve">Registered capital </t>
  </si>
  <si>
    <t xml:space="preserve">Issued and paid-up </t>
  </si>
  <si>
    <t xml:space="preserve">
(725,000,000 common shares at par Baht 1 each) </t>
  </si>
  <si>
    <t>(Unaudited/Reviewed only)</t>
  </si>
  <si>
    <t>Devidend Paid</t>
  </si>
  <si>
    <t>Balance as at 1 January 2021</t>
  </si>
  <si>
    <t>(Unaudited/</t>
  </si>
  <si>
    <t>(Audited)</t>
  </si>
  <si>
    <t>Reviewed only)</t>
  </si>
  <si>
    <t>(Unit : Baht)</t>
  </si>
  <si>
    <t>31 December 2020</t>
  </si>
  <si>
    <t xml:space="preserve">     Other comprehensive income</t>
  </si>
  <si>
    <t>4, 18</t>
  </si>
  <si>
    <t>20</t>
  </si>
  <si>
    <t>4, 5</t>
  </si>
  <si>
    <t>4, 14</t>
  </si>
  <si>
    <t>4, 15</t>
  </si>
  <si>
    <t>The accompanying notes are an integral part of interim financial statements.</t>
  </si>
  <si>
    <t>Balance as at 1 January 2020 (Before adjust)</t>
  </si>
  <si>
    <t>Cumulative effect of change in accounting policy</t>
  </si>
  <si>
    <t xml:space="preserve">(Reversal) Provision for impairment of investment property </t>
  </si>
  <si>
    <t>For six-month period ended 30 June 2021</t>
  </si>
  <si>
    <t>For six-month period ended 30 June</t>
  </si>
  <si>
    <t>As at 30 June 2021</t>
  </si>
  <si>
    <t>30 June 2021</t>
  </si>
  <si>
    <t>For three-month period ended 30 June 2021</t>
  </si>
  <si>
    <t>For three-month period ended 30 June</t>
  </si>
  <si>
    <t>Proceeds from long-term loans from financial institutions</t>
  </si>
  <si>
    <t>Balance as at 30 June 2020</t>
  </si>
  <si>
    <t>For six-month period ended 30 June 2020</t>
  </si>
  <si>
    <t>Balance as at 30 June 2021</t>
  </si>
  <si>
    <t>Cash and cash equivalents at 30 June</t>
  </si>
  <si>
    <t>Balance as at 1 January 2020  (After adjust)</t>
  </si>
  <si>
    <t>(Reversal) Allowance  for decline in value of inventories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</si>
</sst>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  <numFmt numFmtId="191" formatCode="_-* #,##0_-;\-* #,##0_-;_-* &quot;-&quot;??_-;_-@_-"/>
    <numFmt numFmtId="192" formatCode="_(* #,##0.000_);_(* \(#,##0.000\);_(* &quot;-&quot;??_);_(@_)"/>
    <numFmt numFmtId="193" formatCode="B1d\-mmm\-yy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UPC"/>
      <family val="1"/>
      <charset val="222"/>
    </font>
    <font>
      <u/>
      <sz val="16"/>
      <name val="Angsana New"/>
      <family val="1"/>
    </font>
    <font>
      <u/>
      <sz val="16"/>
      <color indexed="8"/>
      <name val="AngsanaUPC"/>
      <family val="1"/>
      <charset val="22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21" fillId="0" borderId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38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89" fontId="3" fillId="0" borderId="1" xfId="1" applyNumberFormat="1" applyFont="1" applyBorder="1"/>
    <xf numFmtId="189" fontId="3" fillId="0" borderId="2" xfId="1" applyNumberFormat="1" applyFont="1" applyBorder="1"/>
    <xf numFmtId="189" fontId="3" fillId="0" borderId="0" xfId="1" applyNumberFormat="1" applyFont="1"/>
    <xf numFmtId="0" fontId="7" fillId="0" borderId="0" xfId="0" applyFont="1" applyAlignment="1">
      <alignment horizontal="center" vertical="center"/>
    </xf>
    <xf numFmtId="189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89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89" fontId="4" fillId="0" borderId="4" xfId="1" applyNumberFormat="1" applyFont="1" applyBorder="1" applyAlignment="1">
      <alignment horizontal="right"/>
    </xf>
    <xf numFmtId="187" fontId="3" fillId="0" borderId="2" xfId="1" applyFont="1" applyBorder="1"/>
    <xf numFmtId="187" fontId="3" fillId="0" borderId="0" xfId="1" applyFont="1"/>
    <xf numFmtId="188" fontId="7" fillId="0" borderId="0" xfId="0" applyNumberFormat="1" applyFont="1" applyAlignment="1">
      <alignment horizontal="center"/>
    </xf>
    <xf numFmtId="189" fontId="4" fillId="0" borderId="0" xfId="2" applyNumberFormat="1" applyFont="1"/>
    <xf numFmtId="189" fontId="4" fillId="0" borderId="4" xfId="2" applyNumberFormat="1" applyFont="1" applyBorder="1"/>
    <xf numFmtId="189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89" fontId="3" fillId="0" borderId="0" xfId="10" applyNumberFormat="1" applyFont="1" applyAlignment="1">
      <alignment horizontal="right"/>
    </xf>
    <xf numFmtId="189" fontId="3" fillId="0" borderId="0" xfId="10" applyNumberFormat="1" applyFont="1"/>
    <xf numFmtId="189" fontId="4" fillId="0" borderId="0" xfId="10" applyNumberFormat="1" applyFont="1" applyAlignment="1">
      <alignment horizontal="right"/>
    </xf>
    <xf numFmtId="189" fontId="4" fillId="0" borderId="0" xfId="10" applyNumberFormat="1" applyFont="1" applyAlignment="1">
      <alignment horizontal="center"/>
    </xf>
    <xf numFmtId="189" fontId="4" fillId="0" borderId="0" xfId="10" applyNumberFormat="1" applyFont="1"/>
    <xf numFmtId="189" fontId="3" fillId="0" borderId="1" xfId="10" applyNumberFormat="1" applyFont="1" applyBorder="1" applyAlignment="1">
      <alignment horizontal="right"/>
    </xf>
    <xf numFmtId="189" fontId="0" fillId="0" borderId="0" xfId="10" applyNumberFormat="1" applyFont="1"/>
    <xf numFmtId="189" fontId="0" fillId="0" borderId="0" xfId="10" applyNumberFormat="1" applyFont="1" applyAlignment="1">
      <alignment horizontal="right"/>
    </xf>
    <xf numFmtId="189" fontId="4" fillId="0" borderId="4" xfId="10" applyNumberFormat="1" applyFont="1" applyBorder="1" applyAlignment="1">
      <alignment horizontal="right"/>
    </xf>
    <xf numFmtId="189" fontId="0" fillId="0" borderId="4" xfId="10" applyNumberFormat="1" applyFont="1" applyBorder="1" applyAlignment="1">
      <alignment horizontal="right"/>
    </xf>
    <xf numFmtId="189" fontId="4" fillId="0" borderId="4" xfId="10" applyNumberFormat="1" applyFont="1" applyBorder="1" applyAlignment="1">
      <alignment horizontal="center"/>
    </xf>
    <xf numFmtId="189" fontId="3" fillId="0" borderId="2" xfId="10" applyNumberFormat="1" applyFont="1" applyBorder="1" applyAlignment="1">
      <alignment horizontal="right"/>
    </xf>
    <xf numFmtId="187" fontId="0" fillId="0" borderId="0" xfId="10" applyFont="1"/>
    <xf numFmtId="189" fontId="4" fillId="0" borderId="0" xfId="0" applyNumberFormat="1" applyFont="1"/>
    <xf numFmtId="0" fontId="2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189" fontId="0" fillId="0" borderId="0" xfId="0" applyNumberFormat="1" applyFill="1"/>
    <xf numFmtId="0" fontId="0" fillId="0" borderId="0" xfId="0" applyFill="1"/>
    <xf numFmtId="187" fontId="0" fillId="0" borderId="0" xfId="0" applyNumberFormat="1" applyFill="1"/>
    <xf numFmtId="187" fontId="0" fillId="0" borderId="0" xfId="1" applyFont="1" applyFill="1"/>
    <xf numFmtId="49" fontId="2" fillId="0" borderId="0" xfId="0" applyNumberFormat="1" applyFont="1" applyFill="1"/>
    <xf numFmtId="49" fontId="3" fillId="0" borderId="0" xfId="0" applyNumberFormat="1" applyFont="1" applyFill="1"/>
    <xf numFmtId="189" fontId="0" fillId="0" borderId="0" xfId="1" applyNumberFormat="1" applyFont="1" applyFill="1"/>
    <xf numFmtId="49" fontId="8" fillId="0" borderId="0" xfId="0" applyNumberFormat="1" applyFont="1" applyFill="1"/>
    <xf numFmtId="0" fontId="17" fillId="0" borderId="0" xfId="8" applyFont="1" applyFill="1"/>
    <xf numFmtId="49" fontId="0" fillId="0" borderId="0" xfId="0" applyNumberFormat="1" applyFill="1"/>
    <xf numFmtId="191" fontId="0" fillId="0" borderId="0" xfId="0" applyNumberFormat="1" applyFill="1"/>
    <xf numFmtId="0" fontId="0" fillId="0" borderId="0" xfId="0" applyFill="1" applyAlignment="1">
      <alignment horizontal="left"/>
    </xf>
    <xf numFmtId="0" fontId="16" fillId="0" borderId="0" xfId="8" applyFont="1" applyFill="1"/>
    <xf numFmtId="189" fontId="3" fillId="0" borderId="1" xfId="0" applyNumberFormat="1" applyFont="1" applyFill="1" applyBorder="1"/>
    <xf numFmtId="189" fontId="4" fillId="0" borderId="0" xfId="1" applyNumberFormat="1" applyFont="1" applyFill="1"/>
    <xf numFmtId="189" fontId="9" fillId="0" borderId="0" xfId="1" applyNumberFormat="1" applyFont="1" applyFill="1" applyAlignment="1">
      <alignment horizontal="right"/>
    </xf>
    <xf numFmtId="189" fontId="3" fillId="0" borderId="1" xfId="1" applyNumberFormat="1" applyFont="1" applyFill="1" applyBorder="1"/>
    <xf numFmtId="0" fontId="16" fillId="0" borderId="1" xfId="8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/>
    <xf numFmtId="189" fontId="3" fillId="0" borderId="0" xfId="0" applyNumberFormat="1" applyFont="1" applyFill="1" applyAlignment="1">
      <alignment horizontal="centerContinuous"/>
    </xf>
    <xf numFmtId="189" fontId="0" fillId="0" borderId="0" xfId="0" applyNumberFormat="1" applyFill="1" applyAlignment="1">
      <alignment horizontal="centerContinuous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187" fontId="0" fillId="0" borderId="0" xfId="1" applyFont="1" applyFill="1" applyAlignment="1">
      <alignment vertical="top"/>
    </xf>
    <xf numFmtId="0" fontId="4" fillId="0" borderId="0" xfId="0" applyFont="1" applyFill="1" applyAlignment="1">
      <alignment horizontal="left"/>
    </xf>
    <xf numFmtId="187" fontId="0" fillId="0" borderId="0" xfId="0" applyNumberFormat="1" applyFill="1" applyAlignment="1">
      <alignment vertical="top"/>
    </xf>
    <xf numFmtId="189" fontId="3" fillId="0" borderId="0" xfId="0" applyNumberFormat="1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8" applyFont="1" applyFill="1"/>
    <xf numFmtId="189" fontId="3" fillId="0" borderId="3" xfId="1" applyNumberFormat="1" applyFont="1" applyFill="1" applyBorder="1"/>
    <xf numFmtId="0" fontId="3" fillId="0" borderId="0" xfId="0" applyFont="1" applyFill="1" applyAlignment="1">
      <alignment horizontal="left"/>
    </xf>
    <xf numFmtId="189" fontId="3" fillId="0" borderId="4" xfId="1" applyNumberFormat="1" applyFont="1" applyFill="1" applyBorder="1"/>
    <xf numFmtId="49" fontId="0" fillId="0" borderId="0" xfId="0" applyNumberFormat="1" applyFont="1" applyFill="1"/>
    <xf numFmtId="189" fontId="0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0" fillId="0" borderId="3" xfId="1" applyNumberFormat="1" applyFont="1" applyFill="1" applyBorder="1"/>
    <xf numFmtId="189" fontId="3" fillId="0" borderId="2" xfId="0" applyNumberFormat="1" applyFont="1" applyFill="1" applyBorder="1"/>
    <xf numFmtId="0" fontId="18" fillId="0" borderId="0" xfId="8" applyFont="1" applyFill="1"/>
    <xf numFmtId="187" fontId="7" fillId="0" borderId="0" xfId="1" applyFont="1" applyFill="1" applyAlignment="1">
      <alignment horizontal="center"/>
    </xf>
    <xf numFmtId="188" fontId="0" fillId="0" borderId="0" xfId="0" applyNumberFormat="1" applyFill="1"/>
    <xf numFmtId="189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9" fontId="4" fillId="0" borderId="0" xfId="2" applyNumberFormat="1" applyFont="1" applyFill="1" applyAlignment="1">
      <alignment vertical="center"/>
    </xf>
    <xf numFmtId="189" fontId="4" fillId="0" borderId="3" xfId="2" applyNumberFormat="1" applyFont="1" applyFill="1" applyBorder="1" applyAlignment="1">
      <alignment horizontal="right" vertical="center"/>
    </xf>
    <xf numFmtId="189" fontId="3" fillId="0" borderId="1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189" fontId="3" fillId="0" borderId="6" xfId="2" applyNumberFormat="1" applyFont="1" applyFill="1" applyBorder="1" applyAlignment="1">
      <alignment horizontal="right" vertical="center"/>
    </xf>
    <xf numFmtId="187" fontId="4" fillId="0" borderId="0" xfId="2" applyFont="1" applyFill="1" applyAlignment="1">
      <alignment vertical="center"/>
    </xf>
    <xf numFmtId="37" fontId="3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Continuous"/>
    </xf>
    <xf numFmtId="0" fontId="0" fillId="0" borderId="0" xfId="0" applyFont="1" applyFill="1"/>
    <xf numFmtId="187" fontId="4" fillId="0" borderId="0" xfId="1" applyFont="1" applyFill="1"/>
    <xf numFmtId="187" fontId="4" fillId="0" borderId="0" xfId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7" fontId="4" fillId="0" borderId="0" xfId="2" applyFont="1" applyFill="1"/>
    <xf numFmtId="0" fontId="12" fillId="0" borderId="0" xfId="0" applyFont="1" applyFill="1" applyAlignment="1">
      <alignment horizontal="center"/>
    </xf>
    <xf numFmtId="187" fontId="3" fillId="0" borderId="1" xfId="1" applyFont="1" applyFill="1" applyBorder="1"/>
    <xf numFmtId="187" fontId="3" fillId="0" borderId="0" xfId="1" applyFont="1" applyFill="1"/>
    <xf numFmtId="187" fontId="0" fillId="0" borderId="0" xfId="1" applyFont="1" applyFill="1" applyAlignment="1">
      <alignment horizontal="center"/>
    </xf>
    <xf numFmtId="189" fontId="4" fillId="0" borderId="4" xfId="1" applyNumberFormat="1" applyFont="1" applyFill="1" applyBorder="1" applyAlignment="1">
      <alignment horizontal="center"/>
    </xf>
    <xf numFmtId="189" fontId="0" fillId="0" borderId="4" xfId="1" applyNumberFormat="1" applyFont="1" applyFill="1" applyBorder="1"/>
    <xf numFmtId="189" fontId="0" fillId="0" borderId="4" xfId="0" applyNumberFormat="1" applyFill="1" applyBorder="1"/>
    <xf numFmtId="187" fontId="4" fillId="0" borderId="4" xfId="1" applyFont="1" applyFill="1" applyBorder="1" applyAlignment="1">
      <alignment horizontal="center"/>
    </xf>
    <xf numFmtId="189" fontId="4" fillId="0" borderId="4" xfId="1" applyNumberFormat="1" applyFont="1" applyFill="1" applyBorder="1" applyAlignment="1">
      <alignment horizontal="right"/>
    </xf>
    <xf numFmtId="187" fontId="4" fillId="0" borderId="4" xfId="1" applyFont="1" applyFill="1" applyBorder="1" applyAlignment="1">
      <alignment horizontal="right"/>
    </xf>
    <xf numFmtId="187" fontId="3" fillId="0" borderId="3" xfId="1" applyFont="1" applyFill="1" applyBorder="1"/>
    <xf numFmtId="189" fontId="4" fillId="0" borderId="4" xfId="2" applyNumberFormat="1" applyFont="1" applyFill="1" applyBorder="1"/>
    <xf numFmtId="189" fontId="4" fillId="0" borderId="0" xfId="2" applyNumberFormat="1" applyFont="1" applyFill="1"/>
    <xf numFmtId="187" fontId="4" fillId="0" borderId="4" xfId="2" applyFont="1" applyFill="1" applyBorder="1"/>
    <xf numFmtId="189" fontId="4" fillId="0" borderId="1" xfId="2" applyNumberFormat="1" applyFont="1" applyFill="1" applyBorder="1"/>
    <xf numFmtId="187" fontId="3" fillId="0" borderId="2" xfId="1" applyFont="1" applyFill="1" applyBorder="1"/>
    <xf numFmtId="187" fontId="3" fillId="0" borderId="2" xfId="0" applyNumberFormat="1" applyFont="1" applyFill="1" applyBorder="1"/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/>
    </xf>
    <xf numFmtId="49" fontId="2" fillId="0" borderId="0" xfId="6" applyNumberFormat="1" applyFont="1" applyFill="1" applyAlignment="1">
      <alignment horizontal="center" vertical="center"/>
    </xf>
    <xf numFmtId="189" fontId="2" fillId="0" borderId="0" xfId="6" applyNumberFormat="1" applyFont="1" applyFill="1" applyAlignment="1">
      <alignment horizontal="center" vertical="center"/>
    </xf>
    <xf numFmtId="0" fontId="4" fillId="0" borderId="0" xfId="6" applyFill="1" applyAlignment="1">
      <alignment vertical="center"/>
    </xf>
    <xf numFmtId="187" fontId="4" fillId="0" borderId="0" xfId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89" fontId="4" fillId="0" borderId="0" xfId="6" applyNumberForma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4" fillId="0" borderId="0" xfId="6" applyNumberFormat="1" applyFill="1" applyAlignment="1">
      <alignment horizontal="center" vertical="center"/>
    </xf>
    <xf numFmtId="189" fontId="4" fillId="0" borderId="0" xfId="1" applyNumberFormat="1" applyFont="1" applyFill="1" applyAlignment="1">
      <alignment horizontal="left" vertical="center" indent="2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89" fontId="7" fillId="0" borderId="0" xfId="6" applyNumberFormat="1" applyFont="1" applyFill="1" applyAlignment="1">
      <alignment horizontal="center" vertical="center"/>
    </xf>
    <xf numFmtId="189" fontId="4" fillId="0" borderId="0" xfId="6" applyNumberFormat="1" applyFill="1" applyAlignment="1">
      <alignment vertical="center"/>
    </xf>
    <xf numFmtId="187" fontId="4" fillId="0" borderId="0" xfId="6" applyNumberFormat="1" applyFill="1" applyAlignment="1">
      <alignment vertical="center"/>
    </xf>
    <xf numFmtId="49" fontId="4" fillId="0" borderId="0" xfId="6" applyNumberFormat="1" applyFill="1" applyAlignment="1">
      <alignment vertical="center"/>
    </xf>
    <xf numFmtId="189" fontId="0" fillId="0" borderId="0" xfId="10" applyNumberFormat="1" applyFont="1" applyFill="1" applyAlignment="1">
      <alignment vertical="center"/>
    </xf>
    <xf numFmtId="189" fontId="4" fillId="0" borderId="3" xfId="1" applyNumberFormat="1" applyFont="1" applyFill="1" applyBorder="1" applyAlignment="1">
      <alignment horizontal="right" vertical="center"/>
    </xf>
    <xf numFmtId="189" fontId="4" fillId="0" borderId="0" xfId="2" applyNumberFormat="1" applyFont="1" applyFill="1" applyAlignment="1">
      <alignment horizontal="right" vertical="center"/>
    </xf>
    <xf numFmtId="189" fontId="4" fillId="0" borderId="0" xfId="1" applyNumberFormat="1" applyFont="1" applyFill="1" applyAlignment="1">
      <alignment horizontal="center" vertical="center"/>
    </xf>
    <xf numFmtId="43" fontId="4" fillId="0" borderId="0" xfId="6" applyNumberFormat="1" applyFill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49" fontId="4" fillId="0" borderId="0" xfId="6" applyNumberFormat="1" applyFill="1" applyAlignment="1">
      <alignment horizontal="left" vertical="center"/>
    </xf>
    <xf numFmtId="49" fontId="0" fillId="0" borderId="0" xfId="6" applyNumberFormat="1" applyFont="1" applyFill="1" applyAlignment="1">
      <alignment horizontal="left" vertical="center"/>
    </xf>
    <xf numFmtId="0" fontId="4" fillId="0" borderId="0" xfId="6" applyFill="1" applyAlignment="1">
      <alignment horizontal="center" vertical="center"/>
    </xf>
    <xf numFmtId="189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189" fontId="4" fillId="0" borderId="0" xfId="6" applyNumberForma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0" fontId="4" fillId="0" borderId="0" xfId="6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187" fontId="0" fillId="0" borderId="0" xfId="1" applyFont="1" applyFill="1" applyAlignment="1">
      <alignment horizontal="center" vertical="center"/>
    </xf>
    <xf numFmtId="192" fontId="4" fillId="0" borderId="0" xfId="2" applyNumberFormat="1" applyFont="1" applyFill="1" applyAlignment="1">
      <alignment vertical="center"/>
    </xf>
    <xf numFmtId="187" fontId="0" fillId="0" borderId="0" xfId="10" applyFont="1" applyFill="1"/>
    <xf numFmtId="189" fontId="3" fillId="0" borderId="0" xfId="10" applyNumberFormat="1" applyFont="1" applyFill="1" applyAlignment="1">
      <alignment horizontal="right"/>
    </xf>
    <xf numFmtId="189" fontId="4" fillId="0" borderId="0" xfId="10" applyNumberFormat="1" applyFont="1" applyFill="1" applyAlignment="1">
      <alignment horizontal="right"/>
    </xf>
    <xf numFmtId="189" fontId="0" fillId="0" borderId="0" xfId="10" applyNumberFormat="1" applyFont="1" applyFill="1" applyAlignment="1">
      <alignment horizontal="right"/>
    </xf>
    <xf numFmtId="189" fontId="4" fillId="0" borderId="0" xfId="10" applyNumberFormat="1" applyFont="1" applyFill="1" applyAlignment="1">
      <alignment horizontal="center"/>
    </xf>
    <xf numFmtId="189" fontId="4" fillId="0" borderId="4" xfId="10" applyNumberFormat="1" applyFont="1" applyFill="1" applyBorder="1" applyAlignment="1">
      <alignment horizontal="right"/>
    </xf>
    <xf numFmtId="189" fontId="0" fillId="0" borderId="4" xfId="10" applyNumberFormat="1" applyFont="1" applyFill="1" applyBorder="1" applyAlignment="1">
      <alignment horizontal="right"/>
    </xf>
    <xf numFmtId="189" fontId="4" fillId="0" borderId="4" xfId="10" applyNumberFormat="1" applyFont="1" applyFill="1" applyBorder="1" applyAlignment="1">
      <alignment horizontal="center"/>
    </xf>
    <xf numFmtId="189" fontId="3" fillId="0" borderId="6" xfId="10" applyNumberFormat="1" applyFont="1" applyFill="1" applyBorder="1" applyAlignment="1">
      <alignment horizontal="right"/>
    </xf>
    <xf numFmtId="189" fontId="3" fillId="0" borderId="0" xfId="10" applyNumberFormat="1" applyFont="1" applyFill="1" applyBorder="1" applyAlignment="1">
      <alignment horizontal="right"/>
    </xf>
    <xf numFmtId="189" fontId="4" fillId="0" borderId="0" xfId="10" applyNumberFormat="1" applyFont="1" applyFill="1" applyBorder="1" applyAlignment="1">
      <alignment horizontal="right"/>
    </xf>
    <xf numFmtId="189" fontId="0" fillId="0" borderId="0" xfId="10" applyNumberFormat="1" applyFont="1" applyFill="1" applyBorder="1" applyAlignment="1">
      <alignment horizontal="right"/>
    </xf>
    <xf numFmtId="189" fontId="4" fillId="0" borderId="0" xfId="10" applyNumberFormat="1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left" vertical="center" indent="2"/>
    </xf>
    <xf numFmtId="189" fontId="0" fillId="0" borderId="0" xfId="1" applyNumberFormat="1" applyFont="1" applyFill="1" applyAlignment="1">
      <alignment horizontal="right" vertical="center"/>
    </xf>
    <xf numFmtId="189" fontId="0" fillId="0" borderId="0" xfId="1" applyNumberFormat="1" applyFont="1" applyFill="1" applyAlignment="1">
      <alignment vertical="center"/>
    </xf>
    <xf numFmtId="189" fontId="0" fillId="0" borderId="0" xfId="1" applyNumberFormat="1" applyFont="1" applyFill="1" applyAlignment="1">
      <alignment horizontal="center" vertical="center"/>
    </xf>
    <xf numFmtId="0" fontId="0" fillId="0" borderId="0" xfId="0" quotePrefix="1" applyFill="1" applyAlignment="1">
      <alignment horizontal="centerContinuous"/>
    </xf>
    <xf numFmtId="193" fontId="0" fillId="0" borderId="0" xfId="0" quotePrefix="1" applyNumberFormat="1" applyFill="1" applyAlignment="1">
      <alignment horizontal="center"/>
    </xf>
    <xf numFmtId="189" fontId="0" fillId="0" borderId="0" xfId="0" quotePrefix="1" applyNumberFormat="1" applyFill="1"/>
    <xf numFmtId="0" fontId="0" fillId="0" borderId="0" xfId="0" applyFill="1" applyAlignment="1">
      <alignment horizontal="centerContinuous"/>
    </xf>
    <xf numFmtId="189" fontId="0" fillId="0" borderId="0" xfId="0" applyNumberFormat="1" applyFill="1" applyAlignment="1">
      <alignment horizontal="center"/>
    </xf>
    <xf numFmtId="189" fontId="0" fillId="0" borderId="0" xfId="0" applyNumberFormat="1" applyFill="1" applyAlignment="1">
      <alignment horizontal="center" vertical="center"/>
    </xf>
    <xf numFmtId="189" fontId="0" fillId="0" borderId="4" xfId="1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vertical="center"/>
    </xf>
    <xf numFmtId="189" fontId="0" fillId="0" borderId="0" xfId="0" quotePrefix="1" applyNumberFormat="1" applyFill="1" applyAlignment="1">
      <alignment horizontal="centerContinuous"/>
    </xf>
    <xf numFmtId="0" fontId="2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0" fillId="0" borderId="4" xfId="0" applyFill="1" applyBorder="1" applyAlignment="1">
      <alignment horizontal="center"/>
    </xf>
    <xf numFmtId="188" fontId="7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188" fontId="7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188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</cellXfs>
  <cellStyles count="12">
    <cellStyle name="Comma" xfId="1" builtinId="3"/>
    <cellStyle name="Comma 10" xfId="2"/>
    <cellStyle name="Comma 10 2" xfId="3"/>
    <cellStyle name="Comma 10 3" xfId="10"/>
    <cellStyle name="Comma 4" xfId="11"/>
    <cellStyle name="Normal" xfId="0" builtinId="0"/>
    <cellStyle name="Normal 2" xfId="4"/>
    <cellStyle name="Normal 20" xfId="9"/>
    <cellStyle name="Normal 28" xfId="5"/>
    <cellStyle name="Normal 4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R122"/>
  <sheetViews>
    <sheetView view="pageBreakPreview" topLeftCell="A92" zoomScale="110" zoomScaleNormal="100" zoomScaleSheetLayoutView="110" workbookViewId="0">
      <selection activeCell="B33" sqref="B33:B34"/>
    </sheetView>
  </sheetViews>
  <sheetFormatPr defaultColWidth="9.140625" defaultRowHeight="22.5" customHeight="1"/>
  <cols>
    <col min="1" max="1" width="2.42578125" style="53" customWidth="1"/>
    <col min="2" max="2" width="52" style="51" customWidth="1"/>
    <col min="3" max="3" width="16.85546875" style="211" customWidth="1"/>
    <col min="4" max="4" width="3.42578125" style="211" customWidth="1"/>
    <col min="5" max="5" width="16.7109375" style="52" customWidth="1"/>
    <col min="6" max="6" width="1.28515625" style="53" customWidth="1"/>
    <col min="7" max="7" width="16.7109375" style="54" customWidth="1"/>
    <col min="8" max="8" width="1.28515625" style="53" customWidth="1"/>
    <col min="9" max="9" width="4.28515625" style="53" customWidth="1"/>
    <col min="10" max="10" width="30" style="53" hidden="1" customWidth="1"/>
    <col min="11" max="11" width="16" style="55" hidden="1" customWidth="1"/>
    <col min="12" max="12" width="11" style="55" hidden="1" customWidth="1"/>
    <col min="13" max="13" width="14.5703125" style="55" hidden="1" customWidth="1"/>
    <col min="14" max="14" width="16" style="55" hidden="1" customWidth="1"/>
    <col min="15" max="15" width="42.42578125" style="53" customWidth="1"/>
    <col min="16" max="16" width="17.7109375" style="54" customWidth="1"/>
    <col min="17" max="17" width="12" style="53" customWidth="1"/>
    <col min="18" max="18" width="16.5703125" style="55" customWidth="1"/>
    <col min="19" max="16384" width="9.140625" style="53"/>
  </cols>
  <sheetData>
    <row r="1" spans="1:15" ht="22.5" customHeight="1">
      <c r="A1" s="50" t="s">
        <v>129</v>
      </c>
    </row>
    <row r="2" spans="1:15" ht="22.5" customHeight="1">
      <c r="A2" s="56" t="s">
        <v>130</v>
      </c>
    </row>
    <row r="3" spans="1:15" ht="22.5" customHeight="1">
      <c r="A3" s="57" t="s">
        <v>285</v>
      </c>
    </row>
    <row r="4" spans="1:15" ht="22.5" customHeight="1">
      <c r="A4" s="57"/>
      <c r="O4" s="58"/>
    </row>
    <row r="5" spans="1:15" ht="21" customHeight="1">
      <c r="A5" s="57"/>
      <c r="E5" s="204" t="s">
        <v>286</v>
      </c>
      <c r="F5" s="205"/>
      <c r="G5" s="204" t="s">
        <v>272</v>
      </c>
      <c r="H5" s="206"/>
    </row>
    <row r="6" spans="1:15" ht="22.5" customHeight="1">
      <c r="E6" s="148" t="s">
        <v>268</v>
      </c>
      <c r="F6" s="207"/>
      <c r="G6" s="148" t="s">
        <v>269</v>
      </c>
      <c r="H6" s="207"/>
    </row>
    <row r="7" spans="1:15" ht="22.5" customHeight="1">
      <c r="C7" s="211" t="s">
        <v>131</v>
      </c>
      <c r="E7" s="208" t="s">
        <v>270</v>
      </c>
      <c r="F7" s="207"/>
      <c r="G7" s="148"/>
      <c r="H7" s="207"/>
    </row>
    <row r="8" spans="1:15" ht="22.5" customHeight="1">
      <c r="A8" s="56" t="s">
        <v>132</v>
      </c>
      <c r="E8" s="225" t="s">
        <v>271</v>
      </c>
      <c r="F8" s="225"/>
      <c r="G8" s="225"/>
      <c r="H8" s="225"/>
    </row>
    <row r="9" spans="1:15" ht="22.5" customHeight="1">
      <c r="A9" s="59" t="s">
        <v>133</v>
      </c>
      <c r="F9" s="52"/>
      <c r="G9" s="58"/>
      <c r="H9" s="52"/>
      <c r="J9" s="60"/>
    </row>
    <row r="10" spans="1:15" ht="22.5" customHeight="1">
      <c r="A10" s="61" t="s">
        <v>120</v>
      </c>
      <c r="E10" s="52">
        <v>11564245</v>
      </c>
      <c r="F10" s="52"/>
      <c r="G10" s="52">
        <v>24519616</v>
      </c>
      <c r="H10" s="52"/>
      <c r="J10" s="60" t="s">
        <v>5</v>
      </c>
      <c r="K10" s="55">
        <v>11341687.019999983</v>
      </c>
      <c r="M10" s="55">
        <v>49369.52</v>
      </c>
      <c r="N10" s="55">
        <v>11391056.539999986</v>
      </c>
      <c r="O10" s="62"/>
    </row>
    <row r="11" spans="1:15" ht="22.5" customHeight="1">
      <c r="A11" s="61" t="s">
        <v>121</v>
      </c>
      <c r="C11" s="211" t="s">
        <v>276</v>
      </c>
      <c r="E11" s="52">
        <v>315064654</v>
      </c>
      <c r="F11" s="52"/>
      <c r="G11" s="52">
        <v>207612846</v>
      </c>
      <c r="H11" s="52"/>
      <c r="J11" s="60" t="s">
        <v>6</v>
      </c>
      <c r="K11" s="55">
        <v>189725310.22</v>
      </c>
      <c r="M11" s="55">
        <v>0</v>
      </c>
      <c r="N11" s="55">
        <v>189725310.22000003</v>
      </c>
      <c r="O11" s="62"/>
    </row>
    <row r="12" spans="1:15" ht="22.5" customHeight="1">
      <c r="A12" s="61" t="s">
        <v>254</v>
      </c>
      <c r="C12" s="211" t="s">
        <v>112</v>
      </c>
      <c r="E12" s="52">
        <v>27231739</v>
      </c>
      <c r="F12" s="52"/>
      <c r="G12" s="52">
        <v>18859871</v>
      </c>
      <c r="H12" s="52"/>
      <c r="J12" s="60" t="s">
        <v>7</v>
      </c>
      <c r="K12" s="55">
        <v>51976722.089999996</v>
      </c>
      <c r="M12" s="55">
        <v>9868435.1199999992</v>
      </c>
      <c r="N12" s="55">
        <v>51976722.090000004</v>
      </c>
      <c r="O12" s="62"/>
    </row>
    <row r="13" spans="1:15" ht="22.5" customHeight="1">
      <c r="A13" s="87" t="s">
        <v>255</v>
      </c>
      <c r="B13" s="63"/>
      <c r="C13" s="211" t="s">
        <v>115</v>
      </c>
      <c r="E13" s="52">
        <v>22143379</v>
      </c>
      <c r="F13" s="52"/>
      <c r="G13" s="52">
        <v>22143379</v>
      </c>
      <c r="H13" s="52"/>
      <c r="J13" s="60" t="s">
        <v>8</v>
      </c>
      <c r="K13" s="55">
        <v>115960492.98000002</v>
      </c>
      <c r="M13" s="55">
        <v>0</v>
      </c>
      <c r="N13" s="55">
        <v>115960492.98000002</v>
      </c>
      <c r="O13" s="62"/>
    </row>
    <row r="14" spans="1:15" ht="22.5" hidden="1" customHeight="1">
      <c r="A14" s="63" t="s">
        <v>123</v>
      </c>
      <c r="B14" s="63"/>
      <c r="F14" s="52"/>
      <c r="G14" s="52"/>
      <c r="H14" s="52"/>
      <c r="J14" s="60" t="s">
        <v>9</v>
      </c>
      <c r="K14" s="55">
        <v>9604738.1400000006</v>
      </c>
      <c r="M14" s="55">
        <v>0</v>
      </c>
      <c r="N14" s="55">
        <v>9604738.1400000006</v>
      </c>
      <c r="O14" s="62"/>
    </row>
    <row r="15" spans="1:15" ht="22.5" hidden="1" customHeight="1">
      <c r="A15" s="63"/>
      <c r="B15" s="63" t="s">
        <v>124</v>
      </c>
      <c r="E15" s="52">
        <v>0</v>
      </c>
      <c r="F15" s="52"/>
      <c r="G15" s="52"/>
      <c r="H15" s="52"/>
      <c r="J15" s="60"/>
      <c r="O15" s="62"/>
    </row>
    <row r="16" spans="1:15" ht="22.5" hidden="1" customHeight="1">
      <c r="A16" s="63" t="s">
        <v>125</v>
      </c>
      <c r="B16" s="63"/>
      <c r="F16" s="52"/>
      <c r="G16" s="52"/>
      <c r="H16" s="52"/>
      <c r="J16" s="60" t="s">
        <v>10</v>
      </c>
      <c r="K16" s="55">
        <v>248428114.97999999</v>
      </c>
      <c r="M16" s="55">
        <v>0</v>
      </c>
      <c r="N16" s="55">
        <v>248428114.98000002</v>
      </c>
      <c r="O16" s="62"/>
    </row>
    <row r="17" spans="1:15" ht="22.5" hidden="1" customHeight="1">
      <c r="A17" s="63"/>
      <c r="B17" s="63" t="s">
        <v>126</v>
      </c>
      <c r="E17" s="52">
        <v>0</v>
      </c>
      <c r="F17" s="52"/>
      <c r="G17" s="52"/>
      <c r="H17" s="52"/>
      <c r="J17" s="60" t="s">
        <v>11</v>
      </c>
      <c r="K17" s="55">
        <v>16280636.670000004</v>
      </c>
      <c r="M17" s="55">
        <v>0</v>
      </c>
      <c r="N17" s="55">
        <v>16280636.67</v>
      </c>
      <c r="O17" s="62"/>
    </row>
    <row r="18" spans="1:15" ht="22.5" customHeight="1">
      <c r="A18" s="61" t="s">
        <v>127</v>
      </c>
      <c r="B18" s="63"/>
      <c r="C18" s="211">
        <v>8</v>
      </c>
      <c r="E18" s="52">
        <v>317231413</v>
      </c>
      <c r="F18" s="52"/>
      <c r="G18" s="52">
        <v>238446486</v>
      </c>
      <c r="H18" s="52"/>
      <c r="J18" s="64" t="s">
        <v>12</v>
      </c>
      <c r="K18" s="55">
        <v>763317702.0999999</v>
      </c>
      <c r="M18" s="55">
        <v>9917804.6399999987</v>
      </c>
      <c r="N18" s="55">
        <v>763367071.62</v>
      </c>
      <c r="O18" s="62"/>
    </row>
    <row r="19" spans="1:15" ht="22.5" customHeight="1">
      <c r="A19" s="61" t="s">
        <v>128</v>
      </c>
      <c r="B19" s="63"/>
      <c r="E19" s="52">
        <v>7724247</v>
      </c>
      <c r="F19" s="52"/>
      <c r="G19" s="52">
        <v>7339538</v>
      </c>
      <c r="H19" s="52"/>
      <c r="J19" s="60"/>
      <c r="O19" s="62"/>
    </row>
    <row r="20" spans="1:15" ht="22.5" customHeight="1">
      <c r="A20" s="57" t="s">
        <v>134</v>
      </c>
      <c r="B20" s="63"/>
      <c r="E20" s="65">
        <f>SUM(E10:E19)</f>
        <v>700959677</v>
      </c>
      <c r="F20" s="52"/>
      <c r="G20" s="65">
        <f>SUM(G10:G19)</f>
        <v>518921736</v>
      </c>
      <c r="H20" s="52"/>
      <c r="J20" s="60" t="s">
        <v>13</v>
      </c>
      <c r="K20" s="55">
        <v>9999960</v>
      </c>
      <c r="M20" s="55">
        <v>0</v>
      </c>
      <c r="N20" s="55">
        <v>0</v>
      </c>
      <c r="O20" s="62"/>
    </row>
    <row r="21" spans="1:15" ht="22.5" customHeight="1">
      <c r="A21" s="57"/>
      <c r="B21" s="63"/>
      <c r="F21" s="52"/>
      <c r="G21" s="66"/>
      <c r="H21" s="52"/>
      <c r="I21" s="58"/>
      <c r="J21" s="60" t="s">
        <v>14</v>
      </c>
      <c r="K21" s="55">
        <v>113500000</v>
      </c>
      <c r="M21" s="55">
        <v>0</v>
      </c>
      <c r="N21" s="55">
        <v>113500000</v>
      </c>
      <c r="O21" s="62"/>
    </row>
    <row r="22" spans="1:15" ht="22.5" customHeight="1">
      <c r="A22" s="59" t="s">
        <v>135</v>
      </c>
      <c r="B22" s="63"/>
      <c r="F22" s="52"/>
      <c r="G22" s="66"/>
      <c r="H22" s="52"/>
      <c r="I22" s="58"/>
      <c r="J22" s="60" t="s">
        <v>15</v>
      </c>
      <c r="K22" s="55">
        <v>0</v>
      </c>
      <c r="M22" s="55">
        <v>0</v>
      </c>
      <c r="N22" s="55">
        <v>0</v>
      </c>
      <c r="O22" s="62"/>
    </row>
    <row r="23" spans="1:15" ht="22.5" customHeight="1">
      <c r="A23" s="61" t="s">
        <v>136</v>
      </c>
      <c r="B23" s="63"/>
      <c r="C23" s="211">
        <v>9</v>
      </c>
      <c r="E23" s="52">
        <v>64061660</v>
      </c>
      <c r="F23" s="52"/>
      <c r="G23" s="52">
        <v>60474725</v>
      </c>
      <c r="H23" s="52"/>
      <c r="I23" s="58"/>
      <c r="J23" s="60"/>
      <c r="O23" s="62"/>
    </row>
    <row r="24" spans="1:15" ht="22.5" customHeight="1">
      <c r="A24" s="61" t="s">
        <v>137</v>
      </c>
      <c r="B24" s="63"/>
      <c r="C24" s="211">
        <v>10</v>
      </c>
      <c r="E24" s="52">
        <v>1033059997</v>
      </c>
      <c r="F24" s="52"/>
      <c r="G24" s="52">
        <v>1038425550</v>
      </c>
      <c r="H24" s="52"/>
      <c r="I24" s="58"/>
      <c r="J24" s="60" t="s">
        <v>16</v>
      </c>
      <c r="K24" s="55">
        <v>731538009.01999998</v>
      </c>
      <c r="M24" s="55">
        <v>0</v>
      </c>
      <c r="N24" s="55">
        <v>731538009.02000034</v>
      </c>
      <c r="O24" s="62"/>
    </row>
    <row r="25" spans="1:15" ht="22.5" customHeight="1">
      <c r="A25" s="61" t="s">
        <v>256</v>
      </c>
      <c r="B25" s="63"/>
      <c r="C25" s="211">
        <v>11</v>
      </c>
      <c r="E25" s="52">
        <v>125086579</v>
      </c>
      <c r="F25" s="52"/>
      <c r="G25" s="52">
        <v>138503359</v>
      </c>
      <c r="H25" s="52"/>
      <c r="I25" s="58"/>
      <c r="J25" s="60"/>
      <c r="O25" s="62"/>
    </row>
    <row r="26" spans="1:15" ht="22.5" customHeight="1">
      <c r="A26" s="61" t="s">
        <v>138</v>
      </c>
      <c r="B26" s="63"/>
      <c r="E26" s="52">
        <v>1416541</v>
      </c>
      <c r="F26" s="52"/>
      <c r="G26" s="52">
        <v>1560323</v>
      </c>
      <c r="H26" s="52"/>
      <c r="J26" s="60" t="s">
        <v>17</v>
      </c>
      <c r="K26" s="55">
        <v>1660114.9000000004</v>
      </c>
      <c r="M26" s="55">
        <v>0</v>
      </c>
      <c r="N26" s="55">
        <v>1660114.8999999994</v>
      </c>
      <c r="O26" s="62"/>
    </row>
    <row r="27" spans="1:15" ht="22.5" customHeight="1">
      <c r="A27" s="61" t="s">
        <v>139</v>
      </c>
      <c r="B27" s="63"/>
      <c r="C27" s="211">
        <v>12</v>
      </c>
      <c r="E27" s="52">
        <v>18220484</v>
      </c>
      <c r="F27" s="52"/>
      <c r="G27" s="52">
        <v>17910018</v>
      </c>
      <c r="H27" s="52"/>
      <c r="I27" s="67"/>
      <c r="J27" s="60" t="s">
        <v>18</v>
      </c>
      <c r="K27" s="55">
        <v>2072363.74</v>
      </c>
      <c r="M27" s="55">
        <v>0</v>
      </c>
      <c r="N27" s="55">
        <v>2072363.74</v>
      </c>
      <c r="O27" s="62"/>
    </row>
    <row r="28" spans="1:15" ht="22.5" customHeight="1">
      <c r="A28" s="61" t="s">
        <v>140</v>
      </c>
      <c r="B28" s="63"/>
      <c r="E28" s="52">
        <v>26874656</v>
      </c>
      <c r="F28" s="52"/>
      <c r="G28" s="52">
        <v>27118146</v>
      </c>
      <c r="H28" s="52"/>
      <c r="I28" s="67"/>
      <c r="J28" s="64" t="s">
        <v>19</v>
      </c>
      <c r="K28" s="55">
        <v>872298080.99000001</v>
      </c>
      <c r="L28" s="55">
        <v>0</v>
      </c>
      <c r="M28" s="55">
        <v>0</v>
      </c>
      <c r="N28" s="55">
        <v>862298120.99000037</v>
      </c>
      <c r="O28" s="62"/>
    </row>
    <row r="29" spans="1:15" ht="22.5" customHeight="1">
      <c r="A29" s="57" t="s">
        <v>141</v>
      </c>
      <c r="B29" s="63"/>
      <c r="E29" s="68">
        <f>SUM(E23:E28)</f>
        <v>1268719917</v>
      </c>
      <c r="F29" s="52"/>
      <c r="G29" s="68">
        <f>SUM(G23:G28)</f>
        <v>1283992121</v>
      </c>
      <c r="H29" s="52"/>
      <c r="I29" s="67"/>
      <c r="J29" s="60" t="s">
        <v>20</v>
      </c>
      <c r="K29" s="55">
        <v>0</v>
      </c>
      <c r="M29" s="55">
        <v>0</v>
      </c>
      <c r="N29" s="55">
        <v>0</v>
      </c>
      <c r="O29" s="62"/>
    </row>
    <row r="30" spans="1:15" ht="22.5" customHeight="1">
      <c r="A30" s="61"/>
      <c r="B30" s="63"/>
      <c r="F30" s="52"/>
      <c r="G30" s="58"/>
      <c r="H30" s="52"/>
      <c r="I30" s="67"/>
      <c r="J30" s="69"/>
      <c r="K30" s="55">
        <v>1635615783.0899999</v>
      </c>
      <c r="M30" s="55">
        <v>9917804.6399999987</v>
      </c>
      <c r="N30" s="55">
        <v>1625665192.6100004</v>
      </c>
      <c r="O30" s="62"/>
    </row>
    <row r="31" spans="1:15" ht="22.5" customHeight="1" thickBot="1">
      <c r="A31" s="57" t="s">
        <v>142</v>
      </c>
      <c r="B31" s="63"/>
      <c r="E31" s="70">
        <f>SUM(E20+E29)</f>
        <v>1969679594</v>
      </c>
      <c r="F31" s="52"/>
      <c r="G31" s="70">
        <f>SUM(G20+G29)</f>
        <v>1802913857</v>
      </c>
      <c r="H31" s="52"/>
      <c r="I31" s="67"/>
      <c r="J31" s="64"/>
      <c r="O31" s="62"/>
    </row>
    <row r="32" spans="1:15" ht="12" customHeight="1" thickTop="1">
      <c r="A32" s="57"/>
      <c r="B32" s="63"/>
      <c r="E32" s="71"/>
      <c r="F32" s="52"/>
      <c r="G32" s="71"/>
      <c r="H32" s="52"/>
      <c r="I32" s="67"/>
      <c r="J32" s="64"/>
      <c r="O32" s="62"/>
    </row>
    <row r="33" spans="1:18" ht="22.5" customHeight="1">
      <c r="A33" s="57"/>
      <c r="B33" s="63"/>
      <c r="E33" s="71"/>
      <c r="F33" s="52"/>
      <c r="G33" s="71"/>
      <c r="H33" s="52"/>
      <c r="I33" s="67"/>
      <c r="J33" s="64"/>
      <c r="O33" s="62"/>
    </row>
    <row r="34" spans="1:18" ht="22.5" customHeight="1">
      <c r="A34" s="63" t="s">
        <v>279</v>
      </c>
      <c r="B34" s="63"/>
      <c r="E34" s="71"/>
      <c r="F34" s="52"/>
      <c r="G34" s="71"/>
      <c r="H34" s="52"/>
      <c r="I34" s="67"/>
      <c r="J34" s="64"/>
      <c r="O34" s="62"/>
    </row>
    <row r="35" spans="1:18" ht="22.5" customHeight="1">
      <c r="A35" s="57"/>
      <c r="B35" s="63"/>
      <c r="E35" s="71"/>
      <c r="F35" s="52"/>
      <c r="G35" s="71"/>
      <c r="H35" s="52"/>
      <c r="I35" s="67"/>
      <c r="J35" s="64"/>
      <c r="O35" s="62"/>
    </row>
    <row r="36" spans="1:18" ht="22.5" customHeight="1">
      <c r="A36" s="57"/>
      <c r="B36" s="63"/>
      <c r="F36" s="52"/>
      <c r="G36" s="71"/>
      <c r="H36" s="52"/>
      <c r="I36" s="67"/>
      <c r="J36" s="64"/>
      <c r="O36" s="62"/>
    </row>
    <row r="37" spans="1:18" ht="22.5" customHeight="1">
      <c r="A37" s="50" t="s">
        <v>129</v>
      </c>
      <c r="F37" s="52"/>
      <c r="G37" s="58"/>
      <c r="H37" s="52"/>
      <c r="I37" s="67"/>
      <c r="J37" s="64"/>
      <c r="O37" s="62"/>
    </row>
    <row r="38" spans="1:18" ht="21" customHeight="1">
      <c r="A38" s="56" t="s">
        <v>130</v>
      </c>
      <c r="F38" s="52"/>
      <c r="G38" s="52"/>
      <c r="H38" s="52"/>
      <c r="I38" s="67"/>
      <c r="J38" s="64"/>
      <c r="O38" s="62"/>
    </row>
    <row r="39" spans="1:18" ht="22.5" customHeight="1">
      <c r="A39" s="57" t="s">
        <v>285</v>
      </c>
      <c r="F39" s="52"/>
      <c r="G39" s="52"/>
      <c r="H39" s="52"/>
      <c r="I39" s="67"/>
      <c r="J39" s="64"/>
      <c r="O39" s="62"/>
    </row>
    <row r="40" spans="1:18" ht="22.5" customHeight="1">
      <c r="A40" s="56"/>
      <c r="B40" s="63"/>
      <c r="E40" s="72"/>
      <c r="F40" s="73"/>
      <c r="G40" s="73"/>
      <c r="H40" s="73"/>
      <c r="I40" s="67"/>
      <c r="J40" s="64"/>
      <c r="O40" s="62"/>
    </row>
    <row r="41" spans="1:18" ht="22.5" customHeight="1">
      <c r="A41" s="61"/>
      <c r="B41" s="63"/>
      <c r="E41" s="204" t="s">
        <v>286</v>
      </c>
      <c r="F41" s="205"/>
      <c r="G41" s="204" t="s">
        <v>272</v>
      </c>
      <c r="H41" s="206"/>
      <c r="I41" s="67"/>
      <c r="J41" s="64"/>
      <c r="O41" s="62"/>
    </row>
    <row r="42" spans="1:18" ht="22.5" customHeight="1">
      <c r="A42" s="74"/>
      <c r="B42" s="75"/>
      <c r="E42" s="148" t="s">
        <v>268</v>
      </c>
      <c r="F42" s="207"/>
      <c r="G42" s="148" t="s">
        <v>269</v>
      </c>
      <c r="H42" s="207"/>
      <c r="I42" s="67"/>
      <c r="J42" s="64"/>
      <c r="O42" s="62"/>
    </row>
    <row r="43" spans="1:18" ht="22.5" customHeight="1">
      <c r="A43" s="74"/>
      <c r="B43" s="75"/>
      <c r="C43" s="211" t="s">
        <v>131</v>
      </c>
      <c r="E43" s="208" t="s">
        <v>270</v>
      </c>
      <c r="F43" s="207"/>
      <c r="G43" s="148"/>
      <c r="H43" s="207"/>
      <c r="I43" s="67"/>
      <c r="J43" s="64"/>
      <c r="O43" s="62"/>
    </row>
    <row r="44" spans="1:18" s="74" customFormat="1" ht="22.5" customHeight="1">
      <c r="A44" s="76" t="s">
        <v>152</v>
      </c>
      <c r="B44" s="51"/>
      <c r="C44" s="211"/>
      <c r="D44" s="211"/>
      <c r="E44" s="225" t="s">
        <v>271</v>
      </c>
      <c r="F44" s="225"/>
      <c r="G44" s="225"/>
      <c r="H44" s="225"/>
      <c r="I44" s="53"/>
      <c r="J44" s="64"/>
      <c r="K44" s="55">
        <v>1635615783.0900002</v>
      </c>
      <c r="L44" s="55"/>
      <c r="M44" s="55">
        <v>9917804.6399999987</v>
      </c>
      <c r="N44" s="55">
        <v>1625665192.6100001</v>
      </c>
      <c r="O44" s="62"/>
      <c r="P44" s="54"/>
      <c r="R44" s="77"/>
    </row>
    <row r="45" spans="1:18" s="74" customFormat="1" ht="22.5" customHeight="1">
      <c r="A45" s="59" t="s">
        <v>153</v>
      </c>
      <c r="B45" s="63"/>
      <c r="C45" s="211"/>
      <c r="D45" s="211"/>
      <c r="E45" s="52"/>
      <c r="F45" s="52"/>
      <c r="G45" s="58"/>
      <c r="H45" s="52"/>
      <c r="I45" s="53"/>
      <c r="J45" s="64"/>
      <c r="K45" s="55"/>
      <c r="L45" s="55"/>
      <c r="M45" s="55"/>
      <c r="N45" s="55"/>
      <c r="O45" s="62"/>
      <c r="P45" s="54"/>
      <c r="R45" s="77"/>
    </row>
    <row r="46" spans="1:18" ht="22.5" customHeight="1">
      <c r="A46" s="63" t="s">
        <v>143</v>
      </c>
      <c r="B46" s="63"/>
      <c r="F46" s="52"/>
      <c r="G46" s="58"/>
      <c r="H46" s="52"/>
      <c r="J46" s="64"/>
      <c r="O46" s="62"/>
    </row>
    <row r="47" spans="1:18" ht="21.75" customHeight="1">
      <c r="A47" s="63" t="s">
        <v>144</v>
      </c>
      <c r="B47" s="63" t="s">
        <v>145</v>
      </c>
      <c r="C47" s="211">
        <v>13</v>
      </c>
      <c r="E47" s="58">
        <v>480000000</v>
      </c>
      <c r="F47" s="52"/>
      <c r="G47" s="58">
        <v>228000000</v>
      </c>
      <c r="H47" s="52"/>
      <c r="J47" s="64"/>
      <c r="O47" s="62"/>
    </row>
    <row r="48" spans="1:18" ht="22.5" customHeight="1">
      <c r="A48" s="61" t="s">
        <v>146</v>
      </c>
      <c r="B48" s="63"/>
      <c r="C48" s="211" t="s">
        <v>277</v>
      </c>
      <c r="E48" s="52">
        <v>286608701</v>
      </c>
      <c r="F48" s="52"/>
      <c r="G48" s="52">
        <v>195388965</v>
      </c>
      <c r="H48" s="52"/>
      <c r="O48" s="62"/>
    </row>
    <row r="49" spans="1:16" ht="22.5" customHeight="1">
      <c r="A49" s="61" t="s">
        <v>257</v>
      </c>
      <c r="B49" s="63"/>
      <c r="C49" s="211" t="s">
        <v>278</v>
      </c>
      <c r="E49" s="52">
        <v>34105517</v>
      </c>
      <c r="F49" s="52"/>
      <c r="G49" s="52">
        <v>30557128</v>
      </c>
      <c r="H49" s="52"/>
      <c r="O49" s="62"/>
    </row>
    <row r="50" spans="1:16" ht="22.5" customHeight="1">
      <c r="A50" s="63" t="s">
        <v>258</v>
      </c>
      <c r="B50" s="63"/>
      <c r="C50" s="211">
        <v>13</v>
      </c>
      <c r="E50" s="52">
        <v>81360191</v>
      </c>
      <c r="F50" s="52"/>
      <c r="G50" s="52">
        <v>68302178</v>
      </c>
      <c r="H50" s="52"/>
      <c r="O50" s="62"/>
    </row>
    <row r="51" spans="1:16" ht="22.5" customHeight="1">
      <c r="A51" s="63" t="s">
        <v>259</v>
      </c>
      <c r="B51" s="78"/>
      <c r="C51" s="211">
        <v>13</v>
      </c>
      <c r="E51" s="52">
        <v>35242474</v>
      </c>
      <c r="F51" s="52"/>
      <c r="G51" s="52">
        <v>41197129</v>
      </c>
      <c r="H51" s="52"/>
      <c r="I51" s="74"/>
      <c r="J51" s="74"/>
      <c r="K51" s="74"/>
      <c r="L51" s="74"/>
      <c r="M51" s="74"/>
      <c r="N51" s="74"/>
      <c r="O51" s="62"/>
      <c r="P51" s="79"/>
    </row>
    <row r="52" spans="1:16" ht="22.5" customHeight="1">
      <c r="A52" s="63" t="s">
        <v>147</v>
      </c>
      <c r="B52" s="78"/>
      <c r="E52" s="52">
        <v>8966845</v>
      </c>
      <c r="F52" s="52"/>
      <c r="G52" s="52">
        <v>11239143</v>
      </c>
      <c r="H52" s="52"/>
      <c r="I52" s="74"/>
      <c r="J52" s="74"/>
      <c r="K52" s="74"/>
      <c r="L52" s="74"/>
      <c r="M52" s="74"/>
      <c r="N52" s="74"/>
      <c r="O52" s="62"/>
      <c r="P52" s="79"/>
    </row>
    <row r="53" spans="1:16" ht="22.5" customHeight="1">
      <c r="A53" s="63" t="s">
        <v>148</v>
      </c>
      <c r="B53" s="78"/>
      <c r="E53" s="52">
        <v>0</v>
      </c>
      <c r="F53" s="52"/>
      <c r="G53" s="52">
        <v>678320</v>
      </c>
      <c r="H53" s="52"/>
      <c r="I53" s="74"/>
      <c r="J53" s="74"/>
      <c r="K53" s="74"/>
      <c r="L53" s="74"/>
      <c r="M53" s="74"/>
      <c r="N53" s="74"/>
      <c r="O53" s="62"/>
      <c r="P53" s="79"/>
    </row>
    <row r="54" spans="1:16" ht="22.5" customHeight="1">
      <c r="A54" s="63" t="s">
        <v>149</v>
      </c>
      <c r="B54" s="63"/>
      <c r="E54" s="52">
        <v>47960878</v>
      </c>
      <c r="F54" s="52"/>
      <c r="G54" s="52">
        <v>44428054</v>
      </c>
      <c r="H54" s="52"/>
      <c r="O54" s="62"/>
    </row>
    <row r="55" spans="1:16" ht="22.5" customHeight="1">
      <c r="A55" s="63" t="s">
        <v>150</v>
      </c>
      <c r="B55" s="63"/>
      <c r="E55" s="52">
        <v>9506853</v>
      </c>
      <c r="F55" s="52"/>
      <c r="G55" s="52">
        <v>6251722</v>
      </c>
      <c r="H55" s="52"/>
      <c r="O55" s="62"/>
    </row>
    <row r="56" spans="1:16" ht="22.5" customHeight="1">
      <c r="A56" s="57" t="s">
        <v>151</v>
      </c>
      <c r="B56" s="63"/>
      <c r="E56" s="65">
        <f>SUM(E47:E55)</f>
        <v>983751459</v>
      </c>
      <c r="F56" s="80"/>
      <c r="G56" s="65">
        <f>SUM(G47:G55)</f>
        <v>626042639</v>
      </c>
      <c r="H56" s="80"/>
      <c r="O56" s="62"/>
    </row>
    <row r="57" spans="1:16" ht="22.5" customHeight="1">
      <c r="A57" s="57"/>
      <c r="B57" s="63"/>
      <c r="F57" s="52"/>
      <c r="G57" s="71"/>
      <c r="H57" s="52"/>
      <c r="J57" s="60" t="s">
        <v>21</v>
      </c>
      <c r="K57" s="55">
        <v>439556424.68000001</v>
      </c>
      <c r="M57" s="55">
        <v>0</v>
      </c>
      <c r="N57" s="55">
        <v>439556424.68000001</v>
      </c>
      <c r="O57" s="62"/>
    </row>
    <row r="58" spans="1:16" ht="22.5" customHeight="1">
      <c r="A58" s="81" t="s">
        <v>154</v>
      </c>
      <c r="B58" s="63"/>
      <c r="F58" s="52"/>
      <c r="G58" s="71"/>
      <c r="H58" s="52"/>
      <c r="J58" s="60" t="s">
        <v>22</v>
      </c>
      <c r="K58" s="55">
        <v>132974720.34</v>
      </c>
      <c r="M58" s="55">
        <v>0</v>
      </c>
      <c r="N58" s="55">
        <v>132974720.34</v>
      </c>
      <c r="O58" s="62"/>
    </row>
    <row r="59" spans="1:16" ht="22.5" customHeight="1">
      <c r="A59" s="63" t="s">
        <v>155</v>
      </c>
      <c r="B59" s="63"/>
      <c r="C59" s="211">
        <v>13</v>
      </c>
      <c r="E59" s="52">
        <v>266513617</v>
      </c>
      <c r="F59" s="52"/>
      <c r="G59" s="52">
        <v>301207213</v>
      </c>
      <c r="H59" s="52"/>
      <c r="J59" s="60" t="s">
        <v>23</v>
      </c>
      <c r="K59" s="55">
        <v>22780585.320000004</v>
      </c>
      <c r="M59" s="55">
        <v>8000</v>
      </c>
      <c r="N59" s="55">
        <v>22770150.200000003</v>
      </c>
      <c r="O59" s="62"/>
    </row>
    <row r="60" spans="1:16" ht="22.5" customHeight="1">
      <c r="A60" s="63" t="s">
        <v>260</v>
      </c>
      <c r="B60" s="78"/>
      <c r="C60" s="211">
        <v>13</v>
      </c>
      <c r="E60" s="52">
        <v>39963435</v>
      </c>
      <c r="F60" s="52"/>
      <c r="G60" s="52">
        <v>52985170</v>
      </c>
      <c r="H60" s="52"/>
      <c r="J60" s="60" t="s">
        <v>24</v>
      </c>
      <c r="K60" s="55">
        <v>9850000</v>
      </c>
      <c r="M60" s="55">
        <v>0</v>
      </c>
      <c r="N60" s="55">
        <v>0</v>
      </c>
      <c r="O60" s="62"/>
    </row>
    <row r="61" spans="1:16" ht="22.5" customHeight="1">
      <c r="A61" s="61" t="s">
        <v>156</v>
      </c>
      <c r="B61" s="78"/>
      <c r="C61" s="211">
        <v>16</v>
      </c>
      <c r="E61" s="52">
        <v>57936382</v>
      </c>
      <c r="F61" s="52"/>
      <c r="G61" s="52">
        <v>54863775</v>
      </c>
      <c r="H61" s="52"/>
      <c r="J61" s="60" t="s">
        <v>25</v>
      </c>
      <c r="K61" s="55">
        <v>68118311.150000006</v>
      </c>
      <c r="M61" s="55">
        <v>0</v>
      </c>
      <c r="N61" s="55">
        <v>68118311.150000006</v>
      </c>
      <c r="O61" s="62"/>
    </row>
    <row r="62" spans="1:16" ht="22.5" customHeight="1">
      <c r="A62" s="61" t="s">
        <v>157</v>
      </c>
      <c r="B62" s="63"/>
      <c r="E62" s="52">
        <v>5919407</v>
      </c>
      <c r="F62" s="52"/>
      <c r="G62" s="52">
        <v>7806248</v>
      </c>
      <c r="H62" s="52"/>
      <c r="J62" s="60" t="s">
        <v>26</v>
      </c>
      <c r="K62" s="55">
        <v>39983545.480000004</v>
      </c>
      <c r="M62" s="55">
        <v>0</v>
      </c>
      <c r="N62" s="55">
        <v>39983545.480000004</v>
      </c>
      <c r="O62" s="62"/>
    </row>
    <row r="63" spans="1:16" ht="22.5" customHeight="1">
      <c r="A63" s="82" t="s">
        <v>158</v>
      </c>
      <c r="B63" s="63"/>
      <c r="E63" s="68">
        <f>SUM(E59:E62)</f>
        <v>370332841</v>
      </c>
      <c r="F63" s="71"/>
      <c r="G63" s="68">
        <f>SUM(G59:G62)</f>
        <v>416862406</v>
      </c>
      <c r="H63" s="71"/>
      <c r="J63" s="83" t="s">
        <v>27</v>
      </c>
      <c r="K63" s="55">
        <v>-4958035.8500000006</v>
      </c>
      <c r="M63" s="55">
        <v>0</v>
      </c>
      <c r="N63" s="55">
        <v>-4958035.8500000006</v>
      </c>
      <c r="O63" s="62"/>
    </row>
    <row r="64" spans="1:16" ht="22.5" customHeight="1">
      <c r="A64" s="82"/>
      <c r="B64" s="63"/>
      <c r="F64" s="52"/>
      <c r="G64" s="84"/>
      <c r="H64" s="52"/>
      <c r="J64" s="60" t="s">
        <v>28</v>
      </c>
      <c r="K64" s="77">
        <v>0</v>
      </c>
      <c r="L64" s="77"/>
      <c r="M64" s="77">
        <v>0</v>
      </c>
      <c r="N64" s="77">
        <v>0</v>
      </c>
      <c r="O64" s="62"/>
    </row>
    <row r="65" spans="1:15" ht="22.5" customHeight="1">
      <c r="A65" s="85" t="s">
        <v>159</v>
      </c>
      <c r="B65" s="63"/>
      <c r="E65" s="86">
        <f>E56+E63</f>
        <v>1354084300</v>
      </c>
      <c r="F65" s="52"/>
      <c r="G65" s="86">
        <f>G56+G63</f>
        <v>1042905045</v>
      </c>
      <c r="H65" s="52"/>
      <c r="J65" s="60" t="s">
        <v>29</v>
      </c>
      <c r="K65" s="55">
        <v>3704420.46</v>
      </c>
      <c r="M65" s="55">
        <v>5658.7219999999998</v>
      </c>
      <c r="N65" s="55">
        <v>3710079.182</v>
      </c>
      <c r="O65" s="62"/>
    </row>
    <row r="66" spans="1:15" ht="6" customHeight="1">
      <c r="A66" s="85"/>
      <c r="B66" s="63"/>
      <c r="E66" s="71"/>
      <c r="F66" s="52"/>
      <c r="G66" s="71"/>
      <c r="H66" s="52"/>
      <c r="J66" s="60" t="s">
        <v>30</v>
      </c>
      <c r="K66" s="55">
        <v>483565.91000000201</v>
      </c>
      <c r="M66" s="55">
        <v>0</v>
      </c>
      <c r="N66" s="55">
        <v>483565.91000000201</v>
      </c>
      <c r="O66" s="62"/>
    </row>
    <row r="67" spans="1:15" ht="22.5" customHeight="1">
      <c r="A67" s="85"/>
      <c r="B67" s="63"/>
      <c r="E67" s="71"/>
      <c r="F67" s="52"/>
      <c r="G67" s="71"/>
      <c r="H67" s="52"/>
      <c r="J67" s="60" t="s">
        <v>31</v>
      </c>
      <c r="K67" s="55">
        <v>46745033.489999995</v>
      </c>
      <c r="M67" s="55">
        <v>0</v>
      </c>
      <c r="N67" s="55">
        <v>46745033.489999995</v>
      </c>
      <c r="O67" s="62"/>
    </row>
    <row r="68" spans="1:15" ht="22.5" customHeight="1">
      <c r="A68" s="63" t="s">
        <v>279</v>
      </c>
      <c r="B68" s="63"/>
      <c r="F68" s="52"/>
      <c r="G68" s="58"/>
      <c r="H68" s="52"/>
      <c r="J68" s="60" t="s">
        <v>32</v>
      </c>
      <c r="K68" s="55">
        <v>6856800.1799999997</v>
      </c>
      <c r="M68" s="55">
        <v>0</v>
      </c>
      <c r="N68" s="55">
        <v>6856800.1799999997</v>
      </c>
      <c r="O68" s="62"/>
    </row>
    <row r="69" spans="1:15" ht="22.5" customHeight="1">
      <c r="A69" s="50" t="s">
        <v>129</v>
      </c>
      <c r="B69" s="63"/>
      <c r="F69" s="52"/>
      <c r="G69" s="58"/>
      <c r="H69" s="52"/>
      <c r="J69" s="64" t="s">
        <v>33</v>
      </c>
      <c r="K69" s="55">
        <v>766095371.15999997</v>
      </c>
      <c r="M69" s="55">
        <v>13658.722</v>
      </c>
      <c r="N69" s="55">
        <v>756240594.76199996</v>
      </c>
      <c r="O69" s="62"/>
    </row>
    <row r="70" spans="1:15" ht="23.25" customHeight="1">
      <c r="A70" s="56" t="s">
        <v>130</v>
      </c>
      <c r="B70" s="63"/>
      <c r="F70" s="52"/>
      <c r="G70" s="58"/>
      <c r="H70" s="52"/>
      <c r="J70" s="64"/>
      <c r="O70" s="62"/>
    </row>
    <row r="71" spans="1:15" ht="23.25" customHeight="1">
      <c r="A71" s="57" t="s">
        <v>285</v>
      </c>
      <c r="B71" s="63"/>
      <c r="F71" s="52"/>
      <c r="G71" s="58"/>
      <c r="H71" s="52"/>
      <c r="J71" s="60" t="s">
        <v>34</v>
      </c>
      <c r="K71" s="55">
        <v>92092010.170000002</v>
      </c>
      <c r="M71" s="55">
        <v>0</v>
      </c>
      <c r="N71" s="55">
        <v>92092010.170000002</v>
      </c>
      <c r="O71" s="62"/>
    </row>
    <row r="72" spans="1:15" ht="23.25" customHeight="1">
      <c r="A72" s="56"/>
      <c r="B72" s="63"/>
      <c r="E72" s="224"/>
      <c r="F72" s="224"/>
      <c r="G72" s="224"/>
      <c r="H72" s="210"/>
      <c r="J72" s="60" t="s">
        <v>35</v>
      </c>
      <c r="K72" s="55">
        <v>89835293.799999997</v>
      </c>
      <c r="M72" s="55">
        <v>0</v>
      </c>
      <c r="N72" s="55">
        <v>89835293.799999997</v>
      </c>
      <c r="O72" s="62"/>
    </row>
    <row r="73" spans="1:15" ht="24" customHeight="1">
      <c r="A73" s="61"/>
      <c r="B73" s="63"/>
      <c r="E73" s="204" t="s">
        <v>286</v>
      </c>
      <c r="F73" s="205"/>
      <c r="G73" s="204" t="s">
        <v>272</v>
      </c>
      <c r="H73" s="206"/>
      <c r="J73" s="83" t="s">
        <v>36</v>
      </c>
      <c r="K73" s="55">
        <v>-5658883.71</v>
      </c>
      <c r="M73" s="55">
        <v>0</v>
      </c>
      <c r="N73" s="55">
        <v>-5658883.71</v>
      </c>
      <c r="O73" s="62"/>
    </row>
    <row r="74" spans="1:15" ht="19.5" customHeight="1">
      <c r="B74" s="63"/>
      <c r="E74" s="148" t="s">
        <v>268</v>
      </c>
      <c r="F74" s="207"/>
      <c r="G74" s="148" t="s">
        <v>269</v>
      </c>
      <c r="H74" s="207"/>
      <c r="J74" s="83" t="s">
        <v>37</v>
      </c>
      <c r="K74" s="55">
        <v>0</v>
      </c>
      <c r="N74" s="55">
        <v>0</v>
      </c>
      <c r="O74" s="62"/>
    </row>
    <row r="75" spans="1:15" ht="19.5" customHeight="1">
      <c r="B75" s="63"/>
      <c r="E75" s="208" t="s">
        <v>270</v>
      </c>
      <c r="F75" s="207"/>
      <c r="G75" s="148"/>
      <c r="H75" s="207"/>
      <c r="J75" s="83"/>
      <c r="O75" s="62"/>
    </row>
    <row r="76" spans="1:15" ht="23.25">
      <c r="A76" s="56" t="s">
        <v>152</v>
      </c>
      <c r="E76" s="225" t="s">
        <v>271</v>
      </c>
      <c r="F76" s="225"/>
      <c r="G76" s="225"/>
      <c r="H76" s="225"/>
      <c r="J76" s="64" t="s">
        <v>38</v>
      </c>
      <c r="K76" s="55">
        <v>239489743.48999998</v>
      </c>
      <c r="M76" s="55">
        <v>0</v>
      </c>
      <c r="N76" s="55">
        <v>239489743.48999998</v>
      </c>
      <c r="O76" s="62"/>
    </row>
    <row r="77" spans="1:15" ht="23.25">
      <c r="A77" s="59" t="s">
        <v>160</v>
      </c>
      <c r="B77" s="63"/>
      <c r="F77" s="52"/>
      <c r="G77" s="58"/>
      <c r="H77" s="52"/>
      <c r="J77" s="69"/>
      <c r="K77" s="55">
        <v>1005585114.65</v>
      </c>
      <c r="M77" s="55">
        <v>13658.722</v>
      </c>
      <c r="N77" s="55">
        <v>995730338.25199997</v>
      </c>
      <c r="O77" s="62"/>
    </row>
    <row r="78" spans="1:15" ht="22.5" customHeight="1">
      <c r="A78" s="61" t="s">
        <v>161</v>
      </c>
      <c r="B78" s="63"/>
      <c r="F78" s="52"/>
      <c r="G78" s="58"/>
      <c r="H78" s="52"/>
      <c r="J78" s="64"/>
      <c r="K78" s="55">
        <v>1005585114.65</v>
      </c>
      <c r="M78" s="55">
        <v>13658.722</v>
      </c>
      <c r="N78" s="55">
        <v>995730338.25199997</v>
      </c>
      <c r="O78" s="62"/>
    </row>
    <row r="79" spans="1:15" ht="22.5" customHeight="1">
      <c r="A79" s="61"/>
      <c r="B79" s="63" t="s">
        <v>262</v>
      </c>
      <c r="F79" s="52"/>
      <c r="G79" s="58"/>
      <c r="H79" s="52"/>
      <c r="J79" s="64"/>
      <c r="O79" s="62"/>
    </row>
    <row r="80" spans="1:15" ht="22.5" customHeight="1" thickBot="1">
      <c r="A80" s="87"/>
      <c r="B80" s="139" t="s">
        <v>264</v>
      </c>
      <c r="E80" s="89">
        <v>725000000</v>
      </c>
      <c r="F80" s="52"/>
      <c r="G80" s="89">
        <v>725000000</v>
      </c>
      <c r="H80" s="52"/>
      <c r="J80" s="64"/>
      <c r="O80" s="62"/>
    </row>
    <row r="81" spans="1:15" ht="23.25" customHeight="1" thickTop="1">
      <c r="A81" s="61" t="s">
        <v>253</v>
      </c>
      <c r="B81" s="90"/>
      <c r="E81" s="88"/>
      <c r="F81" s="52"/>
      <c r="G81" s="88"/>
      <c r="H81" s="52"/>
      <c r="J81" s="64"/>
      <c r="O81" s="62"/>
    </row>
    <row r="82" spans="1:15" ht="23.25" customHeight="1">
      <c r="A82" s="61"/>
      <c r="B82" s="90" t="s">
        <v>263</v>
      </c>
      <c r="E82" s="88"/>
      <c r="F82" s="52"/>
      <c r="G82" s="88"/>
      <c r="H82" s="52"/>
      <c r="J82" s="64"/>
      <c r="O82" s="62"/>
    </row>
    <row r="83" spans="1:15" ht="23.25" customHeight="1">
      <c r="A83" s="61"/>
      <c r="B83" s="90" t="s">
        <v>261</v>
      </c>
      <c r="E83" s="88">
        <f>'EQ_9 '!D24</f>
        <v>521500000</v>
      </c>
      <c r="F83" s="52"/>
      <c r="G83" s="88">
        <f>'EQ_9 '!D20</f>
        <v>521500000</v>
      </c>
      <c r="H83" s="52"/>
      <c r="J83" s="64"/>
      <c r="O83" s="62"/>
    </row>
    <row r="84" spans="1:15" ht="23.25" customHeight="1">
      <c r="A84" s="61" t="s">
        <v>162</v>
      </c>
      <c r="B84" s="63"/>
      <c r="E84" s="91">
        <f>'EQ_9 '!F24</f>
        <v>3356964</v>
      </c>
      <c r="F84" s="52"/>
      <c r="G84" s="91">
        <f>'EQ_9 '!F20</f>
        <v>3356964</v>
      </c>
      <c r="H84" s="52"/>
      <c r="O84" s="62"/>
    </row>
    <row r="85" spans="1:15" ht="23.25" customHeight="1">
      <c r="A85" s="61" t="s">
        <v>163</v>
      </c>
      <c r="B85" s="63"/>
      <c r="E85" s="92"/>
      <c r="F85" s="52"/>
      <c r="G85" s="92"/>
      <c r="H85" s="52"/>
      <c r="O85" s="62"/>
    </row>
    <row r="86" spans="1:15" ht="23.25" customHeight="1">
      <c r="A86" s="51"/>
      <c r="B86" s="63" t="s">
        <v>164</v>
      </c>
      <c r="E86" s="92"/>
      <c r="F86" s="52"/>
      <c r="G86" s="92"/>
      <c r="H86" s="52"/>
      <c r="O86" s="62"/>
    </row>
    <row r="87" spans="1:15" ht="23.25" customHeight="1">
      <c r="A87" s="51"/>
      <c r="B87" s="63" t="s">
        <v>165</v>
      </c>
      <c r="E87" s="93">
        <f>'EQ_9 '!H24</f>
        <v>52150000</v>
      </c>
      <c r="F87" s="52"/>
      <c r="G87" s="93">
        <v>52150000</v>
      </c>
      <c r="H87" s="52"/>
      <c r="O87" s="62"/>
    </row>
    <row r="88" spans="1:15" ht="23.25" customHeight="1">
      <c r="A88" s="51"/>
      <c r="B88" s="63" t="s">
        <v>166</v>
      </c>
      <c r="E88" s="52">
        <f>'EQ_9 '!J24</f>
        <v>38588330</v>
      </c>
      <c r="F88" s="52"/>
      <c r="G88" s="52">
        <v>183001848</v>
      </c>
      <c r="H88" s="52"/>
      <c r="O88" s="62"/>
    </row>
    <row r="89" spans="1:15" ht="23.25" customHeight="1">
      <c r="A89" s="85" t="s">
        <v>167</v>
      </c>
      <c r="B89" s="63"/>
      <c r="E89" s="65">
        <f>SUM(E83:E88)</f>
        <v>615595294</v>
      </c>
      <c r="F89" s="52"/>
      <c r="G89" s="65">
        <f>SUM(G83:G88)</f>
        <v>760008812</v>
      </c>
      <c r="H89" s="52"/>
      <c r="J89" s="60"/>
      <c r="O89" s="62"/>
    </row>
    <row r="90" spans="1:15" ht="23.25" customHeight="1">
      <c r="A90" s="85"/>
      <c r="B90" s="63"/>
      <c r="F90" s="52"/>
      <c r="G90" s="94"/>
      <c r="H90" s="52"/>
      <c r="J90" s="60"/>
      <c r="O90" s="62"/>
    </row>
    <row r="91" spans="1:15" ht="23.25" customHeight="1" thickBot="1">
      <c r="A91" s="57" t="s">
        <v>168</v>
      </c>
      <c r="B91" s="63"/>
      <c r="E91" s="95">
        <f>E89+E65</f>
        <v>1969679594</v>
      </c>
      <c r="F91" s="52"/>
      <c r="G91" s="95">
        <f>G89+G65</f>
        <v>1802913857</v>
      </c>
      <c r="H91" s="52"/>
      <c r="O91" s="62"/>
    </row>
    <row r="92" spans="1:15" ht="4.5" customHeight="1" thickTop="1">
      <c r="A92" s="57"/>
      <c r="B92" s="63"/>
      <c r="E92" s="80"/>
      <c r="F92" s="52"/>
      <c r="G92" s="80"/>
      <c r="H92" s="52"/>
      <c r="J92" s="60" t="s">
        <v>40</v>
      </c>
      <c r="K92" s="55">
        <v>521500000</v>
      </c>
      <c r="M92" s="55">
        <v>10000000</v>
      </c>
      <c r="N92" s="55">
        <v>521500040</v>
      </c>
      <c r="O92" s="62"/>
    </row>
    <row r="93" spans="1:15" ht="22.5" customHeight="1">
      <c r="A93" s="57"/>
      <c r="B93" s="63"/>
      <c r="E93" s="80"/>
      <c r="F93" s="52"/>
      <c r="G93" s="80"/>
      <c r="H93" s="52"/>
      <c r="J93" s="60" t="s">
        <v>41</v>
      </c>
      <c r="K93" s="55">
        <v>0</v>
      </c>
      <c r="M93" s="55">
        <v>0</v>
      </c>
      <c r="N93" s="55">
        <v>0</v>
      </c>
      <c r="O93" s="62"/>
    </row>
    <row r="94" spans="1:15" ht="22.5" customHeight="1">
      <c r="A94" s="57"/>
      <c r="B94" s="63"/>
      <c r="E94" s="80"/>
      <c r="F94" s="52"/>
      <c r="G94" s="80"/>
      <c r="H94" s="52"/>
      <c r="J94" s="60" t="s">
        <v>42</v>
      </c>
      <c r="K94" s="55">
        <v>5280552.9900002833</v>
      </c>
      <c r="M94" s="55">
        <v>-119772.61</v>
      </c>
      <c r="N94" s="55">
        <v>5160780.380000283</v>
      </c>
      <c r="O94" s="62"/>
    </row>
    <row r="95" spans="1:15" ht="22.5" customHeight="1">
      <c r="A95" s="63" t="s">
        <v>279</v>
      </c>
      <c r="B95" s="63"/>
      <c r="E95" s="80"/>
      <c r="F95" s="52"/>
      <c r="G95" s="80"/>
      <c r="H95" s="52"/>
      <c r="J95" s="60" t="s">
        <v>43</v>
      </c>
      <c r="K95" s="55">
        <v>68618770.530238062</v>
      </c>
      <c r="M95" s="55">
        <v>23918.527999999998</v>
      </c>
      <c r="N95" s="55">
        <v>68642689.058238059</v>
      </c>
      <c r="O95" s="62"/>
    </row>
    <row r="96" spans="1:15" ht="22.5" customHeight="1">
      <c r="A96" s="57"/>
      <c r="B96" s="63"/>
      <c r="E96" s="80"/>
      <c r="F96" s="52"/>
      <c r="G96" s="80"/>
      <c r="H96" s="52"/>
      <c r="J96" s="60"/>
      <c r="O96" s="62"/>
    </row>
    <row r="97" spans="1:15" ht="22.5" customHeight="1">
      <c r="A97" s="57"/>
      <c r="B97" s="63"/>
      <c r="E97" s="80"/>
      <c r="F97" s="52"/>
      <c r="G97" s="80"/>
      <c r="H97" s="52"/>
      <c r="J97" s="60" t="s">
        <v>45</v>
      </c>
      <c r="K97" s="55">
        <v>0</v>
      </c>
      <c r="M97" s="55">
        <v>0</v>
      </c>
      <c r="N97" s="55">
        <v>0</v>
      </c>
      <c r="O97" s="62"/>
    </row>
    <row r="98" spans="1:15" ht="22.5" customHeight="1">
      <c r="A98" s="57"/>
      <c r="B98" s="63"/>
      <c r="E98" s="80"/>
      <c r="F98" s="52"/>
      <c r="G98" s="80"/>
      <c r="H98" s="52"/>
      <c r="J98" s="96" t="s">
        <v>46</v>
      </c>
      <c r="K98" s="55">
        <v>0</v>
      </c>
      <c r="M98" s="55">
        <v>0</v>
      </c>
      <c r="N98" s="55">
        <v>0</v>
      </c>
      <c r="O98" s="62"/>
    </row>
    <row r="99" spans="1:15" ht="22.5" customHeight="1">
      <c r="A99" s="57"/>
      <c r="B99" s="63"/>
      <c r="E99" s="80"/>
      <c r="F99" s="52"/>
      <c r="G99" s="80"/>
      <c r="H99" s="52"/>
      <c r="J99" s="96" t="s">
        <v>47</v>
      </c>
      <c r="K99" s="55">
        <v>34631344.920000002</v>
      </c>
      <c r="M99" s="55">
        <v>0</v>
      </c>
      <c r="N99" s="55">
        <v>34631344.920000002</v>
      </c>
      <c r="O99" s="62"/>
    </row>
    <row r="100" spans="1:15" ht="22.5" customHeight="1">
      <c r="A100" s="57"/>
      <c r="B100" s="63"/>
      <c r="E100" s="80"/>
      <c r="F100" s="52"/>
      <c r="G100" s="80"/>
      <c r="H100" s="52"/>
      <c r="I100" s="52"/>
      <c r="J100" s="96" t="s">
        <v>48</v>
      </c>
      <c r="M100" s="55">
        <v>0</v>
      </c>
      <c r="N100" s="55">
        <v>0</v>
      </c>
      <c r="O100" s="62"/>
    </row>
    <row r="101" spans="1:15" ht="22.5" customHeight="1">
      <c r="A101" s="57"/>
      <c r="B101" s="63"/>
      <c r="E101" s="80"/>
      <c r="F101" s="52"/>
      <c r="G101" s="80"/>
      <c r="H101" s="52"/>
      <c r="I101" s="52"/>
      <c r="J101" s="69" t="s">
        <v>49</v>
      </c>
      <c r="K101" s="55">
        <v>630030668.44023836</v>
      </c>
      <c r="M101" s="55">
        <v>9904145.9180000015</v>
      </c>
      <c r="N101" s="55">
        <v>629934854.35823834</v>
      </c>
      <c r="O101" s="62"/>
    </row>
    <row r="102" spans="1:15" ht="22.5" customHeight="1">
      <c r="A102" s="57"/>
      <c r="B102" s="63"/>
      <c r="E102" s="80"/>
      <c r="F102" s="52"/>
      <c r="G102" s="80"/>
      <c r="H102" s="52"/>
      <c r="J102" s="69"/>
      <c r="K102" s="55">
        <v>1635615783.0902383</v>
      </c>
      <c r="M102" s="55">
        <v>9917804.6400000006</v>
      </c>
      <c r="N102" s="55">
        <v>1625665192.6102383</v>
      </c>
      <c r="O102" s="62"/>
    </row>
    <row r="103" spans="1:15" ht="22.5" customHeight="1">
      <c r="A103" s="57"/>
      <c r="B103" s="63"/>
      <c r="E103" s="80"/>
      <c r="F103" s="52"/>
      <c r="G103" s="80"/>
      <c r="H103" s="52"/>
      <c r="O103" s="62"/>
    </row>
    <row r="104" spans="1:15" ht="22.5" customHeight="1">
      <c r="A104" s="57"/>
      <c r="B104" s="63"/>
      <c r="F104" s="52"/>
      <c r="G104" s="80"/>
      <c r="H104" s="52"/>
      <c r="O104" s="62"/>
    </row>
    <row r="105" spans="1:15" ht="22.5" customHeight="1">
      <c r="E105" s="92">
        <f>E31-E91</f>
        <v>0</v>
      </c>
      <c r="F105" s="92"/>
      <c r="G105" s="97">
        <f>G31-G91</f>
        <v>0</v>
      </c>
      <c r="H105" s="92"/>
      <c r="I105" s="98"/>
      <c r="J105" s="52">
        <f>G91-G31</f>
        <v>0</v>
      </c>
      <c r="K105" s="55" t="e">
        <f>#REF!-#REF!</f>
        <v>#REF!</v>
      </c>
      <c r="O105" s="62"/>
    </row>
    <row r="106" spans="1:15" ht="21.75" customHeight="1">
      <c r="E106" s="99">
        <f>E91-E31</f>
        <v>0</v>
      </c>
      <c r="F106" s="99"/>
      <c r="G106" s="100">
        <f>G91-G31</f>
        <v>0</v>
      </c>
      <c r="H106" s="99"/>
      <c r="I106" s="98"/>
      <c r="J106" s="52"/>
      <c r="O106" s="62"/>
    </row>
    <row r="107" spans="1:15" ht="21" customHeight="1">
      <c r="I107" s="98"/>
      <c r="J107" s="52"/>
      <c r="O107" s="62"/>
    </row>
    <row r="108" spans="1:15" ht="22.5" customHeight="1">
      <c r="I108" s="98"/>
      <c r="J108" s="52"/>
      <c r="O108" s="62"/>
    </row>
    <row r="109" spans="1:15" ht="22.5" customHeight="1">
      <c r="I109" s="98"/>
      <c r="J109" s="52"/>
      <c r="O109" s="62"/>
    </row>
    <row r="110" spans="1:15" ht="22.5" customHeight="1">
      <c r="I110" s="98"/>
      <c r="J110" s="52"/>
      <c r="O110" s="62"/>
    </row>
    <row r="111" spans="1:15" ht="22.5" customHeight="1">
      <c r="I111" s="98"/>
      <c r="J111" s="52"/>
      <c r="O111" s="62"/>
    </row>
    <row r="112" spans="1:15" ht="22.5" customHeight="1">
      <c r="I112" s="98"/>
      <c r="J112" s="52"/>
      <c r="O112" s="62"/>
    </row>
    <row r="113" spans="9:15" ht="22.5" customHeight="1">
      <c r="I113" s="98"/>
      <c r="J113" s="52"/>
      <c r="O113" s="62"/>
    </row>
    <row r="114" spans="9:15" ht="22.5" customHeight="1">
      <c r="I114" s="98"/>
      <c r="J114" s="52"/>
      <c r="O114" s="62"/>
    </row>
    <row r="115" spans="9:15" ht="22.5" customHeight="1">
      <c r="I115" s="98"/>
      <c r="J115" s="52"/>
      <c r="O115" s="62"/>
    </row>
    <row r="116" spans="9:15" ht="22.5" customHeight="1">
      <c r="I116" s="98"/>
      <c r="J116" s="52"/>
      <c r="O116" s="62"/>
    </row>
    <row r="117" spans="9:15" ht="22.5" customHeight="1">
      <c r="I117" s="98"/>
      <c r="J117" s="52"/>
      <c r="O117" s="62"/>
    </row>
    <row r="118" spans="9:15" ht="22.5" customHeight="1">
      <c r="I118" s="98"/>
      <c r="J118" s="52"/>
      <c r="O118" s="62"/>
    </row>
    <row r="119" spans="9:15" ht="22.5" customHeight="1">
      <c r="O119" s="62"/>
    </row>
    <row r="120" spans="9:15" ht="22.5" customHeight="1">
      <c r="O120" s="62"/>
    </row>
    <row r="121" spans="9:15" ht="22.5" customHeight="1">
      <c r="O121" s="62"/>
    </row>
    <row r="122" spans="9:15" ht="22.5" customHeight="1">
      <c r="O122" s="62"/>
    </row>
  </sheetData>
  <mergeCells count="4">
    <mergeCell ref="E72:G72"/>
    <mergeCell ref="E8:H8"/>
    <mergeCell ref="E44:H44"/>
    <mergeCell ref="E76:H76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90" firstPageNumber="2" fitToHeight="0" orientation="portrait" useFirstPageNumber="1" r:id="rId1"/>
  <headerFooter>
    <oddFooter xml:space="preserve">&amp;C&amp;P&amp;R&amp;"Angsana New,Italic"
</oddFooter>
  </headerFooter>
  <rowBreaks count="2" manualBreakCount="2">
    <brk id="36" max="8" man="1"/>
    <brk id="6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65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26" t="s">
        <v>1</v>
      </c>
      <c r="E4" s="226"/>
      <c r="F4" s="226"/>
      <c r="G4" s="226"/>
      <c r="H4" s="226"/>
      <c r="I4" s="226"/>
      <c r="J4" s="226"/>
      <c r="K4" s="226"/>
      <c r="L4" s="226"/>
    </row>
    <row r="5" spans="1:16" customFormat="1" ht="21" customHeight="1">
      <c r="A5" s="10"/>
      <c r="B5" s="10"/>
      <c r="C5" s="6"/>
      <c r="M5" s="21"/>
      <c r="N5" s="9" t="s">
        <v>66</v>
      </c>
      <c r="O5" s="21"/>
      <c r="P5" s="9"/>
    </row>
    <row r="6" spans="1:16" ht="21" customHeight="1">
      <c r="D6" s="4" t="s">
        <v>39</v>
      </c>
      <c r="E6" s="5"/>
      <c r="F6" s="9" t="s">
        <v>105</v>
      </c>
      <c r="G6" s="5"/>
      <c r="H6" s="227" t="s">
        <v>44</v>
      </c>
      <c r="I6" s="227"/>
      <c r="J6" s="227"/>
      <c r="K6" s="5"/>
      <c r="L6" s="9" t="s">
        <v>67</v>
      </c>
      <c r="M6" s="5"/>
      <c r="N6" s="4" t="s">
        <v>68</v>
      </c>
      <c r="O6" s="4"/>
      <c r="P6" s="4"/>
    </row>
    <row r="7" spans="1:16" ht="21" customHeight="1">
      <c r="D7" s="4" t="s">
        <v>69</v>
      </c>
      <c r="E7" s="5"/>
      <c r="F7" s="9" t="s">
        <v>103</v>
      </c>
      <c r="G7" s="5"/>
      <c r="H7" s="9" t="s">
        <v>70</v>
      </c>
      <c r="I7" s="5"/>
      <c r="J7" s="5"/>
      <c r="K7" s="5"/>
      <c r="L7" s="9" t="s">
        <v>71</v>
      </c>
      <c r="M7" s="5"/>
      <c r="N7" s="4" t="s">
        <v>72</v>
      </c>
      <c r="O7" s="4"/>
      <c r="P7" s="4" t="s">
        <v>67</v>
      </c>
    </row>
    <row r="8" spans="1:16" ht="21" customHeight="1">
      <c r="B8" s="8"/>
      <c r="D8" s="4" t="s">
        <v>73</v>
      </c>
      <c r="E8" s="5"/>
      <c r="F8" s="9" t="s">
        <v>104</v>
      </c>
      <c r="G8" s="5"/>
      <c r="H8" s="9" t="s">
        <v>74</v>
      </c>
      <c r="I8" s="5"/>
      <c r="J8" s="4" t="s">
        <v>75</v>
      </c>
      <c r="K8" s="5"/>
      <c r="L8" s="4" t="s">
        <v>76</v>
      </c>
      <c r="M8" s="5"/>
      <c r="N8" s="4" t="s">
        <v>77</v>
      </c>
      <c r="O8" s="4"/>
      <c r="P8" s="4" t="s">
        <v>71</v>
      </c>
    </row>
    <row r="9" spans="1:16" ht="21" customHeight="1">
      <c r="A9" s="6"/>
      <c r="B9" s="6"/>
      <c r="C9" s="6"/>
      <c r="D9" s="228" t="s">
        <v>4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</row>
    <row r="10" spans="1:16" ht="21" customHeight="1">
      <c r="A10" s="6" t="s">
        <v>87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107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108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102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106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78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79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88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80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81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82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83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84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85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86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89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65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26" t="s">
        <v>1</v>
      </c>
      <c r="E4" s="226"/>
      <c r="F4" s="226"/>
      <c r="G4" s="226"/>
      <c r="H4" s="226"/>
      <c r="I4" s="226"/>
      <c r="J4" s="226"/>
      <c r="K4" s="226"/>
      <c r="L4" s="226"/>
    </row>
    <row r="5" spans="1:17" customFormat="1" ht="21" customHeight="1">
      <c r="A5" s="10"/>
      <c r="B5" s="10"/>
      <c r="C5" s="6"/>
      <c r="M5" s="21"/>
      <c r="N5" s="9" t="s">
        <v>66</v>
      </c>
      <c r="O5" s="21"/>
      <c r="P5" s="9"/>
    </row>
    <row r="6" spans="1:17" ht="21" customHeight="1">
      <c r="D6" s="4" t="s">
        <v>39</v>
      </c>
      <c r="E6" s="5"/>
      <c r="F6" s="9" t="s">
        <v>105</v>
      </c>
      <c r="G6" s="5"/>
      <c r="H6" s="227" t="s">
        <v>44</v>
      </c>
      <c r="I6" s="227"/>
      <c r="J6" s="227"/>
      <c r="K6" s="5"/>
      <c r="L6" s="9" t="s">
        <v>67</v>
      </c>
      <c r="M6" s="5"/>
      <c r="N6" s="4" t="s">
        <v>68</v>
      </c>
      <c r="O6" s="4"/>
      <c r="P6" s="4"/>
    </row>
    <row r="7" spans="1:17" ht="21" customHeight="1">
      <c r="D7" s="4" t="s">
        <v>69</v>
      </c>
      <c r="E7" s="5"/>
      <c r="F7" s="9" t="s">
        <v>103</v>
      </c>
      <c r="G7" s="5"/>
      <c r="H7" s="9" t="s">
        <v>70</v>
      </c>
      <c r="I7" s="5"/>
      <c r="J7" s="5"/>
      <c r="K7" s="5"/>
      <c r="L7" s="9" t="s">
        <v>71</v>
      </c>
      <c r="M7" s="5"/>
      <c r="N7" s="4" t="s">
        <v>72</v>
      </c>
      <c r="O7" s="4"/>
      <c r="P7" s="4" t="s">
        <v>67</v>
      </c>
    </row>
    <row r="8" spans="1:17" ht="21" customHeight="1">
      <c r="B8" s="8"/>
      <c r="D8" s="4" t="s">
        <v>73</v>
      </c>
      <c r="E8" s="5"/>
      <c r="F8" s="9" t="s">
        <v>104</v>
      </c>
      <c r="G8" s="5"/>
      <c r="H8" s="9" t="s">
        <v>74</v>
      </c>
      <c r="I8" s="5"/>
      <c r="J8" s="4" t="s">
        <v>75</v>
      </c>
      <c r="K8" s="5"/>
      <c r="L8" s="4" t="s">
        <v>76</v>
      </c>
      <c r="M8" s="5"/>
      <c r="N8" s="4" t="s">
        <v>77</v>
      </c>
      <c r="O8" s="4"/>
      <c r="P8" s="4" t="s">
        <v>71</v>
      </c>
    </row>
    <row r="9" spans="1:17" ht="21" customHeight="1">
      <c r="A9" s="6"/>
      <c r="B9" s="6"/>
      <c r="C9" s="6"/>
      <c r="D9" s="228" t="s">
        <v>4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</row>
    <row r="10" spans="1:17" ht="21" customHeight="1">
      <c r="A10" s="6" t="s">
        <v>109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113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108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102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110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78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79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88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80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81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82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83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114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85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86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111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D34"/>
  <sheetViews>
    <sheetView showGridLines="0" view="pageBreakPreview" zoomScale="85" zoomScaleNormal="85" zoomScaleSheetLayoutView="85" zoomScalePageLayoutView="40" workbookViewId="0">
      <selection activeCell="A22" sqref="A22"/>
    </sheetView>
  </sheetViews>
  <sheetFormatPr defaultColWidth="9.140625" defaultRowHeight="21.75"/>
  <cols>
    <col min="1" max="1" width="50.85546875" style="53" customWidth="1"/>
    <col min="2" max="2" width="10.85546875" style="53" customWidth="1"/>
    <col min="3" max="3" width="0.7109375" style="53" customWidth="1"/>
    <col min="4" max="4" width="14.85546875" style="53" hidden="1" customWidth="1"/>
    <col min="5" max="5" width="1.42578125" style="53" hidden="1" customWidth="1"/>
    <col min="6" max="6" width="14.85546875" style="53" hidden="1" customWidth="1"/>
    <col min="7" max="7" width="2.28515625" style="53" customWidth="1"/>
    <col min="8" max="8" width="19.28515625" style="53" customWidth="1"/>
    <col min="9" max="9" width="1.42578125" style="53" customWidth="1"/>
    <col min="10" max="10" width="19" style="53" customWidth="1"/>
    <col min="11" max="11" width="5.28515625" style="53" hidden="1" customWidth="1"/>
    <col min="12" max="12" width="9.140625" style="53" hidden="1" customWidth="1"/>
    <col min="13" max="13" width="25.85546875" style="53" hidden="1" customWidth="1"/>
    <col min="14" max="14" width="16" style="55" hidden="1" customWidth="1"/>
    <col min="15" max="16" width="9.140625" style="55" hidden="1" customWidth="1"/>
    <col min="17" max="17" width="16" style="55" hidden="1" customWidth="1"/>
    <col min="18" max="19" width="0" style="53" hidden="1" customWidth="1"/>
    <col min="20" max="20" width="9.140625" style="53"/>
    <col min="21" max="21" width="17" style="58" hidden="1" customWidth="1"/>
    <col min="22" max="22" width="14.5703125" style="53" hidden="1" customWidth="1"/>
    <col min="23" max="23" width="19.28515625" style="53" hidden="1" customWidth="1"/>
    <col min="24" max="24" width="19" style="53" hidden="1" customWidth="1"/>
    <col min="25" max="25" width="12.42578125" style="53" hidden="1" customWidth="1"/>
    <col min="26" max="26" width="11.140625" style="53" hidden="1" customWidth="1"/>
    <col min="27" max="27" width="0" style="53" hidden="1" customWidth="1"/>
    <col min="28" max="28" width="14.28515625" style="53" customWidth="1"/>
    <col min="29" max="29" width="9.140625" style="53"/>
    <col min="30" max="30" width="11.5703125" style="53" bestFit="1" customWidth="1"/>
    <col min="31" max="16384" width="9.140625" style="53"/>
  </cols>
  <sheetData>
    <row r="1" spans="1:28" ht="23.25">
      <c r="A1" s="50" t="s">
        <v>129</v>
      </c>
      <c r="B1" s="211"/>
      <c r="C1" s="211"/>
      <c r="D1" s="211"/>
      <c r="E1" s="211"/>
      <c r="F1" s="211"/>
      <c r="G1" s="211"/>
      <c r="H1" s="108"/>
      <c r="I1" s="109"/>
      <c r="W1" s="108"/>
    </row>
    <row r="2" spans="1:28" ht="23.25">
      <c r="A2" s="50" t="s">
        <v>250</v>
      </c>
      <c r="B2" s="110"/>
      <c r="C2" s="110"/>
      <c r="D2" s="110"/>
      <c r="E2" s="110"/>
      <c r="F2" s="110"/>
      <c r="G2" s="110"/>
      <c r="H2" s="111"/>
      <c r="I2" s="109"/>
      <c r="J2" s="58"/>
      <c r="W2" s="112"/>
    </row>
    <row r="3" spans="1:28" ht="23.25">
      <c r="A3" s="50" t="s">
        <v>287</v>
      </c>
      <c r="B3" s="110"/>
      <c r="C3" s="110"/>
      <c r="D3" s="110"/>
      <c r="E3" s="110"/>
      <c r="F3" s="110"/>
      <c r="G3" s="110"/>
      <c r="H3" s="113"/>
      <c r="I3" s="109"/>
      <c r="J3" s="52"/>
      <c r="W3" s="112"/>
    </row>
    <row r="4" spans="1:28" ht="23.25">
      <c r="A4" s="50" t="s">
        <v>265</v>
      </c>
      <c r="B4" s="110"/>
      <c r="C4" s="110"/>
      <c r="D4" s="110"/>
      <c r="E4" s="110"/>
      <c r="F4" s="110"/>
      <c r="G4" s="110"/>
      <c r="H4" s="113"/>
      <c r="I4" s="109"/>
      <c r="J4" s="52"/>
      <c r="W4" s="112"/>
    </row>
    <row r="5" spans="1:28">
      <c r="A5" s="78"/>
      <c r="B5" s="110"/>
      <c r="C5" s="110"/>
      <c r="D5" s="114"/>
      <c r="E5" s="115"/>
      <c r="F5" s="114"/>
      <c r="G5" s="110"/>
      <c r="H5" s="203" t="s">
        <v>288</v>
      </c>
      <c r="I5" s="216"/>
      <c r="J5" s="216"/>
      <c r="K5" s="110"/>
      <c r="W5" s="116"/>
      <c r="X5" s="116"/>
      <c r="Y5" s="52"/>
    </row>
    <row r="6" spans="1:28">
      <c r="A6" s="78"/>
      <c r="B6" s="211" t="s">
        <v>131</v>
      </c>
      <c r="C6" s="211"/>
      <c r="D6" s="115">
        <v>2561</v>
      </c>
      <c r="E6" s="115"/>
      <c r="F6" s="115">
        <v>2560</v>
      </c>
      <c r="G6" s="211"/>
      <c r="H6" s="140">
        <v>2021</v>
      </c>
      <c r="I6" s="117"/>
      <c r="J6" s="140">
        <v>2020</v>
      </c>
      <c r="K6" s="211"/>
      <c r="U6" s="115" t="s">
        <v>118</v>
      </c>
      <c r="V6" s="115" t="s">
        <v>119</v>
      </c>
      <c r="W6" s="115" t="s">
        <v>116</v>
      </c>
      <c r="X6" s="115" t="s">
        <v>117</v>
      </c>
    </row>
    <row r="7" spans="1:28">
      <c r="A7" s="81" t="s">
        <v>170</v>
      </c>
      <c r="B7" s="211"/>
      <c r="C7" s="211"/>
      <c r="D7" s="211"/>
      <c r="E7" s="211"/>
      <c r="F7" s="211"/>
      <c r="G7" s="211"/>
      <c r="H7" s="229" t="s">
        <v>169</v>
      </c>
      <c r="I7" s="229"/>
      <c r="J7" s="229"/>
      <c r="K7" s="229"/>
    </row>
    <row r="8" spans="1:28">
      <c r="A8" s="63" t="s">
        <v>171</v>
      </c>
      <c r="B8" s="211" t="s">
        <v>274</v>
      </c>
      <c r="C8" s="211"/>
      <c r="D8" s="93">
        <v>327949429.59999996</v>
      </c>
      <c r="E8" s="211"/>
      <c r="F8" s="93">
        <v>257687891.68000004</v>
      </c>
      <c r="G8" s="211"/>
      <c r="H8" s="93">
        <v>366306858</v>
      </c>
      <c r="I8" s="118"/>
      <c r="J8" s="93">
        <v>418706424</v>
      </c>
      <c r="U8" s="58">
        <f>H8-W8</f>
        <v>-314104686</v>
      </c>
      <c r="V8" s="52">
        <f>J8-X8</f>
        <v>-90614899</v>
      </c>
      <c r="W8" s="119">
        <v>680411544</v>
      </c>
      <c r="X8" s="119">
        <v>509321323</v>
      </c>
      <c r="Y8" s="58">
        <v>1116442</v>
      </c>
      <c r="Z8" s="58">
        <v>801881</v>
      </c>
    </row>
    <row r="9" spans="1:28">
      <c r="A9" s="63" t="s">
        <v>172</v>
      </c>
      <c r="B9" s="211" t="s">
        <v>274</v>
      </c>
      <c r="C9" s="211"/>
      <c r="D9" s="93">
        <v>95445753.560000002</v>
      </c>
      <c r="E9" s="211"/>
      <c r="F9" s="93">
        <v>62915110.219999999</v>
      </c>
      <c r="G9" s="211"/>
      <c r="H9" s="93">
        <v>0</v>
      </c>
      <c r="I9" s="118"/>
      <c r="J9" s="93">
        <v>22844560</v>
      </c>
      <c r="U9" s="58">
        <f t="shared" ref="U9:U10" si="0">H9-W9</f>
        <v>-128600389</v>
      </c>
      <c r="V9" s="52">
        <f t="shared" ref="V9:V22" si="1">J9-X9</f>
        <v>-201338232</v>
      </c>
      <c r="W9" s="119">
        <v>128600389</v>
      </c>
      <c r="X9" s="119">
        <v>224182792</v>
      </c>
      <c r="Y9" s="58">
        <v>146731</v>
      </c>
      <c r="Z9" s="58">
        <v>310949</v>
      </c>
      <c r="AB9" s="52"/>
    </row>
    <row r="10" spans="1:28">
      <c r="A10" s="53" t="s">
        <v>173</v>
      </c>
      <c r="B10" s="211">
        <v>17</v>
      </c>
      <c r="C10" s="211"/>
      <c r="D10" s="93">
        <v>8832012.620000001</v>
      </c>
      <c r="E10" s="211"/>
      <c r="F10" s="93">
        <v>6001056.9200000009</v>
      </c>
      <c r="G10" s="211"/>
      <c r="H10" s="120">
        <v>5742283</v>
      </c>
      <c r="I10" s="121"/>
      <c r="J10" s="93">
        <v>2251303</v>
      </c>
      <c r="U10" s="58">
        <f t="shared" si="0"/>
        <v>-5632966</v>
      </c>
      <c r="V10" s="52">
        <f t="shared" si="1"/>
        <v>-7921071</v>
      </c>
      <c r="W10" s="119">
        <v>11375249</v>
      </c>
      <c r="X10" s="119">
        <v>10172374</v>
      </c>
      <c r="Y10" s="58">
        <v>13976</v>
      </c>
      <c r="Z10" s="58">
        <v>20411</v>
      </c>
    </row>
    <row r="11" spans="1:28">
      <c r="A11" s="85" t="s">
        <v>174</v>
      </c>
      <c r="B11" s="122"/>
      <c r="C11" s="211"/>
      <c r="D11" s="68">
        <f>SUM(D8:D10)</f>
        <v>432227195.77999997</v>
      </c>
      <c r="E11" s="211"/>
      <c r="F11" s="68">
        <f>SUM(F8:F10)</f>
        <v>326604058.82000005</v>
      </c>
      <c r="G11" s="71"/>
      <c r="H11" s="68">
        <f>SUM(H8:H10)</f>
        <v>372049141</v>
      </c>
      <c r="I11" s="118"/>
      <c r="J11" s="68">
        <f>SUM(J8:J10)</f>
        <v>443802287</v>
      </c>
      <c r="U11" s="123">
        <f t="shared" ref="U11:Z11" si="2">SUM(U8:U10)</f>
        <v>-448338041</v>
      </c>
      <c r="V11" s="123">
        <f t="shared" si="2"/>
        <v>-299874202</v>
      </c>
      <c r="W11" s="123">
        <f t="shared" si="2"/>
        <v>820387182</v>
      </c>
      <c r="X11" s="123">
        <f t="shared" si="2"/>
        <v>743676489</v>
      </c>
      <c r="Y11" s="68">
        <f t="shared" si="2"/>
        <v>1277149</v>
      </c>
      <c r="Z11" s="68">
        <f t="shared" si="2"/>
        <v>1133241</v>
      </c>
    </row>
    <row r="12" spans="1:28">
      <c r="A12" s="85"/>
      <c r="B12" s="211"/>
      <c r="C12" s="211"/>
      <c r="D12" s="211"/>
      <c r="E12" s="211"/>
      <c r="F12" s="211"/>
      <c r="G12" s="211"/>
      <c r="H12" s="124"/>
      <c r="I12" s="118"/>
      <c r="J12" s="124"/>
      <c r="V12" s="52"/>
      <c r="W12" s="124"/>
      <c r="X12" s="124"/>
    </row>
    <row r="13" spans="1:28">
      <c r="A13" s="81" t="s">
        <v>175</v>
      </c>
      <c r="B13" s="211"/>
      <c r="C13" s="211"/>
      <c r="D13" s="211"/>
      <c r="E13" s="211"/>
      <c r="F13" s="211"/>
      <c r="G13" s="211"/>
      <c r="H13" s="124"/>
      <c r="I13" s="118"/>
      <c r="J13" s="124"/>
      <c r="V13" s="52"/>
      <c r="W13" s="124"/>
      <c r="X13" s="124"/>
    </row>
    <row r="14" spans="1:28">
      <c r="A14" s="63" t="s">
        <v>176</v>
      </c>
      <c r="B14" s="211">
        <v>18</v>
      </c>
      <c r="C14" s="211"/>
      <c r="D14" s="120">
        <v>270423069.07999998</v>
      </c>
      <c r="E14" s="211"/>
      <c r="F14" s="120">
        <v>201487621.05000004</v>
      </c>
      <c r="G14" s="211"/>
      <c r="H14" s="120">
        <v>308394869</v>
      </c>
      <c r="I14" s="118"/>
      <c r="J14" s="120">
        <v>305839351</v>
      </c>
      <c r="U14" s="58">
        <f t="shared" ref="U14:U17" si="3">H14-W14</f>
        <v>-245709081</v>
      </c>
      <c r="V14" s="52">
        <f t="shared" si="1"/>
        <v>-97905034</v>
      </c>
      <c r="W14" s="125">
        <v>554103950</v>
      </c>
      <c r="X14" s="125">
        <v>403744385</v>
      </c>
      <c r="Y14" s="62">
        <v>895416</v>
      </c>
      <c r="Z14" s="62">
        <v>631070</v>
      </c>
    </row>
    <row r="15" spans="1:28">
      <c r="A15" s="63" t="s">
        <v>177</v>
      </c>
      <c r="B15" s="211">
        <v>18</v>
      </c>
      <c r="C15" s="211"/>
      <c r="D15" s="120">
        <v>94755298.420000002</v>
      </c>
      <c r="E15" s="211"/>
      <c r="F15" s="120">
        <v>57639053.870000005</v>
      </c>
      <c r="G15" s="211"/>
      <c r="H15" s="120">
        <v>0</v>
      </c>
      <c r="I15" s="118"/>
      <c r="J15" s="120">
        <v>20851214</v>
      </c>
      <c r="U15" s="58">
        <f t="shared" si="3"/>
        <v>-124585077</v>
      </c>
      <c r="V15" s="52">
        <f t="shared" si="1"/>
        <v>-188030849</v>
      </c>
      <c r="W15" s="125">
        <v>124585077</v>
      </c>
      <c r="X15" s="125">
        <v>208882063</v>
      </c>
      <c r="Y15" s="62">
        <v>147288</v>
      </c>
      <c r="Z15" s="62">
        <v>297681</v>
      </c>
    </row>
    <row r="16" spans="1:28">
      <c r="A16" s="63" t="s">
        <v>178</v>
      </c>
      <c r="B16" s="211"/>
      <c r="C16" s="211"/>
      <c r="D16" s="120">
        <v>5418598.6899999995</v>
      </c>
      <c r="E16" s="211"/>
      <c r="F16" s="120">
        <v>4916921.7799999993</v>
      </c>
      <c r="G16" s="211"/>
      <c r="H16" s="120">
        <v>4677418</v>
      </c>
      <c r="I16" s="118"/>
      <c r="J16" s="120">
        <v>4827681</v>
      </c>
      <c r="U16" s="58">
        <f t="shared" si="3"/>
        <v>-4293714</v>
      </c>
      <c r="V16" s="52">
        <f t="shared" si="1"/>
        <v>-3201013</v>
      </c>
      <c r="W16" s="125">
        <v>8971132</v>
      </c>
      <c r="X16" s="125">
        <v>8028694</v>
      </c>
      <c r="Y16" s="62">
        <v>14794</v>
      </c>
      <c r="Z16" s="62">
        <v>11794</v>
      </c>
    </row>
    <row r="17" spans="1:30">
      <c r="A17" s="63" t="s">
        <v>179</v>
      </c>
      <c r="B17" s="211"/>
      <c r="C17" s="211"/>
      <c r="D17" s="120">
        <v>38891453.339999996</v>
      </c>
      <c r="E17" s="211"/>
      <c r="F17" s="120">
        <v>46009663.999999993</v>
      </c>
      <c r="G17" s="211"/>
      <c r="H17" s="120">
        <v>28151422</v>
      </c>
      <c r="I17" s="118"/>
      <c r="J17" s="120">
        <v>30267587</v>
      </c>
      <c r="U17" s="58">
        <f t="shared" si="3"/>
        <v>-44281362</v>
      </c>
      <c r="V17" s="52" t="e">
        <f>J17-X17-#REF!</f>
        <v>#REF!</v>
      </c>
      <c r="W17" s="125">
        <v>72432784</v>
      </c>
      <c r="X17" s="125">
        <v>88402174</v>
      </c>
      <c r="Y17" s="62">
        <v>110179</v>
      </c>
      <c r="Z17" s="62">
        <v>129199</v>
      </c>
    </row>
    <row r="18" spans="1:30">
      <c r="A18" s="63" t="s">
        <v>180</v>
      </c>
      <c r="B18" s="211">
        <v>20</v>
      </c>
      <c r="C18" s="211"/>
      <c r="D18" s="126">
        <v>9115322.6800000016</v>
      </c>
      <c r="E18" s="211"/>
      <c r="F18" s="126">
        <v>10058462.630000001</v>
      </c>
      <c r="G18" s="211"/>
      <c r="H18" s="126">
        <v>6206435</v>
      </c>
      <c r="I18" s="118"/>
      <c r="J18" s="126">
        <v>6481187</v>
      </c>
      <c r="U18" s="127">
        <f>H18-W18</f>
        <v>-12911533</v>
      </c>
      <c r="V18" s="128">
        <f>J18-X18</f>
        <v>-13245854</v>
      </c>
      <c r="W18" s="129">
        <v>19117968</v>
      </c>
      <c r="X18" s="129">
        <v>19727041</v>
      </c>
      <c r="Y18" s="52">
        <v>29638</v>
      </c>
      <c r="Z18" s="52">
        <v>30227</v>
      </c>
    </row>
    <row r="19" spans="1:30">
      <c r="A19" s="85" t="s">
        <v>181</v>
      </c>
      <c r="B19" s="211"/>
      <c r="C19" s="211"/>
      <c r="D19" s="68">
        <f>SUM(D14:D17)</f>
        <v>409488419.52999997</v>
      </c>
      <c r="E19" s="211"/>
      <c r="F19" s="68">
        <f>SUM(F14:F17)</f>
        <v>310053260.70000005</v>
      </c>
      <c r="G19" s="211"/>
      <c r="H19" s="68">
        <f>SUM(H14:H18)</f>
        <v>347430144</v>
      </c>
      <c r="I19" s="118"/>
      <c r="J19" s="68">
        <f>SUM(J14:J18)</f>
        <v>368267020</v>
      </c>
      <c r="U19" s="123">
        <f t="shared" ref="U19:Z19" si="4">SUM(U14:U17)</f>
        <v>-418869234</v>
      </c>
      <c r="V19" s="123" t="e">
        <f t="shared" si="4"/>
        <v>#REF!</v>
      </c>
      <c r="W19" s="123">
        <f t="shared" si="4"/>
        <v>760092943</v>
      </c>
      <c r="X19" s="123">
        <f t="shared" si="4"/>
        <v>709057316</v>
      </c>
      <c r="Y19" s="68">
        <f t="shared" si="4"/>
        <v>1167677</v>
      </c>
      <c r="Z19" s="68">
        <f t="shared" si="4"/>
        <v>1069744</v>
      </c>
    </row>
    <row r="20" spans="1:30">
      <c r="A20" s="63"/>
      <c r="B20" s="211"/>
      <c r="C20" s="211"/>
      <c r="D20" s="211"/>
      <c r="E20" s="211"/>
      <c r="F20" s="211"/>
      <c r="G20" s="211"/>
      <c r="H20" s="66"/>
      <c r="I20" s="118"/>
      <c r="J20" s="118"/>
      <c r="V20" s="52"/>
      <c r="W20" s="118"/>
      <c r="X20" s="118"/>
    </row>
    <row r="21" spans="1:30">
      <c r="A21" s="85" t="s">
        <v>182</v>
      </c>
      <c r="B21" s="211"/>
      <c r="C21" s="211"/>
      <c r="D21" s="71" t="e">
        <f>#REF!-D18</f>
        <v>#REF!</v>
      </c>
      <c r="E21" s="211"/>
      <c r="F21" s="71" t="e">
        <f>#REF!-F18</f>
        <v>#REF!</v>
      </c>
      <c r="G21" s="211"/>
      <c r="H21" s="71">
        <f>H11-H19</f>
        <v>24618997</v>
      </c>
      <c r="I21" s="118"/>
      <c r="J21" s="71">
        <f>J11-J19</f>
        <v>75535267</v>
      </c>
      <c r="U21" s="124" t="e">
        <f>#REF!-U18</f>
        <v>#REF!</v>
      </c>
      <c r="V21" s="124" t="e">
        <f>#REF!-V18</f>
        <v>#REF!</v>
      </c>
      <c r="W21" s="124" t="e">
        <f>#REF!-W18</f>
        <v>#REF!</v>
      </c>
      <c r="X21" s="124" t="e">
        <f>#REF!-X18</f>
        <v>#REF!</v>
      </c>
      <c r="Y21" s="84" t="e">
        <f>#REF!-Y18</f>
        <v>#REF!</v>
      </c>
      <c r="Z21" s="84" t="e">
        <f>#REF!-Z18</f>
        <v>#REF!</v>
      </c>
    </row>
    <row r="22" spans="1:30">
      <c r="A22" s="63" t="s">
        <v>183</v>
      </c>
      <c r="B22" s="211">
        <v>21</v>
      </c>
      <c r="C22" s="211"/>
      <c r="D22" s="126">
        <v>348517.42</v>
      </c>
      <c r="E22" s="211"/>
      <c r="F22" s="126">
        <v>-280095.93</v>
      </c>
      <c r="G22" s="211"/>
      <c r="H22" s="209">
        <v>-3755318</v>
      </c>
      <c r="I22" s="118"/>
      <c r="J22" s="130">
        <v>-14079351</v>
      </c>
      <c r="U22" s="58">
        <f t="shared" ref="U22" si="5">H22-W22</f>
        <v>1961109</v>
      </c>
      <c r="V22" s="52">
        <f t="shared" si="1"/>
        <v>-12117490</v>
      </c>
      <c r="W22" s="131">
        <v>-5716427</v>
      </c>
      <c r="X22" s="131">
        <v>-1961861</v>
      </c>
      <c r="Y22" s="130">
        <v>-13525</v>
      </c>
      <c r="Z22" s="130">
        <v>-6625</v>
      </c>
    </row>
    <row r="23" spans="1:30">
      <c r="A23" s="85" t="s">
        <v>184</v>
      </c>
      <c r="B23" s="211"/>
      <c r="C23" s="211"/>
      <c r="D23" s="84" t="e">
        <f>D21+D22</f>
        <v>#REF!</v>
      </c>
      <c r="E23" s="211"/>
      <c r="F23" s="84" t="e">
        <f>F21+F22</f>
        <v>#REF!</v>
      </c>
      <c r="G23" s="211"/>
      <c r="H23" s="84">
        <f>SUM(H21:H22)</f>
        <v>20863679</v>
      </c>
      <c r="I23" s="124"/>
      <c r="J23" s="84">
        <f>SUM(J21:J22)</f>
        <v>61455916</v>
      </c>
      <c r="U23" s="132" t="e">
        <f t="shared" ref="U23:V23" si="6">SUM(U21:U22)</f>
        <v>#REF!</v>
      </c>
      <c r="V23" s="132" t="e">
        <f t="shared" si="6"/>
        <v>#REF!</v>
      </c>
      <c r="W23" s="132" t="e">
        <f>SUM(W21:W22)</f>
        <v>#REF!</v>
      </c>
      <c r="X23" s="132" t="e">
        <f>SUM(X21:X22)</f>
        <v>#REF!</v>
      </c>
      <c r="Y23" s="84" t="e">
        <f t="shared" ref="Y23:Z23" si="7">SUM(Y21:Y22)</f>
        <v>#REF!</v>
      </c>
      <c r="Z23" s="84" t="e">
        <f t="shared" si="7"/>
        <v>#REF!</v>
      </c>
    </row>
    <row r="24" spans="1:30">
      <c r="A24" s="85" t="s">
        <v>185</v>
      </c>
      <c r="D24" s="133">
        <v>0</v>
      </c>
      <c r="F24" s="133">
        <v>0</v>
      </c>
      <c r="H24" s="134"/>
      <c r="I24" s="54"/>
      <c r="J24" s="121"/>
      <c r="U24" s="135">
        <v>0</v>
      </c>
      <c r="V24" s="135">
        <v>0</v>
      </c>
      <c r="W24" s="135">
        <v>0</v>
      </c>
      <c r="X24" s="135">
        <v>0</v>
      </c>
      <c r="Y24" s="52"/>
      <c r="Z24" s="52"/>
    </row>
    <row r="25" spans="1:30" hidden="1">
      <c r="A25" s="63" t="s">
        <v>186</v>
      </c>
      <c r="D25" s="134"/>
      <c r="F25" s="134"/>
      <c r="H25" s="134"/>
      <c r="I25" s="54"/>
      <c r="J25" s="121"/>
      <c r="U25" s="121"/>
      <c r="V25" s="121"/>
      <c r="W25" s="121"/>
      <c r="X25" s="121"/>
      <c r="Y25" s="52"/>
      <c r="Z25" s="52"/>
    </row>
    <row r="26" spans="1:30" hidden="1">
      <c r="A26" s="63" t="s">
        <v>187</v>
      </c>
      <c r="D26" s="134"/>
      <c r="F26" s="134"/>
      <c r="H26" s="134"/>
      <c r="I26" s="54"/>
      <c r="J26" s="121"/>
      <c r="U26" s="121"/>
      <c r="V26" s="121"/>
      <c r="W26" s="121"/>
      <c r="X26" s="121"/>
      <c r="Y26" s="52"/>
      <c r="Z26" s="52"/>
    </row>
    <row r="27" spans="1:30" hidden="1">
      <c r="A27" s="63" t="s">
        <v>188</v>
      </c>
      <c r="B27" s="211"/>
      <c r="D27" s="134"/>
      <c r="F27" s="134"/>
      <c r="H27" s="134">
        <v>0</v>
      </c>
      <c r="I27" s="54"/>
      <c r="J27" s="121">
        <v>0</v>
      </c>
      <c r="U27" s="121"/>
      <c r="V27" s="121"/>
      <c r="W27" s="121"/>
      <c r="X27" s="121"/>
      <c r="Y27" s="52"/>
      <c r="Z27" s="52"/>
    </row>
    <row r="28" spans="1:30" hidden="1">
      <c r="A28" s="63" t="s">
        <v>189</v>
      </c>
      <c r="B28" s="211"/>
      <c r="D28" s="134"/>
      <c r="F28" s="134"/>
      <c r="H28" s="133">
        <v>0</v>
      </c>
      <c r="I28" s="54"/>
      <c r="J28" s="135">
        <v>0</v>
      </c>
      <c r="U28" s="121"/>
      <c r="V28" s="121"/>
      <c r="W28" s="121"/>
      <c r="X28" s="121"/>
      <c r="Y28" s="52"/>
      <c r="Z28" s="52"/>
    </row>
    <row r="29" spans="1:30">
      <c r="A29" s="85" t="s">
        <v>190</v>
      </c>
      <c r="D29" s="134"/>
      <c r="F29" s="134"/>
      <c r="H29" s="136">
        <f>SUM(H25:H28)</f>
        <v>0</v>
      </c>
      <c r="I29" s="54"/>
      <c r="J29" s="136">
        <f>SUM(J25:J28)</f>
        <v>0</v>
      </c>
      <c r="U29" s="121"/>
      <c r="V29" s="121"/>
      <c r="W29" s="121"/>
      <c r="X29" s="121"/>
      <c r="Y29" s="52"/>
      <c r="Z29" s="52"/>
    </row>
    <row r="30" spans="1:30" ht="22.5" thickBot="1">
      <c r="A30" s="85" t="s">
        <v>191</v>
      </c>
      <c r="D30" s="70" t="e">
        <f>D23+D24</f>
        <v>#REF!</v>
      </c>
      <c r="F30" s="70" t="e">
        <f>F23+F24</f>
        <v>#REF!</v>
      </c>
      <c r="H30" s="70">
        <f>SUM(H23,H29)</f>
        <v>20863679</v>
      </c>
      <c r="I30" s="54"/>
      <c r="J30" s="70">
        <f>SUM(J23,J29)</f>
        <v>61455916</v>
      </c>
      <c r="U30" s="137" t="e">
        <f t="shared" ref="U30:V30" si="8">U23+U24</f>
        <v>#REF!</v>
      </c>
      <c r="V30" s="137" t="e">
        <f t="shared" si="8"/>
        <v>#REF!</v>
      </c>
      <c r="W30" s="137" t="e">
        <f>W23+W24</f>
        <v>#REF!</v>
      </c>
      <c r="X30" s="137" t="e">
        <f>X23+X24</f>
        <v>#REF!</v>
      </c>
      <c r="Y30" s="70" t="e">
        <f t="shared" ref="Y30:Z30" si="9">Y23+Y24</f>
        <v>#REF!</v>
      </c>
      <c r="Z30" s="70" t="e">
        <f t="shared" si="9"/>
        <v>#REF!</v>
      </c>
      <c r="AD30" s="55"/>
    </row>
    <row r="31" spans="1:30" ht="22.5" thickTop="1">
      <c r="H31" s="54"/>
      <c r="I31" s="54"/>
      <c r="J31" s="54"/>
      <c r="W31" s="54"/>
      <c r="X31" s="54"/>
    </row>
    <row r="32" spans="1:30" ht="22.5" thickBot="1">
      <c r="A32" s="85" t="s">
        <v>192</v>
      </c>
      <c r="B32" s="211">
        <v>22</v>
      </c>
      <c r="D32" s="138" t="e">
        <f>D30/52150040</f>
        <v>#REF!</v>
      </c>
      <c r="F32" s="138" t="e">
        <f>F30/52150000</f>
        <v>#REF!</v>
      </c>
      <c r="H32" s="138">
        <f>H23/521500000</f>
        <v>4.0007054650047939E-2</v>
      </c>
      <c r="J32" s="138">
        <f>(J23/521500000)</f>
        <v>0.11784451773729626</v>
      </c>
      <c r="U32" s="138" t="e">
        <f t="shared" ref="U32:V32" si="10">U30/52150000</f>
        <v>#REF!</v>
      </c>
      <c r="V32" s="138" t="e">
        <f t="shared" si="10"/>
        <v>#REF!</v>
      </c>
      <c r="W32" s="138" t="e">
        <f>W30/52150000</f>
        <v>#REF!</v>
      </c>
      <c r="X32" s="138" t="e">
        <f>(X30/52150000)</f>
        <v>#REF!</v>
      </c>
      <c r="Y32" s="138" t="e">
        <f>Y30/52150</f>
        <v>#REF!</v>
      </c>
      <c r="Z32" s="138" t="e">
        <f>Z30/52150</f>
        <v>#REF!</v>
      </c>
    </row>
    <row r="33" spans="1:10" ht="22.5" thickTop="1"/>
    <row r="34" spans="1:10">
      <c r="A34" s="63" t="s">
        <v>279</v>
      </c>
      <c r="H34" s="58"/>
      <c r="J34" s="58"/>
    </row>
  </sheetData>
  <mergeCells count="1">
    <mergeCell ref="H7:K7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90" firstPageNumber="5" orientation="portrait" useFirstPageNumber="1" r:id="rId1"/>
  <headerFoot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AD34"/>
  <sheetViews>
    <sheetView showGridLines="0" tabSelected="1" view="pageBreakPreview" zoomScale="85" zoomScaleNormal="85" zoomScaleSheetLayoutView="85" zoomScalePageLayoutView="40" workbookViewId="0">
      <selection activeCell="B19" sqref="B19"/>
    </sheetView>
  </sheetViews>
  <sheetFormatPr defaultColWidth="9.140625" defaultRowHeight="21.75"/>
  <cols>
    <col min="1" max="1" width="50.42578125" style="53" customWidth="1"/>
    <col min="2" max="2" width="10.85546875" style="53" customWidth="1"/>
    <col min="3" max="3" width="2.28515625" style="53" customWidth="1"/>
    <col min="4" max="4" width="14.85546875" style="53" hidden="1" customWidth="1"/>
    <col min="5" max="5" width="1.42578125" style="53" hidden="1" customWidth="1"/>
    <col min="6" max="6" width="14.85546875" style="53" hidden="1" customWidth="1"/>
    <col min="7" max="7" width="1.42578125" style="53" hidden="1" customWidth="1"/>
    <col min="8" max="8" width="19.28515625" style="53" customWidth="1"/>
    <col min="9" max="9" width="1.42578125" style="53" customWidth="1"/>
    <col min="10" max="10" width="19" style="53" customWidth="1"/>
    <col min="11" max="11" width="5.28515625" style="53" hidden="1" customWidth="1"/>
    <col min="12" max="12" width="9.140625" style="53" hidden="1" customWidth="1"/>
    <col min="13" max="13" width="25.85546875" style="53" hidden="1" customWidth="1"/>
    <col min="14" max="14" width="16" style="55" hidden="1" customWidth="1"/>
    <col min="15" max="16" width="9.140625" style="55" hidden="1" customWidth="1"/>
    <col min="17" max="17" width="16" style="55" hidden="1" customWidth="1"/>
    <col min="18" max="19" width="0" style="53" hidden="1" customWidth="1"/>
    <col min="20" max="20" width="9.140625" style="53"/>
    <col min="21" max="21" width="17" style="58" hidden="1" customWidth="1"/>
    <col min="22" max="22" width="14.5703125" style="53" hidden="1" customWidth="1"/>
    <col min="23" max="23" width="19.28515625" style="53" hidden="1" customWidth="1"/>
    <col min="24" max="24" width="19" style="53" hidden="1" customWidth="1"/>
    <col min="25" max="25" width="12.42578125" style="53" hidden="1" customWidth="1"/>
    <col min="26" max="26" width="11.140625" style="53" hidden="1" customWidth="1"/>
    <col min="27" max="27" width="0" style="53" hidden="1" customWidth="1"/>
    <col min="28" max="28" width="14.28515625" style="53" customWidth="1"/>
    <col min="29" max="29" width="9.140625" style="53"/>
    <col min="30" max="30" width="11.5703125" style="53" bestFit="1" customWidth="1"/>
    <col min="31" max="16384" width="9.140625" style="53"/>
  </cols>
  <sheetData>
    <row r="1" spans="1:28" ht="23.25">
      <c r="A1" s="50" t="s">
        <v>129</v>
      </c>
      <c r="B1" s="211"/>
      <c r="C1" s="211"/>
      <c r="D1" s="211"/>
      <c r="E1" s="211"/>
      <c r="F1" s="211"/>
      <c r="G1" s="211"/>
      <c r="H1" s="108"/>
      <c r="I1" s="109"/>
      <c r="W1" s="108"/>
    </row>
    <row r="2" spans="1:28" ht="23.25">
      <c r="A2" s="50" t="s">
        <v>250</v>
      </c>
      <c r="B2" s="110"/>
      <c r="C2" s="110"/>
      <c r="D2" s="110"/>
      <c r="E2" s="110"/>
      <c r="F2" s="110"/>
      <c r="G2" s="110"/>
      <c r="H2" s="111"/>
      <c r="I2" s="109"/>
      <c r="J2" s="58"/>
      <c r="W2" s="112"/>
    </row>
    <row r="3" spans="1:28" ht="23.25">
      <c r="A3" s="50" t="s">
        <v>283</v>
      </c>
      <c r="B3" s="110"/>
      <c r="C3" s="110"/>
      <c r="D3" s="110"/>
      <c r="E3" s="110"/>
      <c r="F3" s="110"/>
      <c r="G3" s="110"/>
      <c r="H3" s="113"/>
      <c r="I3" s="109"/>
      <c r="J3" s="52"/>
      <c r="W3" s="112"/>
    </row>
    <row r="4" spans="1:28" ht="23.25">
      <c r="A4" s="50" t="s">
        <v>265</v>
      </c>
      <c r="B4" s="110"/>
      <c r="C4" s="110"/>
      <c r="D4" s="110"/>
      <c r="E4" s="110"/>
      <c r="F4" s="110"/>
      <c r="G4" s="110"/>
      <c r="H4" s="113"/>
      <c r="I4" s="109"/>
      <c r="J4" s="52"/>
      <c r="W4" s="112"/>
    </row>
    <row r="5" spans="1:28">
      <c r="A5" s="78"/>
      <c r="B5" s="110"/>
      <c r="C5" s="110"/>
      <c r="D5" s="114"/>
      <c r="E5" s="115"/>
      <c r="F5" s="114"/>
      <c r="G5" s="110"/>
      <c r="H5" s="203" t="s">
        <v>284</v>
      </c>
      <c r="I5" s="216"/>
      <c r="J5" s="216"/>
      <c r="K5" s="110"/>
      <c r="W5" s="116"/>
      <c r="X5" s="116"/>
      <c r="Y5" s="52"/>
    </row>
    <row r="6" spans="1:28">
      <c r="A6" s="78"/>
      <c r="B6" s="211" t="s">
        <v>131</v>
      </c>
      <c r="C6" s="211"/>
      <c r="D6" s="115">
        <v>2561</v>
      </c>
      <c r="E6" s="115"/>
      <c r="F6" s="115">
        <v>2560</v>
      </c>
      <c r="G6" s="211"/>
      <c r="H6" s="140">
        <v>2021</v>
      </c>
      <c r="I6" s="117"/>
      <c r="J6" s="140">
        <v>2020</v>
      </c>
      <c r="K6" s="211"/>
      <c r="U6" s="115" t="s">
        <v>118</v>
      </c>
      <c r="V6" s="115" t="s">
        <v>119</v>
      </c>
      <c r="W6" s="115" t="s">
        <v>116</v>
      </c>
      <c r="X6" s="115" t="s">
        <v>117</v>
      </c>
    </row>
    <row r="7" spans="1:28">
      <c r="A7" s="81" t="s">
        <v>170</v>
      </c>
      <c r="B7" s="211"/>
      <c r="C7" s="211"/>
      <c r="D7" s="211"/>
      <c r="E7" s="211"/>
      <c r="F7" s="211"/>
      <c r="G7" s="211"/>
      <c r="H7" s="229" t="s">
        <v>169</v>
      </c>
      <c r="I7" s="229"/>
      <c r="J7" s="229"/>
      <c r="K7" s="229"/>
    </row>
    <row r="8" spans="1:28">
      <c r="A8" s="63" t="s">
        <v>171</v>
      </c>
      <c r="B8" s="211" t="s">
        <v>274</v>
      </c>
      <c r="C8" s="211"/>
      <c r="D8" s="93">
        <v>327949429.59999996</v>
      </c>
      <c r="E8" s="211"/>
      <c r="F8" s="93">
        <v>257687891.68000004</v>
      </c>
      <c r="G8" s="211"/>
      <c r="H8" s="93">
        <v>760089975</v>
      </c>
      <c r="I8" s="118"/>
      <c r="J8" s="93">
        <v>793839676</v>
      </c>
      <c r="U8" s="58">
        <f>H8-W8</f>
        <v>79678431</v>
      </c>
      <c r="V8" s="52">
        <f>J8-X8</f>
        <v>284518353</v>
      </c>
      <c r="W8" s="119">
        <v>680411544</v>
      </c>
      <c r="X8" s="119">
        <v>509321323</v>
      </c>
      <c r="Y8" s="58">
        <v>1116442</v>
      </c>
      <c r="Z8" s="58">
        <v>801881</v>
      </c>
    </row>
    <row r="9" spans="1:28">
      <c r="A9" s="63" t="s">
        <v>172</v>
      </c>
      <c r="B9" s="211" t="s">
        <v>274</v>
      </c>
      <c r="C9" s="211"/>
      <c r="D9" s="93">
        <v>95445753.560000002</v>
      </c>
      <c r="E9" s="211"/>
      <c r="F9" s="93">
        <v>62915110.219999999</v>
      </c>
      <c r="G9" s="211"/>
      <c r="H9" s="93">
        <v>0</v>
      </c>
      <c r="I9" s="118"/>
      <c r="J9" s="93">
        <v>56250051</v>
      </c>
      <c r="U9" s="58">
        <f t="shared" ref="U9:U10" si="0">H9-W9</f>
        <v>-128600389</v>
      </c>
      <c r="V9" s="52">
        <f t="shared" ref="V9:V22" si="1">J9-X9</f>
        <v>-167932741</v>
      </c>
      <c r="W9" s="119">
        <v>128600389</v>
      </c>
      <c r="X9" s="119">
        <v>224182792</v>
      </c>
      <c r="Y9" s="58">
        <v>146731</v>
      </c>
      <c r="Z9" s="58">
        <v>310949</v>
      </c>
      <c r="AB9" s="52"/>
    </row>
    <row r="10" spans="1:28">
      <c r="A10" s="53" t="s">
        <v>173</v>
      </c>
      <c r="B10" s="211">
        <v>17</v>
      </c>
      <c r="C10" s="211"/>
      <c r="D10" s="93">
        <v>8832012.620000001</v>
      </c>
      <c r="E10" s="211"/>
      <c r="F10" s="93">
        <v>6001056.9200000009</v>
      </c>
      <c r="G10" s="211"/>
      <c r="H10" s="120">
        <v>11856232</v>
      </c>
      <c r="I10" s="121"/>
      <c r="J10" s="93">
        <v>6136346</v>
      </c>
      <c r="U10" s="58">
        <f t="shared" si="0"/>
        <v>480983</v>
      </c>
      <c r="V10" s="52">
        <f t="shared" si="1"/>
        <v>-4036028</v>
      </c>
      <c r="W10" s="119">
        <v>11375249</v>
      </c>
      <c r="X10" s="119">
        <v>10172374</v>
      </c>
      <c r="Y10" s="58">
        <v>13976</v>
      </c>
      <c r="Z10" s="58">
        <v>20411</v>
      </c>
    </row>
    <row r="11" spans="1:28">
      <c r="A11" s="85" t="s">
        <v>174</v>
      </c>
      <c r="B11" s="122"/>
      <c r="C11" s="211"/>
      <c r="D11" s="68">
        <f>SUM(D8:D10)</f>
        <v>432227195.77999997</v>
      </c>
      <c r="E11" s="211"/>
      <c r="F11" s="68">
        <f>SUM(F8:F10)</f>
        <v>326604058.82000005</v>
      </c>
      <c r="G11" s="71"/>
      <c r="H11" s="68">
        <f>SUM(H8:H10)</f>
        <v>771946207</v>
      </c>
      <c r="I11" s="118"/>
      <c r="J11" s="68">
        <f>SUM(J8:J10)</f>
        <v>856226073</v>
      </c>
      <c r="U11" s="123">
        <f t="shared" ref="U11:Z11" si="2">SUM(U8:U10)</f>
        <v>-48440975</v>
      </c>
      <c r="V11" s="123">
        <f t="shared" si="2"/>
        <v>112549584</v>
      </c>
      <c r="W11" s="123">
        <f t="shared" si="2"/>
        <v>820387182</v>
      </c>
      <c r="X11" s="123">
        <f t="shared" si="2"/>
        <v>743676489</v>
      </c>
      <c r="Y11" s="68">
        <f t="shared" si="2"/>
        <v>1277149</v>
      </c>
      <c r="Z11" s="68">
        <f t="shared" si="2"/>
        <v>1133241</v>
      </c>
    </row>
    <row r="12" spans="1:28">
      <c r="A12" s="85"/>
      <c r="B12" s="211"/>
      <c r="C12" s="211"/>
      <c r="D12" s="211"/>
      <c r="E12" s="211"/>
      <c r="F12" s="211"/>
      <c r="G12" s="211"/>
      <c r="H12" s="124"/>
      <c r="I12" s="118"/>
      <c r="J12" s="124"/>
      <c r="V12" s="52"/>
      <c r="W12" s="124"/>
      <c r="X12" s="124"/>
    </row>
    <row r="13" spans="1:28">
      <c r="A13" s="81" t="s">
        <v>175</v>
      </c>
      <c r="B13" s="211"/>
      <c r="C13" s="211"/>
      <c r="D13" s="211"/>
      <c r="E13" s="211"/>
      <c r="F13" s="211"/>
      <c r="G13" s="211"/>
      <c r="H13" s="124"/>
      <c r="I13" s="118"/>
      <c r="J13" s="124"/>
      <c r="V13" s="52"/>
      <c r="W13" s="124"/>
      <c r="X13" s="124"/>
    </row>
    <row r="14" spans="1:28">
      <c r="A14" s="63" t="s">
        <v>176</v>
      </c>
      <c r="B14" s="211">
        <v>18</v>
      </c>
      <c r="C14" s="211"/>
      <c r="D14" s="120">
        <v>270423069.07999998</v>
      </c>
      <c r="E14" s="211"/>
      <c r="F14" s="120">
        <v>201487621.05000004</v>
      </c>
      <c r="G14" s="211"/>
      <c r="H14" s="120">
        <v>631615117</v>
      </c>
      <c r="I14" s="118"/>
      <c r="J14" s="120">
        <v>603813198</v>
      </c>
      <c r="U14" s="58">
        <f t="shared" ref="U14:U17" si="3">H14-W14</f>
        <v>77511167</v>
      </c>
      <c r="V14" s="52">
        <f t="shared" si="1"/>
        <v>200068813</v>
      </c>
      <c r="W14" s="125">
        <v>554103950</v>
      </c>
      <c r="X14" s="125">
        <v>403744385</v>
      </c>
      <c r="Y14" s="62">
        <v>895416</v>
      </c>
      <c r="Z14" s="62">
        <v>631070</v>
      </c>
    </row>
    <row r="15" spans="1:28">
      <c r="A15" s="63" t="s">
        <v>177</v>
      </c>
      <c r="B15" s="211">
        <v>18</v>
      </c>
      <c r="C15" s="211"/>
      <c r="D15" s="120">
        <v>94755298.420000002</v>
      </c>
      <c r="E15" s="211"/>
      <c r="F15" s="120">
        <v>57639053.870000005</v>
      </c>
      <c r="G15" s="211"/>
      <c r="H15" s="120">
        <v>0</v>
      </c>
      <c r="I15" s="118"/>
      <c r="J15" s="120">
        <v>52030548</v>
      </c>
      <c r="U15" s="58">
        <f t="shared" si="3"/>
        <v>-124585077</v>
      </c>
      <c r="V15" s="52">
        <f t="shared" si="1"/>
        <v>-156851515</v>
      </c>
      <c r="W15" s="125">
        <v>124585077</v>
      </c>
      <c r="X15" s="125">
        <v>208882063</v>
      </c>
      <c r="Y15" s="62">
        <v>147288</v>
      </c>
      <c r="Z15" s="62">
        <v>297681</v>
      </c>
    </row>
    <row r="16" spans="1:28">
      <c r="A16" s="63" t="s">
        <v>178</v>
      </c>
      <c r="B16" s="211"/>
      <c r="C16" s="211"/>
      <c r="D16" s="120">
        <v>5418598.6899999995</v>
      </c>
      <c r="E16" s="211"/>
      <c r="F16" s="120">
        <v>4916921.7799999993</v>
      </c>
      <c r="G16" s="211"/>
      <c r="H16" s="120">
        <v>9141361</v>
      </c>
      <c r="I16" s="118"/>
      <c r="J16" s="120">
        <v>10540468</v>
      </c>
      <c r="U16" s="58">
        <f t="shared" si="3"/>
        <v>170229</v>
      </c>
      <c r="V16" s="52">
        <f t="shared" si="1"/>
        <v>2511774</v>
      </c>
      <c r="W16" s="125">
        <v>8971132</v>
      </c>
      <c r="X16" s="125">
        <v>8028694</v>
      </c>
      <c r="Y16" s="62">
        <v>14794</v>
      </c>
      <c r="Z16" s="62">
        <v>11794</v>
      </c>
    </row>
    <row r="17" spans="1:30">
      <c r="A17" s="63" t="s">
        <v>179</v>
      </c>
      <c r="B17" s="211"/>
      <c r="C17" s="211"/>
      <c r="D17" s="120">
        <v>38891453.339999996</v>
      </c>
      <c r="E17" s="211"/>
      <c r="F17" s="120">
        <v>46009663.999999993</v>
      </c>
      <c r="G17" s="211"/>
      <c r="H17" s="120">
        <v>55415347</v>
      </c>
      <c r="I17" s="118"/>
      <c r="J17" s="120">
        <v>64160152</v>
      </c>
      <c r="U17" s="58">
        <f t="shared" si="3"/>
        <v>-17017437</v>
      </c>
      <c r="V17" s="52" t="e">
        <f>J17-X17-#REF!</f>
        <v>#REF!</v>
      </c>
      <c r="W17" s="125">
        <v>72432784</v>
      </c>
      <c r="X17" s="125">
        <v>88402174</v>
      </c>
      <c r="Y17" s="62">
        <v>110179</v>
      </c>
      <c r="Z17" s="62">
        <v>129199</v>
      </c>
    </row>
    <row r="18" spans="1:30">
      <c r="A18" s="63" t="s">
        <v>180</v>
      </c>
      <c r="B18" s="211">
        <v>20</v>
      </c>
      <c r="C18" s="211"/>
      <c r="D18" s="126">
        <v>9115322.6800000016</v>
      </c>
      <c r="E18" s="211"/>
      <c r="F18" s="126">
        <v>10058462.630000001</v>
      </c>
      <c r="G18" s="211"/>
      <c r="H18" s="126">
        <v>12085753</v>
      </c>
      <c r="I18" s="118"/>
      <c r="J18" s="126">
        <v>13994934</v>
      </c>
      <c r="U18" s="127">
        <f>H18-W18</f>
        <v>-7032215</v>
      </c>
      <c r="V18" s="128">
        <f>J18-X18</f>
        <v>-5732107</v>
      </c>
      <c r="W18" s="129">
        <v>19117968</v>
      </c>
      <c r="X18" s="129">
        <v>19727041</v>
      </c>
      <c r="Y18" s="52">
        <v>29638</v>
      </c>
      <c r="Z18" s="52">
        <v>30227</v>
      </c>
    </row>
    <row r="19" spans="1:30">
      <c r="A19" s="85" t="s">
        <v>181</v>
      </c>
      <c r="B19" s="211"/>
      <c r="C19" s="211"/>
      <c r="D19" s="68">
        <f>SUM(D14:D17)</f>
        <v>409488419.52999997</v>
      </c>
      <c r="E19" s="211"/>
      <c r="F19" s="68">
        <f>SUM(F14:F17)</f>
        <v>310053260.70000005</v>
      </c>
      <c r="G19" s="211"/>
      <c r="H19" s="68">
        <f>SUM(H14:H18)</f>
        <v>708257578</v>
      </c>
      <c r="I19" s="118"/>
      <c r="J19" s="68">
        <f>SUM(J14:J18)</f>
        <v>744539300</v>
      </c>
      <c r="U19" s="123">
        <f t="shared" ref="U19:Z19" si="4">SUM(U14:U17)</f>
        <v>-63921118</v>
      </c>
      <c r="V19" s="123" t="e">
        <f t="shared" si="4"/>
        <v>#REF!</v>
      </c>
      <c r="W19" s="123">
        <f t="shared" si="4"/>
        <v>760092943</v>
      </c>
      <c r="X19" s="123">
        <f t="shared" si="4"/>
        <v>709057316</v>
      </c>
      <c r="Y19" s="68">
        <f t="shared" si="4"/>
        <v>1167677</v>
      </c>
      <c r="Z19" s="68">
        <f t="shared" si="4"/>
        <v>1069744</v>
      </c>
    </row>
    <row r="20" spans="1:30">
      <c r="A20" s="63"/>
      <c r="B20" s="211"/>
      <c r="C20" s="211"/>
      <c r="D20" s="211"/>
      <c r="E20" s="211"/>
      <c r="F20" s="211"/>
      <c r="G20" s="211"/>
      <c r="H20" s="66"/>
      <c r="I20" s="118"/>
      <c r="J20" s="118"/>
      <c r="V20" s="52"/>
      <c r="W20" s="118"/>
      <c r="X20" s="118"/>
    </row>
    <row r="21" spans="1:30">
      <c r="A21" s="85" t="s">
        <v>182</v>
      </c>
      <c r="B21" s="211"/>
      <c r="C21" s="211"/>
      <c r="D21" s="71" t="e">
        <f>#REF!-D18</f>
        <v>#REF!</v>
      </c>
      <c r="E21" s="211"/>
      <c r="F21" s="71" t="e">
        <f>#REF!-F18</f>
        <v>#REF!</v>
      </c>
      <c r="G21" s="211"/>
      <c r="H21" s="71">
        <f>H11-H19</f>
        <v>63688629</v>
      </c>
      <c r="I21" s="118"/>
      <c r="J21" s="71">
        <f>J11-J19</f>
        <v>111686773</v>
      </c>
      <c r="U21" s="124" t="e">
        <f>#REF!-U18</f>
        <v>#REF!</v>
      </c>
      <c r="V21" s="124" t="e">
        <f>#REF!-V18</f>
        <v>#REF!</v>
      </c>
      <c r="W21" s="124" t="e">
        <f>#REF!-W18</f>
        <v>#REF!</v>
      </c>
      <c r="X21" s="124" t="e">
        <f>#REF!-X18</f>
        <v>#REF!</v>
      </c>
      <c r="Y21" s="84" t="e">
        <f>#REF!-Y18</f>
        <v>#REF!</v>
      </c>
      <c r="Z21" s="84" t="e">
        <f>#REF!-Z18</f>
        <v>#REF!</v>
      </c>
    </row>
    <row r="22" spans="1:30">
      <c r="A22" s="63" t="s">
        <v>183</v>
      </c>
      <c r="B22" s="211">
        <v>21</v>
      </c>
      <c r="C22" s="211"/>
      <c r="D22" s="126">
        <v>348517.42</v>
      </c>
      <c r="E22" s="211"/>
      <c r="F22" s="126">
        <v>-280095.93</v>
      </c>
      <c r="G22" s="211"/>
      <c r="H22" s="209">
        <v>-9932147</v>
      </c>
      <c r="I22" s="118"/>
      <c r="J22" s="130">
        <v>-19251751</v>
      </c>
      <c r="U22" s="58">
        <f t="shared" ref="U22" si="5">H22-W22</f>
        <v>-4215720</v>
      </c>
      <c r="V22" s="52">
        <f t="shared" si="1"/>
        <v>-17289890</v>
      </c>
      <c r="W22" s="131">
        <v>-5716427</v>
      </c>
      <c r="X22" s="131">
        <v>-1961861</v>
      </c>
      <c r="Y22" s="130">
        <v>-13525</v>
      </c>
      <c r="Z22" s="130">
        <v>-6625</v>
      </c>
    </row>
    <row r="23" spans="1:30">
      <c r="A23" s="85" t="s">
        <v>184</v>
      </c>
      <c r="B23" s="211"/>
      <c r="C23" s="211"/>
      <c r="D23" s="84" t="e">
        <f>D21+D22</f>
        <v>#REF!</v>
      </c>
      <c r="E23" s="211"/>
      <c r="F23" s="84" t="e">
        <f>F21+F22</f>
        <v>#REF!</v>
      </c>
      <c r="G23" s="211"/>
      <c r="H23" s="84">
        <f>SUM(H21:H22)</f>
        <v>53756482</v>
      </c>
      <c r="I23" s="124"/>
      <c r="J23" s="84">
        <f>SUM(J21:J22)</f>
        <v>92435022</v>
      </c>
      <c r="U23" s="132" t="e">
        <f t="shared" ref="U23:V23" si="6">SUM(U21:U22)</f>
        <v>#REF!</v>
      </c>
      <c r="V23" s="132" t="e">
        <f t="shared" si="6"/>
        <v>#REF!</v>
      </c>
      <c r="W23" s="132" t="e">
        <f>SUM(W21:W22)</f>
        <v>#REF!</v>
      </c>
      <c r="X23" s="132" t="e">
        <f>SUM(X21:X22)</f>
        <v>#REF!</v>
      </c>
      <c r="Y23" s="84" t="e">
        <f t="shared" ref="Y23:Z23" si="7">SUM(Y21:Y22)</f>
        <v>#REF!</v>
      </c>
      <c r="Z23" s="84" t="e">
        <f t="shared" si="7"/>
        <v>#REF!</v>
      </c>
    </row>
    <row r="24" spans="1:30">
      <c r="A24" s="85" t="s">
        <v>185</v>
      </c>
      <c r="D24" s="133">
        <v>0</v>
      </c>
      <c r="F24" s="133">
        <v>0</v>
      </c>
      <c r="H24" s="134"/>
      <c r="I24" s="54"/>
      <c r="J24" s="121"/>
      <c r="U24" s="135">
        <v>0</v>
      </c>
      <c r="V24" s="135">
        <v>0</v>
      </c>
      <c r="W24" s="135">
        <v>0</v>
      </c>
      <c r="X24" s="135">
        <v>0</v>
      </c>
      <c r="Y24" s="52"/>
      <c r="Z24" s="52"/>
    </row>
    <row r="25" spans="1:30" hidden="1">
      <c r="A25" s="63" t="s">
        <v>186</v>
      </c>
      <c r="D25" s="134"/>
      <c r="F25" s="134"/>
      <c r="H25" s="134"/>
      <c r="I25" s="54"/>
      <c r="J25" s="121"/>
      <c r="U25" s="121"/>
      <c r="V25" s="121"/>
      <c r="W25" s="121"/>
      <c r="X25" s="121"/>
      <c r="Y25" s="52"/>
      <c r="Z25" s="52"/>
    </row>
    <row r="26" spans="1:30" hidden="1">
      <c r="A26" s="63" t="s">
        <v>187</v>
      </c>
      <c r="D26" s="134"/>
      <c r="F26" s="134"/>
      <c r="H26" s="134"/>
      <c r="I26" s="54"/>
      <c r="J26" s="121"/>
      <c r="U26" s="121"/>
      <c r="V26" s="121"/>
      <c r="W26" s="121"/>
      <c r="X26" s="121"/>
      <c r="Y26" s="52"/>
      <c r="Z26" s="52"/>
    </row>
    <row r="27" spans="1:30" hidden="1">
      <c r="A27" s="63" t="s">
        <v>188</v>
      </c>
      <c r="B27" s="211"/>
      <c r="D27" s="134"/>
      <c r="F27" s="134"/>
      <c r="H27" s="134">
        <v>0</v>
      </c>
      <c r="I27" s="54"/>
      <c r="J27" s="121">
        <v>0</v>
      </c>
      <c r="U27" s="121"/>
      <c r="V27" s="121"/>
      <c r="W27" s="121"/>
      <c r="X27" s="121"/>
      <c r="Y27" s="52"/>
      <c r="Z27" s="52"/>
    </row>
    <row r="28" spans="1:30" hidden="1">
      <c r="A28" s="63" t="s">
        <v>189</v>
      </c>
      <c r="B28" s="211"/>
      <c r="D28" s="134"/>
      <c r="F28" s="134"/>
      <c r="H28" s="133">
        <v>0</v>
      </c>
      <c r="I28" s="54"/>
      <c r="J28" s="135">
        <v>0</v>
      </c>
      <c r="U28" s="121"/>
      <c r="V28" s="121"/>
      <c r="W28" s="121"/>
      <c r="X28" s="121"/>
      <c r="Y28" s="52"/>
      <c r="Z28" s="52"/>
    </row>
    <row r="29" spans="1:30">
      <c r="A29" s="85" t="s">
        <v>190</v>
      </c>
      <c r="D29" s="134"/>
      <c r="F29" s="134"/>
      <c r="H29" s="136">
        <f>SUM(H25:H28)</f>
        <v>0</v>
      </c>
      <c r="I29" s="54"/>
      <c r="J29" s="136">
        <f>SUM(J25:J28)</f>
        <v>0</v>
      </c>
      <c r="U29" s="121"/>
      <c r="V29" s="121"/>
      <c r="W29" s="121"/>
      <c r="X29" s="121"/>
      <c r="Y29" s="52"/>
      <c r="Z29" s="52"/>
    </row>
    <row r="30" spans="1:30" ht="22.5" thickBot="1">
      <c r="A30" s="85" t="s">
        <v>191</v>
      </c>
      <c r="D30" s="70" t="e">
        <f>D23+D24</f>
        <v>#REF!</v>
      </c>
      <c r="F30" s="70" t="e">
        <f>F23+F24</f>
        <v>#REF!</v>
      </c>
      <c r="H30" s="70">
        <f>SUM(H23,H29)</f>
        <v>53756482</v>
      </c>
      <c r="I30" s="54"/>
      <c r="J30" s="70">
        <f>SUM(J23,J29)</f>
        <v>92435022</v>
      </c>
      <c r="U30" s="137" t="e">
        <f t="shared" ref="U30:V30" si="8">U23+U24</f>
        <v>#REF!</v>
      </c>
      <c r="V30" s="137" t="e">
        <f t="shared" si="8"/>
        <v>#REF!</v>
      </c>
      <c r="W30" s="137" t="e">
        <f>W23+W24</f>
        <v>#REF!</v>
      </c>
      <c r="X30" s="137" t="e">
        <f>X23+X24</f>
        <v>#REF!</v>
      </c>
      <c r="Y30" s="70" t="e">
        <f t="shared" ref="Y30:Z30" si="9">Y23+Y24</f>
        <v>#REF!</v>
      </c>
      <c r="Z30" s="70" t="e">
        <f t="shared" si="9"/>
        <v>#REF!</v>
      </c>
      <c r="AD30" s="55"/>
    </row>
    <row r="31" spans="1:30" ht="22.5" thickTop="1">
      <c r="H31" s="54"/>
      <c r="I31" s="54"/>
      <c r="J31" s="54"/>
      <c r="W31" s="54"/>
      <c r="X31" s="54"/>
    </row>
    <row r="32" spans="1:30" ht="22.5" thickBot="1">
      <c r="A32" s="85" t="s">
        <v>192</v>
      </c>
      <c r="B32" s="211">
        <v>22</v>
      </c>
      <c r="D32" s="138" t="e">
        <f>D30/52150040</f>
        <v>#REF!</v>
      </c>
      <c r="F32" s="138" t="e">
        <f>F30/52150000</f>
        <v>#REF!</v>
      </c>
      <c r="H32" s="138">
        <f>H23/521500000</f>
        <v>0.10308050239693192</v>
      </c>
      <c r="J32" s="138">
        <f>(J23/521500000)</f>
        <v>0.17724836433365293</v>
      </c>
      <c r="U32" s="138" t="e">
        <f t="shared" ref="U32:V32" si="10">U30/52150000</f>
        <v>#REF!</v>
      </c>
      <c r="V32" s="138" t="e">
        <f t="shared" si="10"/>
        <v>#REF!</v>
      </c>
      <c r="W32" s="138" t="e">
        <f>W30/52150000</f>
        <v>#REF!</v>
      </c>
      <c r="X32" s="138" t="e">
        <f>(X30/52150000)</f>
        <v>#REF!</v>
      </c>
      <c r="Y32" s="138" t="e">
        <f>Y30/52150</f>
        <v>#REF!</v>
      </c>
      <c r="Z32" s="138" t="e">
        <f>Z30/52150</f>
        <v>#REF!</v>
      </c>
    </row>
    <row r="33" spans="1:10" ht="22.5" thickTop="1"/>
    <row r="34" spans="1:10">
      <c r="A34" s="63" t="s">
        <v>279</v>
      </c>
      <c r="H34" s="58"/>
      <c r="J34" s="58"/>
    </row>
  </sheetData>
  <mergeCells count="1">
    <mergeCell ref="H7:K7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90" firstPageNumber="6" orientation="portrait" useFirstPageNumber="1" r:id="rId1"/>
  <headerFooter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00B050"/>
  </sheetPr>
  <dimension ref="A1:P29"/>
  <sheetViews>
    <sheetView view="pageBreakPreview" zoomScale="90" zoomScaleNormal="85" zoomScaleSheetLayoutView="90" workbookViewId="0">
      <selection activeCell="B33" sqref="B33:B34"/>
    </sheetView>
  </sheetViews>
  <sheetFormatPr defaultColWidth="9" defaultRowHeight="21.75"/>
  <cols>
    <col min="1" max="1" width="55.140625" style="53" customWidth="1"/>
    <col min="2" max="2" width="9" style="53"/>
    <col min="3" max="3" width="2" style="53" customWidth="1"/>
    <col min="4" max="4" width="17.5703125" style="53" customWidth="1"/>
    <col min="5" max="5" width="2" style="53" customWidth="1"/>
    <col min="6" max="6" width="17.42578125" style="53" customWidth="1"/>
    <col min="7" max="7" width="2" style="53" customWidth="1"/>
    <col min="8" max="8" width="17.140625" style="53" customWidth="1"/>
    <col min="9" max="9" width="2" style="53" customWidth="1"/>
    <col min="10" max="10" width="17" style="53" customWidth="1"/>
    <col min="11" max="11" width="2" style="53" customWidth="1"/>
    <col min="12" max="12" width="17.140625" style="53" customWidth="1"/>
    <col min="13" max="13" width="9" style="53"/>
    <col min="14" max="14" width="16" style="186" bestFit="1" customWidth="1"/>
    <col min="15" max="15" width="9" style="53"/>
    <col min="16" max="16" width="9.85546875" style="53" bestFit="1" customWidth="1"/>
    <col min="17" max="16384" width="9" style="53"/>
  </cols>
  <sheetData>
    <row r="1" spans="1:16" ht="23.25" customHeight="1">
      <c r="A1" s="50" t="s">
        <v>129</v>
      </c>
      <c r="B1" s="56"/>
      <c r="C1" s="217"/>
      <c r="D1" s="218"/>
      <c r="E1" s="218"/>
      <c r="F1" s="218"/>
      <c r="G1" s="218"/>
      <c r="H1" s="218"/>
      <c r="I1" s="218"/>
      <c r="J1" s="218"/>
      <c r="K1" s="218"/>
      <c r="L1" s="218"/>
    </row>
    <row r="2" spans="1:16" ht="23.25" customHeight="1">
      <c r="A2" s="56" t="s">
        <v>203</v>
      </c>
      <c r="B2" s="56"/>
      <c r="C2" s="217"/>
      <c r="D2" s="218"/>
      <c r="E2" s="218"/>
      <c r="F2" s="218"/>
      <c r="G2" s="218"/>
      <c r="H2" s="218"/>
      <c r="I2" s="218"/>
      <c r="J2" s="218"/>
      <c r="K2" s="218"/>
      <c r="L2" s="218"/>
    </row>
    <row r="3" spans="1:16" ht="23.25" customHeight="1">
      <c r="A3" s="57" t="s">
        <v>283</v>
      </c>
      <c r="B3" s="57"/>
      <c r="C3" s="82"/>
    </row>
    <row r="4" spans="1:16" ht="23.25" customHeight="1">
      <c r="A4" s="57" t="s">
        <v>265</v>
      </c>
      <c r="B4" s="57"/>
      <c r="C4" s="82"/>
    </row>
    <row r="5" spans="1:16" ht="23.25" customHeight="1">
      <c r="A5" s="57"/>
      <c r="B5" s="57"/>
      <c r="C5" s="82"/>
      <c r="D5" s="231"/>
      <c r="E5" s="231"/>
      <c r="F5" s="231"/>
      <c r="G5" s="231"/>
      <c r="H5" s="231"/>
      <c r="I5" s="231"/>
      <c r="J5" s="231"/>
      <c r="K5" s="231"/>
      <c r="L5" s="231"/>
    </row>
    <row r="6" spans="1:16" ht="23.25" customHeight="1">
      <c r="A6" s="109"/>
      <c r="B6" s="109"/>
      <c r="C6" s="109"/>
      <c r="D6" s="115" t="s">
        <v>193</v>
      </c>
      <c r="E6" s="219"/>
      <c r="F6" s="115"/>
      <c r="G6" s="219"/>
      <c r="H6" s="232" t="s">
        <v>163</v>
      </c>
      <c r="I6" s="233"/>
      <c r="J6" s="233"/>
      <c r="K6" s="219"/>
      <c r="L6" s="115" t="s">
        <v>194</v>
      </c>
    </row>
    <row r="7" spans="1:16" ht="23.25" customHeight="1">
      <c r="A7" s="109"/>
      <c r="B7" s="109"/>
      <c r="C7" s="109"/>
      <c r="D7" s="115" t="s">
        <v>195</v>
      </c>
      <c r="E7" s="219"/>
      <c r="F7" s="115" t="s">
        <v>196</v>
      </c>
      <c r="G7" s="219"/>
      <c r="H7" s="115" t="s">
        <v>197</v>
      </c>
      <c r="I7" s="219"/>
      <c r="J7" s="219"/>
      <c r="K7" s="219"/>
      <c r="L7" s="115" t="s">
        <v>198</v>
      </c>
    </row>
    <row r="8" spans="1:16" ht="23.25" customHeight="1">
      <c r="A8" s="109"/>
      <c r="B8" s="211"/>
      <c r="C8" s="109"/>
      <c r="D8" s="220" t="s">
        <v>199</v>
      </c>
      <c r="E8" s="219"/>
      <c r="F8" s="220" t="s">
        <v>200</v>
      </c>
      <c r="G8" s="219"/>
      <c r="H8" s="220" t="s">
        <v>201</v>
      </c>
      <c r="I8" s="219"/>
      <c r="J8" s="220" t="s">
        <v>166</v>
      </c>
      <c r="K8" s="219"/>
      <c r="L8" s="220" t="s">
        <v>202</v>
      </c>
    </row>
    <row r="9" spans="1:16" ht="23.25" customHeight="1">
      <c r="A9" s="82"/>
      <c r="B9" s="211" t="s">
        <v>131</v>
      </c>
      <c r="C9" s="82"/>
      <c r="D9" s="230" t="s">
        <v>169</v>
      </c>
      <c r="E9" s="230"/>
      <c r="F9" s="230"/>
      <c r="G9" s="230"/>
      <c r="H9" s="230"/>
      <c r="I9" s="230"/>
      <c r="J9" s="230"/>
      <c r="K9" s="230"/>
      <c r="L9" s="230"/>
    </row>
    <row r="10" spans="1:16" ht="23.25" customHeight="1">
      <c r="A10" s="82" t="s">
        <v>291</v>
      </c>
      <c r="B10" s="82"/>
      <c r="C10" s="82"/>
      <c r="D10" s="221"/>
      <c r="E10" s="221"/>
      <c r="F10" s="221"/>
      <c r="G10" s="221"/>
      <c r="H10" s="221"/>
      <c r="I10" s="221"/>
      <c r="J10" s="221"/>
      <c r="K10" s="221"/>
      <c r="L10" s="221"/>
    </row>
    <row r="11" spans="1:16">
      <c r="A11" s="85" t="s">
        <v>280</v>
      </c>
      <c r="B11" s="85"/>
      <c r="D11" s="187">
        <v>521500000</v>
      </c>
      <c r="E11" s="187"/>
      <c r="F11" s="187">
        <v>3356964</v>
      </c>
      <c r="H11" s="187">
        <v>47418975</v>
      </c>
      <c r="I11" s="187"/>
      <c r="J11" s="187">
        <v>36758218</v>
      </c>
      <c r="K11" s="187"/>
      <c r="L11" s="187">
        <f>SUM(D11:J11)</f>
        <v>609034157</v>
      </c>
      <c r="P11" s="54"/>
    </row>
    <row r="12" spans="1:16">
      <c r="A12" s="63" t="s">
        <v>281</v>
      </c>
      <c r="B12" s="140"/>
      <c r="D12" s="191">
        <v>0</v>
      </c>
      <c r="E12" s="188"/>
      <c r="F12" s="191">
        <v>0</v>
      </c>
      <c r="G12" s="117"/>
      <c r="H12" s="191">
        <v>0</v>
      </c>
      <c r="I12" s="187"/>
      <c r="J12" s="191">
        <v>-875337</v>
      </c>
      <c r="K12" s="188"/>
      <c r="L12" s="191">
        <f>SUM(D12:J12)</f>
        <v>-875337</v>
      </c>
      <c r="P12" s="54"/>
    </row>
    <row r="13" spans="1:16" ht="23.25" customHeight="1">
      <c r="A13" s="85" t="s">
        <v>294</v>
      </c>
      <c r="B13" s="85"/>
      <c r="D13" s="195">
        <v>521500000</v>
      </c>
      <c r="E13" s="195"/>
      <c r="F13" s="195">
        <v>3356964</v>
      </c>
      <c r="H13" s="195">
        <v>47418975</v>
      </c>
      <c r="I13" s="195"/>
      <c r="J13" s="195">
        <v>35882881</v>
      </c>
      <c r="K13" s="195"/>
      <c r="L13" s="195">
        <v>608158820</v>
      </c>
      <c r="P13" s="54"/>
    </row>
    <row r="14" spans="1:16" ht="23.25" customHeight="1">
      <c r="A14" s="222" t="s">
        <v>184</v>
      </c>
      <c r="B14" s="211"/>
      <c r="C14" s="112"/>
      <c r="D14" s="188">
        <v>0</v>
      </c>
      <c r="E14" s="188"/>
      <c r="F14" s="188">
        <v>0</v>
      </c>
      <c r="G14" s="188"/>
      <c r="H14" s="188">
        <v>0</v>
      </c>
      <c r="I14" s="189"/>
      <c r="J14" s="189">
        <f>'PL 6m'!J30</f>
        <v>92435022</v>
      </c>
      <c r="K14" s="187"/>
      <c r="L14" s="190">
        <f>SUM(D14:J14)</f>
        <v>92435022</v>
      </c>
    </row>
    <row r="15" spans="1:16" ht="23.25" hidden="1" customHeight="1">
      <c r="A15" s="63" t="s">
        <v>273</v>
      </c>
      <c r="B15" s="211"/>
      <c r="C15" s="112"/>
      <c r="D15" s="188">
        <v>0</v>
      </c>
      <c r="E15" s="188"/>
      <c r="F15" s="188">
        <v>0</v>
      </c>
      <c r="G15" s="188"/>
      <c r="H15" s="188">
        <v>0</v>
      </c>
      <c r="I15" s="189"/>
      <c r="J15" s="188">
        <v>0</v>
      </c>
      <c r="K15" s="188"/>
      <c r="L15" s="190">
        <f>SUM(D15:J15)</f>
        <v>0</v>
      </c>
    </row>
    <row r="16" spans="1:16" ht="23.25" hidden="1" customHeight="1">
      <c r="A16" s="222" t="s">
        <v>266</v>
      </c>
      <c r="C16" s="112"/>
      <c r="D16" s="191">
        <v>0</v>
      </c>
      <c r="E16" s="188"/>
      <c r="F16" s="191">
        <v>0</v>
      </c>
      <c r="G16" s="188"/>
      <c r="H16" s="191">
        <v>0</v>
      </c>
      <c r="I16" s="189"/>
      <c r="J16" s="192">
        <v>0</v>
      </c>
      <c r="K16" s="187"/>
      <c r="L16" s="193">
        <f>SUM(D16:J16)</f>
        <v>0</v>
      </c>
    </row>
    <row r="17" spans="1:16" ht="23.25" customHeight="1" thickBot="1">
      <c r="A17" s="85" t="s">
        <v>290</v>
      </c>
      <c r="B17" s="211"/>
      <c r="C17" s="115"/>
      <c r="D17" s="194">
        <f>SUM(D13:D16)</f>
        <v>521500000</v>
      </c>
      <c r="E17" s="189"/>
      <c r="F17" s="194">
        <f>SUM(F13:F16)</f>
        <v>3356964</v>
      </c>
      <c r="G17" s="189"/>
      <c r="H17" s="194">
        <f>SUM(H13:H16)</f>
        <v>47418975</v>
      </c>
      <c r="I17" s="189"/>
      <c r="J17" s="194">
        <f>SUM(J13:J16)</f>
        <v>128317903</v>
      </c>
      <c r="K17" s="189"/>
      <c r="L17" s="194">
        <f>SUM(L13:L16)</f>
        <v>700593842</v>
      </c>
    </row>
    <row r="18" spans="1:16" ht="23.25" customHeight="1" thickTop="1"/>
    <row r="19" spans="1:16" ht="23.25" customHeight="1">
      <c r="A19" s="82" t="s">
        <v>283</v>
      </c>
      <c r="B19" s="82"/>
      <c r="C19" s="82"/>
      <c r="D19" s="223"/>
      <c r="E19" s="223"/>
      <c r="F19" s="223"/>
      <c r="G19" s="223"/>
      <c r="H19" s="223"/>
      <c r="I19" s="223"/>
      <c r="J19" s="223"/>
      <c r="K19" s="223"/>
      <c r="L19" s="223"/>
    </row>
    <row r="20" spans="1:16" ht="23.25" customHeight="1">
      <c r="A20" s="85" t="s">
        <v>267</v>
      </c>
      <c r="B20" s="85"/>
      <c r="D20" s="187">
        <v>521500000</v>
      </c>
      <c r="E20" s="187"/>
      <c r="F20" s="187">
        <v>3356964</v>
      </c>
      <c r="H20" s="187">
        <v>52150000</v>
      </c>
      <c r="I20" s="187"/>
      <c r="J20" s="187">
        <f>BS!G88</f>
        <v>183001848</v>
      </c>
      <c r="K20" s="187"/>
      <c r="L20" s="187">
        <f>SUM(D20:J20)</f>
        <v>760008812</v>
      </c>
      <c r="P20" s="54"/>
    </row>
    <row r="21" spans="1:16" ht="23.25" customHeight="1">
      <c r="A21" s="222" t="s">
        <v>184</v>
      </c>
      <c r="B21" s="211"/>
      <c r="C21" s="112"/>
      <c r="D21" s="196">
        <v>0</v>
      </c>
      <c r="E21" s="196"/>
      <c r="F21" s="196">
        <v>0</v>
      </c>
      <c r="G21" s="196"/>
      <c r="H21" s="196">
        <v>0</v>
      </c>
      <c r="I21" s="197"/>
      <c r="J21" s="197">
        <f>'PL 6m'!H30</f>
        <v>53756482</v>
      </c>
      <c r="K21" s="195"/>
      <c r="L21" s="198">
        <f>SUM(D21:J21)</f>
        <v>53756482</v>
      </c>
    </row>
    <row r="22" spans="1:16" ht="23.25" hidden="1" customHeight="1">
      <c r="A22" s="63" t="s">
        <v>273</v>
      </c>
      <c r="B22" s="211"/>
      <c r="C22" s="112"/>
      <c r="D22" s="188">
        <v>0</v>
      </c>
      <c r="E22" s="188"/>
      <c r="F22" s="188">
        <v>0</v>
      </c>
      <c r="G22" s="188"/>
      <c r="H22" s="188">
        <v>0</v>
      </c>
      <c r="I22" s="189"/>
      <c r="J22" s="188">
        <v>0</v>
      </c>
      <c r="K22" s="188"/>
      <c r="L22" s="190">
        <f>SUM(D22:J22)</f>
        <v>0</v>
      </c>
    </row>
    <row r="23" spans="1:16" ht="23.25" customHeight="1">
      <c r="A23" s="222" t="s">
        <v>266</v>
      </c>
      <c r="B23" s="211">
        <v>23</v>
      </c>
      <c r="C23" s="112"/>
      <c r="D23" s="191">
        <v>0</v>
      </c>
      <c r="E23" s="188"/>
      <c r="F23" s="191">
        <v>0</v>
      </c>
      <c r="G23" s="188"/>
      <c r="H23" s="191">
        <v>0</v>
      </c>
      <c r="I23" s="189"/>
      <c r="J23" s="192">
        <v>-198170000</v>
      </c>
      <c r="K23" s="187"/>
      <c r="L23" s="193">
        <f>SUM(D23:J23)</f>
        <v>-198170000</v>
      </c>
    </row>
    <row r="24" spans="1:16" ht="23.25" customHeight="1" thickBot="1">
      <c r="A24" s="85" t="s">
        <v>292</v>
      </c>
      <c r="B24" s="211"/>
      <c r="C24" s="115"/>
      <c r="D24" s="194">
        <f>SUM(D20:D23)</f>
        <v>521500000</v>
      </c>
      <c r="E24" s="189"/>
      <c r="F24" s="194">
        <f>SUM(F20:F23)</f>
        <v>3356964</v>
      </c>
      <c r="G24" s="189"/>
      <c r="H24" s="194">
        <f>SUM(H20:H23)</f>
        <v>52150000</v>
      </c>
      <c r="I24" s="189"/>
      <c r="J24" s="194">
        <f>SUM(J20:J23)</f>
        <v>38588330</v>
      </c>
      <c r="K24" s="189"/>
      <c r="L24" s="194">
        <f>SUM(L20:L23)</f>
        <v>615595294</v>
      </c>
    </row>
    <row r="25" spans="1:16" ht="23.25" customHeight="1" thickTop="1"/>
    <row r="26" spans="1:16">
      <c r="A26" s="53" t="str">
        <f>+'PL 6m'!A34</f>
        <v>The accompanying notes are an integral part of interim financial statements.</v>
      </c>
      <c r="J26" s="52"/>
      <c r="L26" s="52"/>
    </row>
    <row r="27" spans="1:16">
      <c r="J27" s="186"/>
      <c r="L27" s="52"/>
    </row>
    <row r="28" spans="1:16">
      <c r="J28" s="54"/>
    </row>
    <row r="29" spans="1:16">
      <c r="J29" s="52">
        <f>J24-BS!E88</f>
        <v>0</v>
      </c>
      <c r="L29" s="52">
        <f>L24-BS!E89</f>
        <v>0</v>
      </c>
    </row>
  </sheetData>
  <mergeCells count="3">
    <mergeCell ref="D9:L9"/>
    <mergeCell ref="D5:L5"/>
    <mergeCell ref="H6:J6"/>
  </mergeCells>
  <phoneticPr fontId="0" type="noConversion"/>
  <pageMargins left="0.9055118110236221" right="0.78740157480314965" top="0.47244094488188981" bottom="0.51181102362204722" header="0.51181102362204722" footer="0.51181102362204722"/>
  <pageSetup paperSize="9" scale="90" firstPageNumber="7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O88"/>
  <sheetViews>
    <sheetView view="pageBreakPreview" topLeftCell="A6" zoomScale="110" zoomScaleNormal="100" zoomScaleSheetLayoutView="110" workbookViewId="0">
      <selection activeCell="B9" sqref="B9"/>
    </sheetView>
  </sheetViews>
  <sheetFormatPr defaultColWidth="9.140625" defaultRowHeight="19.5" customHeight="1"/>
  <cols>
    <col min="1" max="1" width="1.7109375" style="162" customWidth="1"/>
    <col min="2" max="2" width="57" style="162" customWidth="1"/>
    <col min="3" max="3" width="10.140625" style="155" customWidth="1"/>
    <col min="4" max="4" width="1.7109375" style="155" customWidth="1"/>
    <col min="5" max="5" width="16.7109375" style="152" hidden="1" customWidth="1"/>
    <col min="6" max="6" width="1.42578125" style="155" hidden="1" customWidth="1"/>
    <col min="7" max="7" width="15.140625" style="155" hidden="1" customWidth="1"/>
    <col min="8" max="8" width="1.42578125" style="155" hidden="1" customWidth="1"/>
    <col min="9" max="9" width="16.5703125" style="101" customWidth="1"/>
    <col min="10" max="10" width="1.42578125" style="143" customWidth="1"/>
    <col min="11" max="11" width="16.42578125" style="143" customWidth="1"/>
    <col min="12" max="12" width="9.140625" style="143"/>
    <col min="13" max="13" width="16.5703125" style="144" bestFit="1" customWidth="1"/>
    <col min="14" max="14" width="14.5703125" style="143" bestFit="1" customWidth="1"/>
    <col min="15" max="15" width="19.85546875" style="145" customWidth="1"/>
    <col min="16" max="16384" width="9.140625" style="143"/>
  </cols>
  <sheetData>
    <row r="1" spans="1:14" ht="19.5" customHeight="1">
      <c r="A1" s="50" t="s">
        <v>129</v>
      </c>
      <c r="B1" s="214"/>
      <c r="C1" s="141"/>
      <c r="D1" s="141"/>
      <c r="E1" s="142"/>
      <c r="F1" s="141"/>
      <c r="G1" s="141"/>
      <c r="H1" s="141"/>
    </row>
    <row r="2" spans="1:14" ht="19.5" customHeight="1">
      <c r="A2" s="215" t="s">
        <v>204</v>
      </c>
      <c r="B2" s="215"/>
      <c r="C2" s="141"/>
      <c r="D2" s="141"/>
      <c r="E2" s="142"/>
      <c r="F2" s="141"/>
      <c r="G2" s="141"/>
      <c r="H2" s="141"/>
    </row>
    <row r="3" spans="1:14" ht="25.5" customHeight="1">
      <c r="A3" s="57" t="s">
        <v>283</v>
      </c>
      <c r="B3" s="146"/>
      <c r="C3" s="147"/>
      <c r="D3" s="147"/>
      <c r="E3" s="236" t="s">
        <v>1</v>
      </c>
      <c r="F3" s="236"/>
      <c r="G3" s="236"/>
      <c r="H3" s="147"/>
      <c r="I3" s="236"/>
      <c r="J3" s="236"/>
      <c r="K3" s="236"/>
    </row>
    <row r="4" spans="1:14" ht="25.5" customHeight="1">
      <c r="A4" s="56" t="s">
        <v>265</v>
      </c>
      <c r="B4" s="146"/>
      <c r="C4" s="147"/>
      <c r="D4" s="147"/>
      <c r="E4" s="213"/>
      <c r="F4" s="213"/>
      <c r="G4" s="213"/>
      <c r="H4" s="147"/>
      <c r="I4" s="213"/>
      <c r="J4" s="213"/>
      <c r="K4" s="213"/>
    </row>
    <row r="5" spans="1:14" ht="22.5" customHeight="1">
      <c r="A5" s="146"/>
      <c r="B5" s="146"/>
      <c r="C5" s="147"/>
      <c r="D5" s="147"/>
      <c r="E5" s="235" t="s">
        <v>50</v>
      </c>
      <c r="F5" s="235"/>
      <c r="G5" s="235"/>
      <c r="H5" s="147"/>
      <c r="I5" s="203" t="s">
        <v>284</v>
      </c>
      <c r="J5" s="216"/>
      <c r="K5" s="216"/>
    </row>
    <row r="6" spans="1:14" ht="16.5" customHeight="1">
      <c r="A6" s="146"/>
      <c r="B6" s="146"/>
      <c r="C6" s="212"/>
      <c r="D6" s="212"/>
      <c r="E6" s="148">
        <v>2560</v>
      </c>
      <c r="F6" s="149"/>
      <c r="G6" s="148">
        <v>2559</v>
      </c>
      <c r="H6" s="212"/>
      <c r="I6" s="140">
        <v>2021</v>
      </c>
      <c r="J6" s="117"/>
      <c r="K6" s="140">
        <v>2020</v>
      </c>
    </row>
    <row r="7" spans="1:14" ht="19.5" customHeight="1">
      <c r="A7" s="146"/>
      <c r="B7" s="146"/>
      <c r="C7" s="212" t="s">
        <v>131</v>
      </c>
      <c r="D7" s="212"/>
      <c r="E7" s="234" t="s">
        <v>169</v>
      </c>
      <c r="F7" s="234"/>
      <c r="G7" s="234"/>
      <c r="H7" s="234"/>
      <c r="I7" s="234" t="s">
        <v>169</v>
      </c>
      <c r="J7" s="234"/>
      <c r="K7" s="234"/>
    </row>
    <row r="8" spans="1:14" ht="18" customHeight="1">
      <c r="A8" s="150" t="s">
        <v>205</v>
      </c>
      <c r="B8" s="150"/>
      <c r="C8" s="151"/>
      <c r="D8" s="151"/>
      <c r="F8" s="151"/>
      <c r="G8" s="153"/>
      <c r="H8" s="151"/>
      <c r="K8" s="145"/>
    </row>
    <row r="9" spans="1:14" ht="19.5" customHeight="1">
      <c r="A9" s="154" t="s">
        <v>184</v>
      </c>
      <c r="B9" s="154"/>
      <c r="E9" s="152" t="e">
        <f>#REF!</f>
        <v>#REF!</v>
      </c>
      <c r="G9" s="101" t="e">
        <f>#REF!</f>
        <v>#REF!</v>
      </c>
      <c r="I9" s="101">
        <f>'PL 6m'!H23</f>
        <v>53756482</v>
      </c>
      <c r="K9" s="156">
        <f>'PL 6m'!J23</f>
        <v>92435022</v>
      </c>
    </row>
    <row r="10" spans="1:14" ht="19.5" customHeight="1">
      <c r="A10" s="157" t="s">
        <v>206</v>
      </c>
      <c r="B10" s="157"/>
      <c r="C10" s="158"/>
      <c r="D10" s="158"/>
      <c r="F10" s="158"/>
      <c r="G10" s="159"/>
      <c r="H10" s="158"/>
      <c r="K10" s="156"/>
    </row>
    <row r="11" spans="1:14" ht="19.5" customHeight="1">
      <c r="A11" s="154" t="s">
        <v>207</v>
      </c>
      <c r="B11" s="154"/>
      <c r="E11" s="152">
        <v>98447730</v>
      </c>
      <c r="G11" s="101">
        <v>78064838</v>
      </c>
      <c r="I11" s="101">
        <v>59364270</v>
      </c>
      <c r="K11" s="156">
        <v>56921016</v>
      </c>
      <c r="N11" s="160"/>
    </row>
    <row r="12" spans="1:14" ht="19.5" customHeight="1">
      <c r="A12" s="154" t="s">
        <v>208</v>
      </c>
      <c r="B12" s="154"/>
      <c r="E12" s="152">
        <v>1445268</v>
      </c>
      <c r="G12" s="101">
        <v>347159</v>
      </c>
      <c r="I12" s="101">
        <v>143782</v>
      </c>
      <c r="K12" s="156">
        <v>1606137</v>
      </c>
      <c r="N12" s="160"/>
    </row>
    <row r="13" spans="1:14" ht="19.5" customHeight="1">
      <c r="A13" s="154" t="s">
        <v>295</v>
      </c>
      <c r="B13" s="154"/>
      <c r="E13" s="152">
        <v>-1023746</v>
      </c>
      <c r="G13" s="101">
        <v>608863</v>
      </c>
      <c r="I13" s="101">
        <v>-2136034</v>
      </c>
      <c r="K13" s="156">
        <v>-5298651</v>
      </c>
      <c r="N13" s="161"/>
    </row>
    <row r="14" spans="1:14" ht="19.5" hidden="1" customHeight="1">
      <c r="A14" s="154" t="s">
        <v>209</v>
      </c>
      <c r="B14" s="154"/>
      <c r="E14" s="152">
        <v>-14604841</v>
      </c>
      <c r="G14" s="101">
        <v>-14860606</v>
      </c>
      <c r="K14" s="156">
        <v>0</v>
      </c>
      <c r="N14" s="160"/>
    </row>
    <row r="15" spans="1:14" ht="19.5" customHeight="1">
      <c r="A15" s="154" t="s">
        <v>210</v>
      </c>
      <c r="B15" s="154"/>
      <c r="C15" s="158"/>
      <c r="E15" s="152">
        <v>8179120</v>
      </c>
      <c r="G15" s="101">
        <v>7188115</v>
      </c>
      <c r="I15" s="163">
        <v>2778773</v>
      </c>
      <c r="J15" s="177"/>
      <c r="K15" s="199">
        <v>2776914</v>
      </c>
      <c r="N15" s="160"/>
    </row>
    <row r="16" spans="1:14" ht="19.5" customHeight="1">
      <c r="A16" s="154" t="s">
        <v>211</v>
      </c>
      <c r="B16" s="154"/>
      <c r="C16" s="158" t="s">
        <v>275</v>
      </c>
      <c r="E16" s="152">
        <f>38147351-21184</f>
        <v>38126167</v>
      </c>
      <c r="G16" s="101">
        <v>38022276</v>
      </c>
      <c r="I16" s="163">
        <v>12085753</v>
      </c>
      <c r="J16" s="177"/>
      <c r="K16" s="199">
        <v>13994934</v>
      </c>
      <c r="N16" s="160"/>
    </row>
    <row r="17" spans="1:14" ht="19.5" customHeight="1">
      <c r="A17" s="154" t="s">
        <v>212</v>
      </c>
      <c r="B17" s="154"/>
      <c r="C17" s="158"/>
      <c r="D17" s="158"/>
      <c r="E17" s="152">
        <v>-3663</v>
      </c>
      <c r="F17" s="158"/>
      <c r="G17" s="101">
        <v>-85316</v>
      </c>
      <c r="H17" s="158"/>
      <c r="I17" s="163">
        <v>-443624</v>
      </c>
      <c r="J17" s="177"/>
      <c r="K17" s="199">
        <v>-589509</v>
      </c>
      <c r="N17" s="160"/>
    </row>
    <row r="18" spans="1:14" ht="19.5" customHeight="1">
      <c r="A18" s="154" t="s">
        <v>252</v>
      </c>
      <c r="B18" s="154"/>
      <c r="C18" s="158"/>
      <c r="D18" s="158"/>
      <c r="E18" s="152">
        <v>-768032</v>
      </c>
      <c r="F18" s="158"/>
      <c r="G18" s="101">
        <v>-1663614</v>
      </c>
      <c r="H18" s="158"/>
      <c r="I18" s="163">
        <v>-2508412</v>
      </c>
      <c r="J18" s="177"/>
      <c r="K18" s="199">
        <v>-49999</v>
      </c>
      <c r="N18" s="160"/>
    </row>
    <row r="19" spans="1:14" ht="19.5" customHeight="1">
      <c r="A19" s="154" t="s">
        <v>216</v>
      </c>
      <c r="B19" s="154"/>
      <c r="C19" s="158"/>
      <c r="D19" s="158"/>
      <c r="F19" s="158"/>
      <c r="G19" s="101"/>
      <c r="H19" s="158"/>
      <c r="I19" s="163">
        <v>15252</v>
      </c>
      <c r="J19" s="177"/>
      <c r="K19" s="199">
        <v>424497</v>
      </c>
      <c r="N19" s="160"/>
    </row>
    <row r="20" spans="1:14" ht="19.5" customHeight="1">
      <c r="A20" s="154" t="s">
        <v>213</v>
      </c>
      <c r="B20" s="154"/>
      <c r="C20" s="158"/>
      <c r="D20" s="158"/>
      <c r="E20" s="152">
        <v>3792189</v>
      </c>
      <c r="F20" s="158"/>
      <c r="G20" s="101">
        <v>-6803860</v>
      </c>
      <c r="H20" s="158"/>
      <c r="I20" s="101">
        <v>-678320</v>
      </c>
      <c r="K20" s="156">
        <v>0</v>
      </c>
      <c r="N20" s="160"/>
    </row>
    <row r="21" spans="1:14" ht="19.5" customHeight="1">
      <c r="A21" s="154" t="s">
        <v>282</v>
      </c>
      <c r="B21" s="154"/>
      <c r="E21" s="152">
        <v>0</v>
      </c>
      <c r="G21" s="101">
        <v>39906</v>
      </c>
      <c r="I21" s="163">
        <v>-3586935</v>
      </c>
      <c r="K21" s="156">
        <v>0</v>
      </c>
      <c r="N21" s="160"/>
    </row>
    <row r="22" spans="1:14" ht="19.5" hidden="1" customHeight="1">
      <c r="A22" s="154" t="s">
        <v>215</v>
      </c>
      <c r="B22" s="154"/>
      <c r="E22" s="152">
        <v>0</v>
      </c>
      <c r="G22" s="101">
        <v>-602470</v>
      </c>
      <c r="K22" s="156">
        <v>0</v>
      </c>
      <c r="N22" s="160"/>
    </row>
    <row r="23" spans="1:14" ht="19.5" hidden="1" customHeight="1">
      <c r="A23" s="154" t="s">
        <v>216</v>
      </c>
      <c r="B23" s="154"/>
      <c r="E23" s="152">
        <v>0</v>
      </c>
      <c r="G23" s="101">
        <v>0</v>
      </c>
      <c r="K23" s="156">
        <v>0</v>
      </c>
      <c r="N23" s="160"/>
    </row>
    <row r="24" spans="1:14" ht="19.5" customHeight="1">
      <c r="A24" s="162" t="s">
        <v>214</v>
      </c>
      <c r="C24" s="158"/>
      <c r="E24" s="152">
        <v>16264730</v>
      </c>
      <c r="G24" s="101" t="e">
        <f>#REF!</f>
        <v>#REF!</v>
      </c>
      <c r="I24" s="163">
        <v>9932147</v>
      </c>
      <c r="K24" s="156">
        <v>19251750</v>
      </c>
    </row>
    <row r="25" spans="1:14" ht="19.5" customHeight="1">
      <c r="A25" s="146"/>
      <c r="B25" s="146"/>
      <c r="C25" s="147"/>
      <c r="D25" s="147"/>
      <c r="E25" s="102" t="e">
        <f>SUM(E9:E24)</f>
        <v>#REF!</v>
      </c>
      <c r="F25" s="147"/>
      <c r="G25" s="102" t="e">
        <f>SUM(G9:G24)</f>
        <v>#REF!</v>
      </c>
      <c r="H25" s="147"/>
      <c r="I25" s="102">
        <f>SUM(I9:I24)</f>
        <v>128723134</v>
      </c>
      <c r="K25" s="164">
        <f>SUM(K9:K24)</f>
        <v>181472111</v>
      </c>
    </row>
    <row r="26" spans="1:14" ht="19.5" customHeight="1">
      <c r="A26" s="157" t="s">
        <v>217</v>
      </c>
      <c r="B26" s="157"/>
      <c r="C26" s="158"/>
      <c r="D26" s="158"/>
      <c r="F26" s="158"/>
      <c r="G26" s="159"/>
      <c r="H26" s="158"/>
      <c r="K26" s="165"/>
      <c r="N26" s="160"/>
    </row>
    <row r="27" spans="1:14" ht="19.5" customHeight="1">
      <c r="A27" s="154" t="s">
        <v>218</v>
      </c>
      <c r="E27" s="152">
        <v>-11031135</v>
      </c>
      <c r="G27" s="101">
        <v>5781595</v>
      </c>
      <c r="I27" s="163">
        <v>-107546858</v>
      </c>
      <c r="K27" s="145">
        <v>-41396534</v>
      </c>
      <c r="N27" s="160"/>
    </row>
    <row r="28" spans="1:14" ht="23.25" customHeight="1">
      <c r="A28" s="154" t="s">
        <v>254</v>
      </c>
      <c r="E28" s="152">
        <f>-15226193</f>
        <v>-15226193</v>
      </c>
      <c r="G28" s="101">
        <v>8374700</v>
      </c>
      <c r="I28" s="101">
        <v>-7833194</v>
      </c>
      <c r="K28" s="145">
        <v>2775827</v>
      </c>
      <c r="N28" s="160"/>
    </row>
    <row r="29" spans="1:14" ht="19.5" customHeight="1">
      <c r="A29" s="154" t="s">
        <v>122</v>
      </c>
      <c r="E29" s="152">
        <v>-81481116</v>
      </c>
      <c r="G29" s="101">
        <v>-30403165</v>
      </c>
      <c r="I29" s="101">
        <v>0</v>
      </c>
      <c r="K29" s="145">
        <v>36857379</v>
      </c>
      <c r="N29" s="160"/>
    </row>
    <row r="30" spans="1:14" ht="19.5" customHeight="1">
      <c r="A30" s="154" t="s">
        <v>127</v>
      </c>
      <c r="E30" s="152">
        <v>-39839359</v>
      </c>
      <c r="G30" s="152">
        <v>-34799358</v>
      </c>
      <c r="I30" s="101">
        <v>-76648893</v>
      </c>
      <c r="K30" s="166">
        <v>4111298</v>
      </c>
      <c r="N30" s="160"/>
    </row>
    <row r="31" spans="1:14" ht="19.5" customHeight="1">
      <c r="A31" s="154" t="s">
        <v>128</v>
      </c>
      <c r="E31" s="152">
        <v>-2845046</v>
      </c>
      <c r="G31" s="152">
        <v>-125535</v>
      </c>
      <c r="I31" s="163">
        <v>-384709</v>
      </c>
      <c r="K31" s="145">
        <v>510796</v>
      </c>
      <c r="N31" s="160"/>
    </row>
    <row r="32" spans="1:14" ht="19.5" customHeight="1">
      <c r="A32" s="154" t="s">
        <v>140</v>
      </c>
      <c r="E32" s="152">
        <v>-8670689</v>
      </c>
      <c r="G32" s="152">
        <v>1440797</v>
      </c>
      <c r="I32" s="101">
        <v>243490</v>
      </c>
      <c r="K32" s="145">
        <v>-10338984</v>
      </c>
      <c r="N32" s="160"/>
    </row>
    <row r="33" spans="1:14" ht="19.5" customHeight="1">
      <c r="A33" s="154" t="s">
        <v>223</v>
      </c>
      <c r="E33" s="152">
        <v>79443172</v>
      </c>
      <c r="G33" s="101">
        <v>-14328155</v>
      </c>
      <c r="I33" s="101">
        <v>91219736</v>
      </c>
      <c r="K33" s="145">
        <v>5578197</v>
      </c>
      <c r="N33" s="160"/>
    </row>
    <row r="34" spans="1:14" ht="24.75" customHeight="1">
      <c r="A34" s="154" t="s">
        <v>257</v>
      </c>
      <c r="E34" s="152">
        <f>213394+(28005696-27995261)+1089</f>
        <v>224918</v>
      </c>
      <c r="G34" s="101">
        <v>7328365</v>
      </c>
      <c r="I34" s="163">
        <v>3142442</v>
      </c>
      <c r="K34" s="145">
        <v>8640656</v>
      </c>
      <c r="N34" s="160"/>
    </row>
    <row r="35" spans="1:14" ht="19.5" customHeight="1">
      <c r="A35" s="154" t="s">
        <v>149</v>
      </c>
      <c r="E35" s="152">
        <v>41756546</v>
      </c>
      <c r="G35" s="152">
        <v>-5751824</v>
      </c>
      <c r="I35" s="101">
        <v>3532824</v>
      </c>
      <c r="K35" s="145">
        <v>-24505337</v>
      </c>
      <c r="N35" s="160"/>
    </row>
    <row r="36" spans="1:14" ht="19.5" customHeight="1">
      <c r="A36" s="154" t="s">
        <v>150</v>
      </c>
      <c r="E36" s="152">
        <v>-528826</v>
      </c>
      <c r="G36" s="152">
        <v>-4124052</v>
      </c>
      <c r="I36" s="101">
        <v>3255131</v>
      </c>
      <c r="K36" s="145">
        <v>-3869896</v>
      </c>
      <c r="N36" s="160"/>
    </row>
    <row r="37" spans="1:14" ht="19.5" customHeight="1">
      <c r="A37" s="154" t="s">
        <v>219</v>
      </c>
      <c r="E37" s="152">
        <v>3689513</v>
      </c>
      <c r="G37" s="152">
        <v>-5429295</v>
      </c>
      <c r="I37" s="101">
        <v>-1886841</v>
      </c>
      <c r="K37" s="145">
        <v>764738</v>
      </c>
      <c r="N37" s="144"/>
    </row>
    <row r="38" spans="1:14" ht="19.5" customHeight="1">
      <c r="A38" s="154" t="s">
        <v>220</v>
      </c>
      <c r="E38" s="102" t="e">
        <f>SUM(E25:E37)</f>
        <v>#REF!</v>
      </c>
      <c r="G38" s="102" t="e">
        <f>SUM(G25:G37)</f>
        <v>#REF!</v>
      </c>
      <c r="I38" s="102">
        <f>SUM(I25:I37)</f>
        <v>35816262</v>
      </c>
      <c r="K38" s="164">
        <f>SUM(K25:K37)</f>
        <v>160600251</v>
      </c>
    </row>
    <row r="39" spans="1:14" ht="19.5" customHeight="1">
      <c r="A39" s="154" t="s">
        <v>221</v>
      </c>
      <c r="E39" s="101">
        <v>-10512654</v>
      </c>
      <c r="G39" s="152">
        <v>-20228717</v>
      </c>
      <c r="I39" s="163">
        <v>-12514911</v>
      </c>
      <c r="J39" s="177"/>
      <c r="K39" s="200">
        <v>-2197476</v>
      </c>
      <c r="N39" s="167"/>
    </row>
    <row r="40" spans="1:14" ht="19.5" customHeight="1">
      <c r="A40" s="146" t="s">
        <v>222</v>
      </c>
      <c r="B40" s="146"/>
      <c r="C40" s="147"/>
      <c r="D40" s="147"/>
      <c r="E40" s="103" t="e">
        <f>SUM(E38:E39)</f>
        <v>#REF!</v>
      </c>
      <c r="F40" s="147"/>
      <c r="G40" s="103" t="e">
        <f>SUM(G38:G39)</f>
        <v>#REF!</v>
      </c>
      <c r="H40" s="147"/>
      <c r="I40" s="103">
        <f>SUM(I38:I39)</f>
        <v>23301351</v>
      </c>
      <c r="K40" s="168">
        <f>SUM(K38:K39)</f>
        <v>158402775</v>
      </c>
    </row>
    <row r="41" spans="1:14" ht="19.5" customHeight="1">
      <c r="A41" s="146"/>
      <c r="B41" s="146"/>
      <c r="C41" s="147"/>
      <c r="D41" s="147"/>
      <c r="E41" s="104"/>
      <c r="F41" s="147"/>
      <c r="G41" s="104"/>
      <c r="H41" s="147"/>
      <c r="I41" s="104"/>
      <c r="K41" s="169"/>
    </row>
    <row r="42" spans="1:14" ht="19.5" customHeight="1">
      <c r="A42" s="154" t="s">
        <v>279</v>
      </c>
      <c r="B42" s="146"/>
      <c r="C42" s="147"/>
      <c r="D42" s="147"/>
      <c r="E42" s="105"/>
      <c r="F42" s="147"/>
      <c r="G42" s="105"/>
      <c r="H42" s="147"/>
      <c r="I42" s="105"/>
      <c r="K42" s="170"/>
    </row>
    <row r="43" spans="1:14" ht="19.5" customHeight="1">
      <c r="A43" s="50" t="s">
        <v>129</v>
      </c>
      <c r="B43" s="214"/>
      <c r="C43" s="141"/>
      <c r="D43" s="141"/>
      <c r="E43" s="142"/>
      <c r="F43" s="141"/>
      <c r="G43" s="141"/>
      <c r="H43" s="141"/>
    </row>
    <row r="44" spans="1:14" ht="19.5" customHeight="1">
      <c r="A44" s="215" t="s">
        <v>204</v>
      </c>
      <c r="B44" s="215"/>
      <c r="C44" s="141"/>
      <c r="D44" s="141"/>
      <c r="E44" s="142"/>
      <c r="F44" s="141"/>
      <c r="G44" s="141"/>
      <c r="H44" s="141"/>
    </row>
    <row r="45" spans="1:14" ht="24.75" customHeight="1">
      <c r="A45" s="57" t="s">
        <v>283</v>
      </c>
      <c r="B45" s="146"/>
      <c r="C45" s="147"/>
      <c r="D45" s="147"/>
      <c r="E45" s="236" t="s">
        <v>1</v>
      </c>
      <c r="F45" s="236"/>
      <c r="G45" s="236"/>
      <c r="H45" s="147"/>
      <c r="I45" s="236"/>
      <c r="J45" s="236"/>
      <c r="K45" s="236"/>
    </row>
    <row r="46" spans="1:14" ht="24.75" customHeight="1">
      <c r="A46" s="56" t="s">
        <v>265</v>
      </c>
      <c r="B46" s="146"/>
      <c r="C46" s="147"/>
      <c r="D46" s="147"/>
      <c r="E46" s="213"/>
      <c r="F46" s="213"/>
      <c r="G46" s="213"/>
      <c r="H46" s="147"/>
      <c r="I46" s="213"/>
      <c r="J46" s="213"/>
      <c r="K46" s="213"/>
    </row>
    <row r="47" spans="1:14" ht="21.75" customHeight="1">
      <c r="A47" s="146"/>
      <c r="B47" s="146"/>
      <c r="C47" s="147"/>
      <c r="D47" s="147"/>
      <c r="E47" s="235" t="s">
        <v>50</v>
      </c>
      <c r="F47" s="235"/>
      <c r="G47" s="235"/>
      <c r="H47" s="147"/>
      <c r="I47" s="203" t="s">
        <v>284</v>
      </c>
      <c r="J47" s="216"/>
      <c r="K47" s="216"/>
    </row>
    <row r="48" spans="1:14" ht="19.5" customHeight="1">
      <c r="A48" s="146"/>
      <c r="B48" s="146"/>
      <c r="C48" s="212"/>
      <c r="D48" s="212"/>
      <c r="E48" s="148">
        <v>2560</v>
      </c>
      <c r="F48" s="149"/>
      <c r="G48" s="148">
        <v>2559</v>
      </c>
      <c r="H48" s="212"/>
      <c r="I48" s="140">
        <v>2021</v>
      </c>
      <c r="J48" s="117"/>
      <c r="K48" s="140">
        <v>2020</v>
      </c>
    </row>
    <row r="49" spans="1:14" ht="19.5" customHeight="1">
      <c r="A49" s="150" t="s">
        <v>224</v>
      </c>
      <c r="B49" s="150"/>
      <c r="C49" s="212"/>
      <c r="D49" s="212"/>
      <c r="E49" s="234" t="s">
        <v>169</v>
      </c>
      <c r="F49" s="234"/>
      <c r="G49" s="234"/>
      <c r="H49" s="234"/>
      <c r="I49" s="234" t="s">
        <v>169</v>
      </c>
      <c r="J49" s="234"/>
      <c r="K49" s="234"/>
    </row>
    <row r="50" spans="1:14" ht="19.5" hidden="1" customHeight="1">
      <c r="A50" s="154" t="s">
        <v>225</v>
      </c>
      <c r="E50" s="152">
        <v>14604841</v>
      </c>
      <c r="G50" s="101">
        <v>39001149</v>
      </c>
      <c r="I50" s="101">
        <v>0</v>
      </c>
      <c r="K50" s="101">
        <v>0</v>
      </c>
    </row>
    <row r="51" spans="1:14" ht="19.5" hidden="1" customHeight="1">
      <c r="A51" s="154" t="s">
        <v>226</v>
      </c>
      <c r="B51" s="171"/>
      <c r="E51" s="152">
        <v>-174361062</v>
      </c>
      <c r="G51" s="101">
        <v>-177618867</v>
      </c>
      <c r="I51" s="101">
        <v>0</v>
      </c>
      <c r="K51" s="101">
        <v>0</v>
      </c>
    </row>
    <row r="52" spans="1:14" ht="19.5" customHeight="1">
      <c r="A52" s="172" t="s">
        <v>227</v>
      </c>
      <c r="B52" s="171"/>
      <c r="E52" s="152">
        <v>27595792</v>
      </c>
      <c r="G52" s="101">
        <v>13307532</v>
      </c>
      <c r="I52" s="163">
        <v>-38194949</v>
      </c>
      <c r="J52" s="177"/>
      <c r="K52" s="163">
        <v>-78322671</v>
      </c>
    </row>
    <row r="53" spans="1:14" ht="19.5" customHeight="1">
      <c r="A53" s="172" t="s">
        <v>251</v>
      </c>
      <c r="B53" s="171"/>
      <c r="G53" s="101"/>
      <c r="I53" s="163">
        <v>3217918</v>
      </c>
      <c r="J53" s="177"/>
      <c r="K53" s="163">
        <v>50000</v>
      </c>
    </row>
    <row r="54" spans="1:14" ht="19.5" customHeight="1">
      <c r="A54" s="154" t="s">
        <v>228</v>
      </c>
      <c r="E54" s="152">
        <v>-8593095</v>
      </c>
      <c r="G54" s="101">
        <v>-1682900</v>
      </c>
      <c r="I54" s="163">
        <v>0</v>
      </c>
      <c r="J54" s="177"/>
      <c r="K54" s="163">
        <v>-390040</v>
      </c>
    </row>
    <row r="55" spans="1:14" ht="19.5" hidden="1" customHeight="1">
      <c r="A55" s="154" t="s">
        <v>229</v>
      </c>
      <c r="E55" s="152">
        <v>77576858</v>
      </c>
      <c r="G55" s="101">
        <v>30069165</v>
      </c>
      <c r="I55" s="101">
        <v>0</v>
      </c>
      <c r="K55" s="101">
        <v>0</v>
      </c>
      <c r="N55" s="144"/>
    </row>
    <row r="56" spans="1:14" ht="19.5" hidden="1" customHeight="1">
      <c r="A56" s="162" t="s">
        <v>90</v>
      </c>
      <c r="E56" s="152">
        <v>0</v>
      </c>
      <c r="G56" s="101">
        <v>0</v>
      </c>
      <c r="I56" s="101">
        <v>0</v>
      </c>
      <c r="K56" s="101">
        <v>0</v>
      </c>
    </row>
    <row r="57" spans="1:14" ht="19.5" hidden="1" customHeight="1">
      <c r="A57" s="154" t="s">
        <v>230</v>
      </c>
      <c r="E57" s="152">
        <v>6580881</v>
      </c>
      <c r="G57" s="101">
        <v>4021348</v>
      </c>
      <c r="I57" s="101">
        <v>0</v>
      </c>
      <c r="K57" s="101">
        <v>0</v>
      </c>
    </row>
    <row r="58" spans="1:14" ht="19.5" hidden="1" customHeight="1">
      <c r="A58" s="154" t="s">
        <v>231</v>
      </c>
      <c r="B58" s="154"/>
      <c r="E58" s="152">
        <v>0</v>
      </c>
      <c r="G58" s="101">
        <v>0</v>
      </c>
      <c r="I58" s="101">
        <v>0</v>
      </c>
      <c r="K58" s="101">
        <v>0</v>
      </c>
    </row>
    <row r="59" spans="1:14" ht="19.5" customHeight="1">
      <c r="A59" s="146" t="s">
        <v>232</v>
      </c>
      <c r="B59" s="146"/>
      <c r="E59" s="103">
        <f>SUM(E50:E58)</f>
        <v>-56595785</v>
      </c>
      <c r="G59" s="103">
        <f>SUM(G50:G58)</f>
        <v>-92902573</v>
      </c>
      <c r="I59" s="103">
        <f>SUM(I50:I58)</f>
        <v>-34977031</v>
      </c>
      <c r="K59" s="103">
        <f>SUM(K50:K58)</f>
        <v>-78662711</v>
      </c>
      <c r="N59" s="144"/>
    </row>
    <row r="60" spans="1:14" ht="7.5" customHeight="1">
      <c r="A60" s="143"/>
      <c r="B60" s="143"/>
      <c r="C60" s="173"/>
      <c r="D60" s="173"/>
      <c r="F60" s="173"/>
      <c r="G60" s="152"/>
      <c r="H60" s="173"/>
      <c r="K60" s="174"/>
      <c r="N60" s="144"/>
    </row>
    <row r="61" spans="1:14" ht="19.5" customHeight="1">
      <c r="A61" s="175" t="s">
        <v>233</v>
      </c>
      <c r="B61" s="175"/>
      <c r="C61" s="176"/>
      <c r="D61" s="176"/>
      <c r="F61" s="176"/>
      <c r="G61" s="153"/>
      <c r="H61" s="176"/>
      <c r="K61" s="174"/>
      <c r="N61" s="161"/>
    </row>
    <row r="62" spans="1:14" ht="19.5" customHeight="1">
      <c r="A62" s="177" t="s">
        <v>234</v>
      </c>
      <c r="B62" s="143"/>
      <c r="C62" s="173"/>
      <c r="D62" s="173"/>
      <c r="E62" s="152">
        <f>-38147351+21184</f>
        <v>-38126167</v>
      </c>
      <c r="F62" s="173"/>
      <c r="G62" s="152">
        <v>-40235856</v>
      </c>
      <c r="H62" s="173"/>
      <c r="I62" s="163">
        <v>-11385972</v>
      </c>
      <c r="J62" s="177"/>
      <c r="K62" s="201">
        <v>-12667899</v>
      </c>
    </row>
    <row r="63" spans="1:14" ht="19.5" customHeight="1">
      <c r="A63" s="177" t="s">
        <v>235</v>
      </c>
      <c r="B63" s="143"/>
      <c r="C63" s="212"/>
      <c r="D63" s="173"/>
      <c r="E63" s="152">
        <v>0</v>
      </c>
      <c r="F63" s="173"/>
      <c r="G63" s="152">
        <v>0</v>
      </c>
      <c r="H63" s="173"/>
      <c r="I63" s="163">
        <v>-198170000</v>
      </c>
      <c r="J63" s="177"/>
      <c r="K63" s="201">
        <v>0</v>
      </c>
    </row>
    <row r="64" spans="1:14" ht="19.5" customHeight="1">
      <c r="A64" s="177" t="s">
        <v>236</v>
      </c>
      <c r="B64" s="143"/>
      <c r="C64" s="173"/>
      <c r="D64" s="173"/>
      <c r="E64" s="152">
        <v>-50428986</v>
      </c>
      <c r="F64" s="173"/>
      <c r="G64" s="152">
        <v>-79563640</v>
      </c>
      <c r="H64" s="173"/>
      <c r="I64" s="163">
        <v>-22088136</v>
      </c>
      <c r="J64" s="177"/>
      <c r="K64" s="201">
        <v>-26078223</v>
      </c>
    </row>
    <row r="65" spans="1:14" ht="19.5" customHeight="1">
      <c r="A65" s="177" t="s">
        <v>237</v>
      </c>
      <c r="B65" s="143"/>
      <c r="C65" s="212"/>
      <c r="D65" s="173"/>
      <c r="E65" s="152">
        <v>0</v>
      </c>
      <c r="F65" s="173"/>
      <c r="G65" s="152"/>
      <c r="H65" s="173"/>
      <c r="I65" s="163">
        <v>0</v>
      </c>
      <c r="J65" s="177"/>
      <c r="K65" s="201">
        <v>14096517</v>
      </c>
    </row>
    <row r="66" spans="1:14" ht="19.5" customHeight="1">
      <c r="A66" s="177" t="s">
        <v>238</v>
      </c>
      <c r="B66" s="143"/>
      <c r="C66" s="212"/>
      <c r="D66" s="173"/>
      <c r="E66" s="152">
        <v>1775700000</v>
      </c>
      <c r="F66" s="173"/>
      <c r="G66" s="152">
        <v>0</v>
      </c>
      <c r="H66" s="173"/>
      <c r="I66" s="163">
        <v>910500000</v>
      </c>
      <c r="J66" s="177"/>
      <c r="K66" s="201">
        <v>977700000</v>
      </c>
    </row>
    <row r="67" spans="1:14" ht="19.5" customHeight="1">
      <c r="A67" s="177" t="s">
        <v>239</v>
      </c>
      <c r="B67" s="143"/>
      <c r="C67" s="212"/>
      <c r="D67" s="173"/>
      <c r="E67" s="152">
        <v>-1794434529</v>
      </c>
      <c r="F67" s="173"/>
      <c r="G67" s="152">
        <v>-214783411</v>
      </c>
      <c r="H67" s="173"/>
      <c r="I67" s="163">
        <v>-658500000</v>
      </c>
      <c r="J67" s="177"/>
      <c r="K67" s="201">
        <v>-992200000</v>
      </c>
    </row>
    <row r="68" spans="1:14" ht="19.5" hidden="1" customHeight="1">
      <c r="A68" s="177" t="s">
        <v>240</v>
      </c>
      <c r="B68" s="177"/>
      <c r="C68" s="212"/>
      <c r="D68" s="173"/>
      <c r="E68" s="152">
        <v>41500000</v>
      </c>
      <c r="F68" s="173"/>
      <c r="G68" s="152">
        <v>0</v>
      </c>
      <c r="H68" s="173"/>
      <c r="I68" s="163"/>
      <c r="J68" s="177"/>
      <c r="K68" s="202"/>
    </row>
    <row r="69" spans="1:14" ht="19.5" customHeight="1">
      <c r="A69" s="177" t="s">
        <v>289</v>
      </c>
      <c r="B69" s="143"/>
      <c r="C69" s="212"/>
      <c r="D69" s="173"/>
      <c r="E69" s="152">
        <f>-51350000+9850000</f>
        <v>-41500000</v>
      </c>
      <c r="F69" s="173"/>
      <c r="G69" s="152">
        <v>0</v>
      </c>
      <c r="H69" s="173"/>
      <c r="I69" s="163">
        <v>14702335</v>
      </c>
      <c r="J69" s="177"/>
      <c r="K69" s="201">
        <v>0</v>
      </c>
    </row>
    <row r="70" spans="1:14" ht="19.5" customHeight="1">
      <c r="A70" s="177" t="s">
        <v>241</v>
      </c>
      <c r="B70" s="143"/>
      <c r="C70" s="212"/>
      <c r="D70" s="173"/>
      <c r="F70" s="173"/>
      <c r="G70" s="178"/>
      <c r="H70" s="173"/>
      <c r="I70" s="163">
        <v>-36337918</v>
      </c>
      <c r="J70" s="177"/>
      <c r="K70" s="201">
        <v>-39854914</v>
      </c>
    </row>
    <row r="71" spans="1:14" ht="19.5" hidden="1" customHeight="1">
      <c r="A71" s="177" t="s">
        <v>242</v>
      </c>
      <c r="B71" s="143"/>
      <c r="C71" s="212"/>
      <c r="D71" s="173"/>
      <c r="E71" s="152">
        <v>-68260925</v>
      </c>
      <c r="F71" s="173"/>
      <c r="G71" s="178">
        <v>-62807212</v>
      </c>
      <c r="H71" s="173"/>
      <c r="I71" s="163"/>
      <c r="J71" s="177"/>
      <c r="K71" s="201"/>
    </row>
    <row r="72" spans="1:14" ht="19.5" customHeight="1">
      <c r="A72" s="179" t="s">
        <v>243</v>
      </c>
      <c r="B72" s="179"/>
      <c r="C72" s="180"/>
      <c r="D72" s="180"/>
      <c r="E72" s="103">
        <f>SUM(E62:E71)</f>
        <v>-175550607</v>
      </c>
      <c r="F72" s="180"/>
      <c r="G72" s="103">
        <f>SUM(G62:G71)</f>
        <v>-397390119</v>
      </c>
      <c r="H72" s="180"/>
      <c r="I72" s="103">
        <f>SUM(I62:I71)</f>
        <v>-1279691</v>
      </c>
      <c r="J72" s="143">
        <f>SUM(J62:J71)</f>
        <v>0</v>
      </c>
      <c r="K72" s="103">
        <f>SUM(K62:K71)</f>
        <v>-79004519</v>
      </c>
    </row>
    <row r="73" spans="1:14" ht="16.5" customHeight="1">
      <c r="A73" s="143"/>
      <c r="B73" s="143"/>
      <c r="C73" s="173"/>
      <c r="D73" s="173"/>
      <c r="F73" s="173"/>
      <c r="G73" s="152"/>
      <c r="H73" s="173"/>
      <c r="K73" s="174"/>
    </row>
    <row r="74" spans="1:14" ht="19.5" customHeight="1">
      <c r="A74" s="179" t="s">
        <v>244</v>
      </c>
      <c r="B74" s="179"/>
      <c r="C74" s="180"/>
      <c r="D74" s="180"/>
      <c r="E74" s="105" t="e">
        <f>E72+E59+E40</f>
        <v>#REF!</v>
      </c>
      <c r="F74" s="180"/>
      <c r="G74" s="105" t="e">
        <f>G72+G59+G40</f>
        <v>#REF!</v>
      </c>
      <c r="H74" s="180"/>
      <c r="I74" s="105">
        <f>I72+I59+I40</f>
        <v>-12955371</v>
      </c>
      <c r="K74" s="105">
        <f>K72+K59+K40</f>
        <v>735545</v>
      </c>
    </row>
    <row r="75" spans="1:14" ht="19.5" customHeight="1">
      <c r="A75" s="181" t="s">
        <v>245</v>
      </c>
      <c r="B75" s="182"/>
      <c r="C75" s="173"/>
      <c r="D75" s="173"/>
      <c r="E75" s="152" t="e">
        <f>G78</f>
        <v>#REF!</v>
      </c>
      <c r="F75" s="173"/>
      <c r="G75" s="152">
        <v>70521968</v>
      </c>
      <c r="H75" s="173"/>
      <c r="I75" s="101">
        <f>BS!G10</f>
        <v>24519616</v>
      </c>
      <c r="K75" s="101">
        <v>10568925</v>
      </c>
      <c r="N75" s="144"/>
    </row>
    <row r="76" spans="1:14" ht="19.5" hidden="1" customHeight="1">
      <c r="A76" s="181" t="s">
        <v>246</v>
      </c>
      <c r="B76" s="182"/>
      <c r="C76" s="173"/>
      <c r="D76" s="173"/>
      <c r="F76" s="173"/>
      <c r="G76" s="152"/>
      <c r="H76" s="173"/>
      <c r="K76" s="101"/>
    </row>
    <row r="77" spans="1:14" ht="19.5" hidden="1" customHeight="1">
      <c r="A77" s="181"/>
      <c r="B77" s="181" t="s">
        <v>247</v>
      </c>
      <c r="C77" s="173"/>
      <c r="D77" s="173"/>
      <c r="F77" s="173"/>
      <c r="G77" s="152"/>
      <c r="H77" s="173"/>
      <c r="I77" s="101">
        <v>0</v>
      </c>
      <c r="K77" s="101">
        <v>0</v>
      </c>
    </row>
    <row r="78" spans="1:14" ht="19.5" customHeight="1" thickBot="1">
      <c r="A78" s="179" t="s">
        <v>293</v>
      </c>
      <c r="B78" s="179"/>
      <c r="C78" s="180"/>
      <c r="D78" s="180"/>
      <c r="E78" s="106" t="e">
        <f>SUM(E74:E75)</f>
        <v>#REF!</v>
      </c>
      <c r="F78" s="180"/>
      <c r="G78" s="106" t="e">
        <f>SUM(G74:G75)</f>
        <v>#REF!</v>
      </c>
      <c r="H78" s="180"/>
      <c r="I78" s="106">
        <f>SUM(I74:I77)</f>
        <v>11564245</v>
      </c>
      <c r="K78" s="106">
        <f>SUM(K74:K77)</f>
        <v>11304470</v>
      </c>
    </row>
    <row r="79" spans="1:14" ht="13.5" customHeight="1" thickTop="1">
      <c r="G79" s="152"/>
      <c r="K79" s="174"/>
      <c r="N79" s="144"/>
    </row>
    <row r="80" spans="1:14" ht="19.5" customHeight="1">
      <c r="A80" s="183" t="s">
        <v>248</v>
      </c>
      <c r="B80" s="183"/>
      <c r="G80" s="152"/>
      <c r="K80" s="101"/>
      <c r="N80" s="144"/>
    </row>
    <row r="81" spans="1:14" ht="19.5" customHeight="1">
      <c r="A81" s="154" t="s">
        <v>249</v>
      </c>
      <c r="C81" s="158"/>
      <c r="E81" s="101">
        <v>90083782.290000007</v>
      </c>
      <c r="G81" s="165">
        <v>94563645</v>
      </c>
      <c r="I81" s="163">
        <v>3111746</v>
      </c>
      <c r="J81" s="177"/>
      <c r="K81" s="163">
        <v>1503456</v>
      </c>
      <c r="N81" s="144"/>
    </row>
    <row r="82" spans="1:14" ht="19.5" customHeight="1">
      <c r="A82" s="154"/>
      <c r="I82" s="107"/>
      <c r="N82" s="160"/>
    </row>
    <row r="83" spans="1:14" ht="19.5" customHeight="1">
      <c r="A83" s="154"/>
      <c r="I83" s="107"/>
      <c r="N83" s="160"/>
    </row>
    <row r="84" spans="1:14" ht="19.5" customHeight="1">
      <c r="A84" s="154" t="s">
        <v>279</v>
      </c>
      <c r="I84" s="107"/>
      <c r="N84" s="160"/>
    </row>
    <row r="85" spans="1:14" ht="19.5" customHeight="1">
      <c r="I85" s="107"/>
    </row>
    <row r="86" spans="1:14" ht="19.5" customHeight="1">
      <c r="G86" s="184"/>
      <c r="I86" s="107"/>
      <c r="N86" s="144"/>
    </row>
    <row r="87" spans="1:14" ht="19.5" customHeight="1">
      <c r="I87" s="185">
        <f>I78-BS!E10</f>
        <v>0</v>
      </c>
      <c r="J87" s="107">
        <f>J78-BS!F10</f>
        <v>0</v>
      </c>
      <c r="K87" s="107"/>
      <c r="N87" s="144"/>
    </row>
    <row r="88" spans="1:14" ht="19.5" customHeight="1">
      <c r="I88" s="107"/>
    </row>
  </sheetData>
  <mergeCells count="10">
    <mergeCell ref="E49:H49"/>
    <mergeCell ref="I49:K49"/>
    <mergeCell ref="E5:G5"/>
    <mergeCell ref="I3:K3"/>
    <mergeCell ref="E3:G3"/>
    <mergeCell ref="E45:G45"/>
    <mergeCell ref="E47:G47"/>
    <mergeCell ref="I45:K45"/>
    <mergeCell ref="I7:K7"/>
    <mergeCell ref="E7:H7"/>
  </mergeCells>
  <phoneticPr fontId="0" type="noConversion"/>
  <printOptions horizontalCentered="1"/>
  <pageMargins left="0.78740157480314965" right="0.78740157480314965" top="0.47244094488188981" bottom="0.51181102362204722" header="0.51181102362204722" footer="0.51181102362204722"/>
  <pageSetup paperSize="9" scale="90" firstPageNumber="8" fitToHeight="0" orientation="portrait" useFirstPageNumber="1" r:id="rId1"/>
  <headerFooter>
    <oddFooter>&amp;C&amp;P</oddFooter>
  </headerFooter>
  <rowBreaks count="1" manualBreakCount="1">
    <brk id="42" max="10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91</v>
      </c>
      <c r="B1" s="8"/>
      <c r="C1" s="8"/>
      <c r="D1" s="24"/>
      <c r="E1" s="24"/>
      <c r="F1" s="24"/>
      <c r="G1" s="1"/>
    </row>
    <row r="2" spans="1:8" ht="23.25">
      <c r="A2" s="23" t="s">
        <v>92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93</v>
      </c>
      <c r="E5" s="9"/>
      <c r="F5" s="9" t="s">
        <v>93</v>
      </c>
      <c r="G5" s="1"/>
      <c r="H5" s="1"/>
    </row>
    <row r="6" spans="1:8">
      <c r="A6" s="19"/>
      <c r="B6" s="4"/>
      <c r="C6" s="4"/>
      <c r="D6" s="9" t="s">
        <v>94</v>
      </c>
      <c r="E6" s="9"/>
      <c r="F6" s="9" t="s">
        <v>94</v>
      </c>
      <c r="G6" s="1"/>
      <c r="H6" s="1"/>
    </row>
    <row r="7" spans="1:8">
      <c r="A7" s="19"/>
      <c r="B7" s="4"/>
      <c r="C7" s="4"/>
      <c r="D7" s="20" t="s">
        <v>95</v>
      </c>
      <c r="E7" s="9"/>
      <c r="F7" s="20" t="s">
        <v>95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237" t="s">
        <v>96</v>
      </c>
      <c r="E9" s="237"/>
      <c r="F9" s="237"/>
      <c r="G9" s="1"/>
    </row>
    <row r="10" spans="1:8">
      <c r="A10" s="12" t="s">
        <v>51</v>
      </c>
      <c r="B10" s="8"/>
      <c r="C10" s="8"/>
      <c r="D10" s="8"/>
      <c r="E10" s="8"/>
      <c r="F10" s="8"/>
      <c r="G10" s="1"/>
    </row>
    <row r="11" spans="1:8">
      <c r="A11" s="13" t="s">
        <v>52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97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53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54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55</v>
      </c>
      <c r="B16" s="8"/>
      <c r="C16" s="8"/>
      <c r="D16" s="16"/>
      <c r="E16" s="16"/>
      <c r="F16" s="16"/>
      <c r="G16" s="1"/>
    </row>
    <row r="17" spans="1:7">
      <c r="A17" s="13" t="s">
        <v>56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57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58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59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61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60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62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63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98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64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99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100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91</v>
      </c>
      <c r="B33" s="8"/>
      <c r="C33" s="8"/>
      <c r="D33" s="24"/>
      <c r="E33" s="24"/>
      <c r="F33" s="24"/>
    </row>
    <row r="34" spans="1:6" ht="23.25">
      <c r="A34" s="23" t="s">
        <v>92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101</v>
      </c>
      <c r="E38" s="9"/>
      <c r="F38" s="9" t="s">
        <v>101</v>
      </c>
    </row>
    <row r="39" spans="1:6">
      <c r="A39" s="19"/>
      <c r="B39" s="4"/>
      <c r="C39" s="4"/>
      <c r="D39" s="9" t="s">
        <v>94</v>
      </c>
      <c r="E39" s="9"/>
      <c r="F39" s="9" t="s">
        <v>94</v>
      </c>
    </row>
    <row r="40" spans="1:6">
      <c r="A40" s="19"/>
      <c r="B40" s="4"/>
      <c r="C40" s="4"/>
      <c r="D40" s="20" t="s">
        <v>95</v>
      </c>
      <c r="E40" s="9"/>
      <c r="F40" s="20" t="s">
        <v>95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237" t="s">
        <v>96</v>
      </c>
      <c r="E42" s="237"/>
      <c r="F42" s="237"/>
    </row>
    <row r="43" spans="1:6">
      <c r="A43" s="12" t="s">
        <v>51</v>
      </c>
      <c r="B43" s="8"/>
      <c r="C43" s="8"/>
      <c r="D43" s="8"/>
      <c r="E43" s="8"/>
      <c r="F43" s="8"/>
    </row>
    <row r="44" spans="1:6">
      <c r="A44" s="13" t="s">
        <v>52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97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53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54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55</v>
      </c>
      <c r="B49" s="8"/>
      <c r="C49" s="8"/>
      <c r="D49" s="16"/>
      <c r="E49" s="16"/>
      <c r="F49" s="16"/>
    </row>
    <row r="50" spans="1:6">
      <c r="A50" s="13" t="s">
        <v>56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57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58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59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61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60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62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63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98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64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99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100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EQ_9_Conso 16</vt:lpstr>
      <vt:lpstr>EQ_10_Conso 17</vt:lpstr>
      <vt:lpstr>PL 3m</vt:lpstr>
      <vt:lpstr>PL 6m</vt:lpstr>
      <vt:lpstr>EQ_9 </vt:lpstr>
      <vt:lpstr>CF</vt:lpstr>
      <vt:lpstr>PL_Q2'15</vt:lpstr>
      <vt:lpstr>BS!Print_Area</vt:lpstr>
      <vt:lpstr>CF!Print_Area</vt:lpstr>
      <vt:lpstr>'EQ_10_Conso 17'!Print_Area</vt:lpstr>
      <vt:lpstr>'EQ_9 '!Print_Area</vt:lpstr>
      <vt:lpstr>'EQ_9_Conso 16'!Print_Area</vt:lpstr>
      <vt:lpstr>'PL 3m'!Print_Area</vt:lpstr>
      <vt:lpstr>'PL 6m'!Print_Area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Corporate Edition</cp:lastModifiedBy>
  <cp:revision/>
  <cp:lastPrinted>2021-08-10T06:52:19Z</cp:lastPrinted>
  <dcterms:created xsi:type="dcterms:W3CDTF">2004-12-24T02:11:22Z</dcterms:created>
  <dcterms:modified xsi:type="dcterms:W3CDTF">2021-08-10T06:52:20Z</dcterms:modified>
</cp:coreProperties>
</file>