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\Absolute Clean Energy_June21'Q2 [Conso]\"/>
    </mc:Choice>
  </mc:AlternateContent>
  <xr:revisionPtr revIDLastSave="0" documentId="13_ncr:1_{6AF8C480-4367-4FA0-8732-81B122B54D9F}" xr6:coauthVersionLast="45" xr6:coauthVersionMax="45" xr10:uidLastSave="{00000000-0000-0000-0000-000000000000}"/>
  <bookViews>
    <workbookView xWindow="-120" yWindow="-120" windowWidth="21840" windowHeight="13140" tabRatio="703" xr2:uid="{00000000-000D-0000-FFFF-FFFF00000000}"/>
  </bookViews>
  <sheets>
    <sheet name="Thai 2-4" sheetId="1" r:id="rId1"/>
    <sheet name="Thai 5 (P&amp;L)3M" sheetId="11" r:id="rId2"/>
    <sheet name="Thai 6 (P&amp;L)6M" sheetId="13" r:id="rId3"/>
    <sheet name="T7" sheetId="12" r:id="rId4"/>
    <sheet name="T8" sheetId="5" r:id="rId5"/>
    <sheet name="9-11" sheetId="8" r:id="rId6"/>
  </sheets>
  <externalReferences>
    <externalReference r:id="rId7"/>
  </externalReferences>
  <definedNames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et432" hidden="1">{#N/A,#N/A,FALSE,"COVER.XLS";#N/A,#N/A,FALSE,"RACT1.XLS";#N/A,#N/A,FALSE,"RACT2.XLS";#N/A,#N/A,FALSE,"ECCMP";#N/A,#N/A,FALSE,"WELDER.XLS"}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X" hidden="1">'[1]นิคม อีสเทิร์นชีบอร์ด'!#REF!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hidden="1">{#N/A,#N/A,FALSE,"COVER.XLS";#N/A,#N/A,FALSE,"RACT1.XLS";#N/A,#N/A,FALSE,"RACT2.XLS";#N/A,#N/A,FALSE,"ECCMP";#N/A,#N/A,FALSE,"WELDER.XLS"}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aa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nscount" hidden="1">2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ok" hidden="1">{#N/A,#N/A,FALSE,"17MAY";#N/A,#N/A,FALSE,"24MAY"}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ode" hidden="1">#REF!</definedName>
    <definedName name="CURVE" hidden="1">{#N/A,#N/A,FALSE,"COVER1.XLS ";#N/A,#N/A,FALSE,"RACT1.XLS";#N/A,#N/A,FALSE,"RACT2.XLS";#N/A,#N/A,FALSE,"ECCMP";#N/A,#N/A,FALSE,"WELDER.XLS"}</definedName>
    <definedName name="cwdsc" hidden="1">#N/A</definedName>
    <definedName name="cxvjhbs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3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#N/A</definedName>
    <definedName name="DESOF" hidden="1">{#N/A,#N/A,FALSE,"COVER1.XLS ";#N/A,#N/A,FALSE,"RACT1.XLS";#N/A,#N/A,FALSE,"RACT2.XLS";#N/A,#N/A,FALSE,"ECCMP";#N/A,#N/A,FALSE,"WELDER.XLS"}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okp" hidden="1">{#N/A,#N/A,FALSE,"COVER.XLS";#N/A,#N/A,FALSE,"RACT1.XLS";#N/A,#N/A,FALSE,"RACT2.XLS";#N/A,#N/A,FALSE,"ECCMP";#N/A,#N/A,FALSE,"WELDER.XLS"}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" hidden="1">{#N/A,#N/A,FALSE,"17MAY";#N/A,#N/A,FALSE,"24MAY"}</definedName>
    <definedName name="eeeeeeeeeeeeeeeeee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#N/A</definedName>
    <definedName name="FCode" hidden="1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gdh" hidden="1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hidden="1">{#N/A,#N/A,FALSE,"COVER.XLS";#N/A,#N/A,FALSE,"RACT1.XLS";#N/A,#N/A,FALSE,"RACT2.XLS";#N/A,#N/A,FALSE,"ECCMP";#N/A,#N/A,FALSE,"WELDER.XLS"}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" hidden="1">{#N/A,#N/A,FALSE,"17MAY";#N/A,#N/A,FALSE,"24MAY"}</definedName>
    <definedName name="jj" hidden="1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uiygh9petk" hidden="1">{#N/A,#N/A,FALSE,"COVER1.XLS 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y" hidden="1">#REF!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kk" hidden="1">{#N/A,#N/A,FALSE,"17MAY";#N/A,#N/A,FALSE,"24MAY"}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qqqqqqqqq" hidden="1">{#N/A,#N/A,FALSE,"COVER1.XLS ";#N/A,#N/A,FALSE,"RACT1.XLS";#N/A,#N/A,FALSE,"RACT2.XLS";#N/A,#N/A,FALSE,"ECCMP";#N/A,#N/A,FALSE,"WELDER.XLS"}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sdg" hidden="1">#N/A</definedName>
    <definedName name="rgvesrhbare" hidden="1">{#N/A,#N/A,FALSE,"COVER.XLS";#N/A,#N/A,FALSE,"RACT1.XLS";#N/A,#N/A,FALSE,"RACT2.XLS";#N/A,#N/A,FALSE,"ECCMP";#N/A,#N/A,FALSE,"WELDER.XLS"}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o" hidden="1">{#N/A,#N/A,FALSE,"17MAY";#N/A,#N/A,FALSE,"24MAY"}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hidden="1">{#N/A,#N/A,FALSE,"COVER.XLS";#N/A,#N/A,FALSE,"RACT1.XLS";#N/A,#N/A,FALSE,"RACT2.XLS";#N/A,#N/A,FALSE,"ECCMP";#N/A,#N/A,FALSE,"WELDER.XLS"}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bl_ProdInfo" hidden="1">#REF!</definedName>
    <definedName name="ter" hidden="1">{#N/A,#N/A,FALSE,"COVER.XLS";#N/A,#N/A,FALSE,"RACT1.XLS";#N/A,#N/A,FALSE,"RACT2.XLS";#N/A,#N/A,FALSE,"ECCMP";#N/A,#N/A,FALSE,"WELDER.XLS"}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5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uuu" hidden="1">{#N/A,#N/A,FALSE,"COVER1.XLS ";#N/A,#N/A,FALSE,"RACT1.XLS";#N/A,#N/A,FALSE,"RACT2.XLS";#N/A,#N/A,FALSE,"ECCMP";#N/A,#N/A,FALSE,"WELDER.XLS"}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#N/A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ee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hidden="1">{#N/A,#N/A,FALSE,"COVER1.XLS 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งง" hidden="1">#N/A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hidden="1">{#N/A,#N/A,FALSE,"COVER.XLS";#N/A,#N/A,FALSE,"RACT1.XLS";#N/A,#N/A,FALSE,"RACT2.XLS";#N/A,#N/A,FALSE,"ECCMP";#N/A,#N/A,FALSE,"WELDER.XLS"}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ยยย" hidden="1">#N/A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ส.ค.49" hidden="1">#REF!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87" i="8" l="1"/>
  <c r="L87" i="8"/>
  <c r="J87" i="8"/>
  <c r="H87" i="8"/>
  <c r="N72" i="8" l="1"/>
  <c r="L72" i="8"/>
  <c r="J72" i="8"/>
  <c r="H72" i="8"/>
  <c r="L90" i="8"/>
  <c r="H90" i="8"/>
  <c r="L110" i="8" l="1"/>
  <c r="N122" i="8" l="1"/>
  <c r="L122" i="8"/>
  <c r="H122" i="8"/>
  <c r="J122" i="8"/>
  <c r="G44" i="11" l="1"/>
  <c r="G43" i="11"/>
  <c r="R28" i="12"/>
  <c r="P30" i="12"/>
  <c r="J30" i="12"/>
  <c r="G18" i="13" l="1"/>
  <c r="O26" i="5" l="1"/>
  <c r="N29" i="12" l="1"/>
  <c r="R29" i="12" l="1"/>
  <c r="P17" i="12"/>
  <c r="J116" i="8" l="1"/>
  <c r="N116" i="8"/>
  <c r="L116" i="8"/>
  <c r="M16" i="5" l="1"/>
  <c r="G16" i="5"/>
  <c r="O13" i="5"/>
  <c r="N14" i="12" l="1"/>
  <c r="R14" i="12" s="1"/>
  <c r="A3" i="12"/>
  <c r="A55" i="13"/>
  <c r="M18" i="13"/>
  <c r="M25" i="13" s="1"/>
  <c r="M29" i="13" s="1"/>
  <c r="M32" i="13" s="1"/>
  <c r="M34" i="13" s="1"/>
  <c r="K18" i="13"/>
  <c r="K25" i="13" s="1"/>
  <c r="K29" i="13" s="1"/>
  <c r="I18" i="13"/>
  <c r="I25" i="13" s="1"/>
  <c r="I29" i="13" s="1"/>
  <c r="I32" i="13" s="1"/>
  <c r="I34" i="13" s="1"/>
  <c r="I37" i="13" s="1"/>
  <c r="I40" i="13" s="1"/>
  <c r="I43" i="13" s="1"/>
  <c r="I46" i="13" s="1"/>
  <c r="G25" i="13"/>
  <c r="G29" i="13" s="1"/>
  <c r="G32" i="13" l="1"/>
  <c r="G34" i="13" s="1"/>
  <c r="H11" i="8"/>
  <c r="K32" i="13"/>
  <c r="K34" i="13" s="1"/>
  <c r="K37" i="13" s="1"/>
  <c r="L11" i="8"/>
  <c r="G46" i="13"/>
  <c r="G40" i="13"/>
  <c r="M43" i="13"/>
  <c r="M46" i="13" s="1"/>
  <c r="M37" i="13"/>
  <c r="M40" i="13" s="1"/>
  <c r="K43" i="13" l="1"/>
  <c r="K46" i="13" s="1"/>
  <c r="K40" i="13"/>
  <c r="M27" i="5"/>
  <c r="G40" i="1" l="1"/>
  <c r="M24" i="1" l="1"/>
  <c r="I24" i="1"/>
  <c r="K24" i="1"/>
  <c r="G24" i="1"/>
  <c r="I29" i="5" l="1"/>
  <c r="I16" i="5"/>
  <c r="K16" i="5"/>
  <c r="K29" i="5"/>
  <c r="A2" i="5"/>
  <c r="N26" i="12"/>
  <c r="R26" i="12" s="1"/>
  <c r="L32" i="12"/>
  <c r="F32" i="12"/>
  <c r="D32" i="12"/>
  <c r="H32" i="12"/>
  <c r="A3" i="5"/>
  <c r="L17" i="12"/>
  <c r="F17" i="12"/>
  <c r="D17" i="12"/>
  <c r="J17" i="12"/>
  <c r="H17" i="12"/>
  <c r="R12" i="12"/>
  <c r="N15" i="12" l="1"/>
  <c r="R15" i="12" s="1"/>
  <c r="R17" i="12" l="1"/>
  <c r="N17" i="12"/>
  <c r="O11" i="5" l="1"/>
  <c r="O14" i="5" l="1"/>
  <c r="O16" i="5" s="1"/>
  <c r="A101" i="1"/>
  <c r="A149" i="1" s="1"/>
  <c r="A34" i="12" s="1"/>
  <c r="H116" i="8"/>
  <c r="O24" i="5"/>
  <c r="A3" i="8"/>
  <c r="A100" i="8" s="1"/>
  <c r="A55" i="11"/>
  <c r="M18" i="11"/>
  <c r="M25" i="11" s="1"/>
  <c r="M29" i="11" s="1"/>
  <c r="K18" i="11"/>
  <c r="K25" i="11" s="1"/>
  <c r="K29" i="11" s="1"/>
  <c r="K32" i="11" s="1"/>
  <c r="K34" i="11" s="1"/>
  <c r="I18" i="11"/>
  <c r="I25" i="11" s="1"/>
  <c r="I29" i="11" s="1"/>
  <c r="M40" i="1"/>
  <c r="I40" i="1"/>
  <c r="I76" i="1"/>
  <c r="K40" i="1"/>
  <c r="M130" i="1"/>
  <c r="M134" i="1" s="1"/>
  <c r="A1" i="8"/>
  <c r="A98" i="8" s="1"/>
  <c r="M86" i="1"/>
  <c r="K86" i="1"/>
  <c r="I86" i="1"/>
  <c r="M76" i="1"/>
  <c r="K76" i="1"/>
  <c r="A31" i="5"/>
  <c r="A1" i="5"/>
  <c r="G29" i="5"/>
  <c r="A54" i="1"/>
  <c r="A104" i="1" s="1"/>
  <c r="A52" i="1"/>
  <c r="A102" i="1" s="1"/>
  <c r="I130" i="1"/>
  <c r="I134" i="1" s="1"/>
  <c r="G18" i="11"/>
  <c r="G25" i="11" s="1"/>
  <c r="G29" i="11" s="1"/>
  <c r="G86" i="1"/>
  <c r="G76" i="1"/>
  <c r="G42" i="1"/>
  <c r="M88" i="1" l="1"/>
  <c r="M136" i="1" s="1"/>
  <c r="G88" i="1"/>
  <c r="A97" i="8"/>
  <c r="A51" i="8"/>
  <c r="I88" i="1"/>
  <c r="I136" i="1" s="1"/>
  <c r="K42" i="1"/>
  <c r="A52" i="8"/>
  <c r="A143" i="8"/>
  <c r="K88" i="1"/>
  <c r="M42" i="1"/>
  <c r="I42" i="1"/>
  <c r="G32" i="11"/>
  <c r="G34" i="11" s="1"/>
  <c r="H31" i="8"/>
  <c r="H43" i="8" s="1"/>
  <c r="H47" i="8" s="1"/>
  <c r="H89" i="8" s="1"/>
  <c r="H92" i="8" s="1"/>
  <c r="M32" i="11"/>
  <c r="M34" i="11" s="1"/>
  <c r="N31" i="8"/>
  <c r="N43" i="8" s="1"/>
  <c r="N47" i="8" s="1"/>
  <c r="N89" i="8" s="1"/>
  <c r="N92" i="8" s="1"/>
  <c r="J31" i="8"/>
  <c r="J43" i="8" s="1"/>
  <c r="J47" i="8" s="1"/>
  <c r="J89" i="8" s="1"/>
  <c r="J92" i="8" s="1"/>
  <c r="I32" i="11"/>
  <c r="I34" i="11" s="1"/>
  <c r="I37" i="11" s="1"/>
  <c r="I40" i="11" s="1"/>
  <c r="I43" i="11" s="1"/>
  <c r="K37" i="11"/>
  <c r="L31" i="8"/>
  <c r="L43" i="8" s="1"/>
  <c r="L47" i="8" s="1"/>
  <c r="L89" i="8" s="1"/>
  <c r="L92" i="8" s="1"/>
  <c r="A54" i="8"/>
  <c r="K40" i="11" l="1"/>
  <c r="K43" i="11"/>
  <c r="K46" i="11" s="1"/>
  <c r="I46" i="11"/>
  <c r="M43" i="11"/>
  <c r="M46" i="11" s="1"/>
  <c r="M37" i="11"/>
  <c r="M40" i="11" s="1"/>
  <c r="G40" i="11"/>
  <c r="O27" i="5" l="1"/>
  <c r="O29" i="5" s="1"/>
  <c r="M29" i="5"/>
  <c r="G46" i="11"/>
  <c r="K126" i="1" l="1"/>
  <c r="K130" i="1" s="1"/>
  <c r="K134" i="1" s="1"/>
  <c r="K136" i="1" s="1"/>
  <c r="N30" i="12"/>
  <c r="P32" i="12" s="1"/>
  <c r="G132" i="1" s="1"/>
  <c r="J32" i="12" l="1"/>
  <c r="G126" i="1" s="1"/>
  <c r="G130" i="1" s="1"/>
  <c r="G134" i="1" s="1"/>
  <c r="G136" i="1" s="1"/>
  <c r="R30" i="12"/>
  <c r="R32" i="12" s="1"/>
  <c r="N32" i="12"/>
</calcChain>
</file>

<file path=xl/sharedStrings.xml><?xml version="1.0" encoding="utf-8"?>
<sst xmlns="http://schemas.openxmlformats.org/spreadsheetml/2006/main" count="459" uniqueCount="214">
  <si>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</si>
  <si>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</si>
  <si>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</si>
  <si>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</si>
  <si>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</si>
  <si>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</si>
  <si>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</si>
  <si>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</si>
  <si>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</si>
  <si>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</si>
  <si>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</si>
  <si>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</si>
  <si>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ภาษีมูลค่าเพิ่ม (สุทธิ)</t>
  </si>
  <si>
    <t>รวมสินทรัพย์หมุนเวียน</t>
  </si>
  <si>
    <t>สินทรัพย์ไม่หมุนเวียน</t>
  </si>
  <si>
    <t>ลูกหนี้สัญญาเช่าการเงิน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</si>
  <si>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</si>
  <si>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</si>
  <si>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</si>
  <si>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</si>
  <si>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</si>
  <si>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</si>
  <si>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</si>
  <si>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</si>
  <si>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</si>
  <si>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</si>
  <si>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</si>
  <si>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</si>
  <si>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</si>
  <si>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</si>
  <si>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</si>
  <si>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</si>
  <si>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</si>
  <si>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</si>
  <si>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</si>
  <si>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</si>
  <si>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</si>
  <si>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</si>
  <si>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</si>
  <si>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</si>
  <si>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</si>
  <si>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ส่วนต่ำกว่าทุนจากการรวมธุรกิจ</t>
  </si>
  <si>
    <t>ภายใต้การควบคุมเดียวกัน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</si>
  <si>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</si>
  <si>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</si>
  <si>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</si>
  <si>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</si>
  <si>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</si>
  <si>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</si>
  <si>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</si>
  <si>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</si>
  <si>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</si>
  <si>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</si>
  <si>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</si>
  <si>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</si>
  <si>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</si>
  <si>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</si>
  <si>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</si>
  <si>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</si>
  <si>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ส่วนต่ำกว่าทุนจาก</t>
  </si>
  <si>
    <t>รวมส่วน</t>
  </si>
  <si>
    <t>กำไรสะสม</t>
  </si>
  <si>
    <t>การรวมธุรกิจภายใต้</t>
  </si>
  <si>
    <t>ของผู้เป็นเจ้าของ</t>
  </si>
  <si>
    <t>รวมส่วนของ</t>
  </si>
  <si>
    <t>- ยังไม่ได้จัดสรร</t>
  </si>
  <si>
    <t>การควบคุมเดียวกัน</t>
  </si>
  <si>
    <t>ของบริษัทใหญ่</t>
  </si>
  <si>
    <t>เจ้าของ</t>
  </si>
  <si>
    <t>การเปลี่ยนแปลงในส่วนของเจ้าของสำหรับงวด</t>
  </si>
  <si>
    <t>ของเจ้าของ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</si>
  <si>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</si>
  <si>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</si>
  <si>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</si>
  <si>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</si>
  <si>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ดอกเบี้ยรับ</t>
  </si>
  <si>
    <t>- ดอกเบี้ยจ่ายเงินกู้ยืม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</si>
  <si>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</si>
  <si>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</si>
  <si>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</si>
  <si>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 xml:space="preserve">- ภาษีมูลค่าเพิ่ม 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</si>
  <si>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</si>
  <si>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</si>
  <si>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</si>
  <si>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กระแสเงินสดจากกิจกรรมลงทุน</t>
  </si>
  <si>
    <t>เงินสดจ่ายซื้อ</t>
  </si>
  <si>
    <t>- สินทรัพย์ถาวร</t>
  </si>
  <si>
    <t>กระแสเงินสดจากกิจกรรมจัดหาเงิน</t>
  </si>
  <si>
    <t xml:space="preserve">เงินสดรับเงินกู้ยืมระยะยาวจากสถาบันการเงิน </t>
  </si>
  <si>
    <t xml:space="preserve">เงินสดจ่ายเงินกู้ยืมระยะยาวจากสถาบันการเงิน </t>
  </si>
  <si>
    <t>เงินสดจ่ายต้นทุนทางการเงิน - ดอกเบี้ยจ่าย</t>
  </si>
  <si>
    <t>รายการที่ไม่ใช่เงินสด</t>
  </si>
  <si>
    <t>เจ้าหนี้จากการซื้อสินทรัพย์ถาวร</t>
  </si>
  <si>
    <t>เงินประกันผลงาน</t>
  </si>
  <si>
    <t>สินทรัพย์ไม่มีตัวตน (สุทธิ)</t>
  </si>
  <si>
    <t>ข้อมูลทางการเงินเฉพาะกิจการ (ยังไม่ได้ตรวจสอบ) (บาท)</t>
  </si>
  <si>
    <t>เงินฝากสถาบันการเงินที่ติดภาระค้ำประกัน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</si>
  <si>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</si>
  <si>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</si>
  <si>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</si>
  <si>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ค่าตัดจำหน่าย</t>
  </si>
  <si>
    <t>- ตัดจำหน่ายค่าใช้จ่ายทางตรงในการกู้ยืมรอตัดจ่าย</t>
  </si>
  <si>
    <t>และภาษีเงินได้จ่าย</t>
  </si>
  <si>
    <t>เงินสดได้มาจาก(ใช้ไปใน)กิจกรรมดำเนินงานก่อนดอกเบี้ยรับ</t>
  </si>
  <si>
    <t>เงินสดสุทธิได้มาจาก(ใช้ไปใน)กิจกรรมดำเนินงาน</t>
  </si>
  <si>
    <t>บริษัท แอ๊บโซลูท คลีน เอ็นเนอร์จี้ จำกัด (มหาชน)</t>
  </si>
  <si>
    <t xml:space="preserve">ลูกหนี้สัญญาเช่าการเงิน </t>
  </si>
  <si>
    <t>ที่ถึงกำหนดรับชำระภายในหนึ่งปี (สุทธิ)</t>
  </si>
  <si>
    <t>- เงินกู้ยืมระยะยาวจากสถาบันการเงิน (สุทธิ)</t>
  </si>
  <si>
    <t>สิทธิในการให้บริการจากข้อตกลงสัมปทาน (สุทธิ)</t>
  </si>
  <si>
    <t>หุ้นสามัญ 10,975,999,960 หุ้น</t>
  </si>
  <si>
    <t>มูลค่าที่ตราไว้หุ้นละ 0.50 บาท</t>
  </si>
  <si>
    <t>มูลค่าที่ชำระแล้วหุ้นละ 0.50 บาท</t>
  </si>
  <si>
    <t>ขาดทุนจากการตัดจำหน่ายสินทรัพย์ถาวร</t>
  </si>
  <si>
    <t>รายได้จากสัญญาเช่าการเงิน</t>
  </si>
  <si>
    <t>ภายใต้สัญญาซื้อขายไฟฟ้า</t>
  </si>
  <si>
    <t>เงินจ่ายล่วงหน้าค่าก่อสร้างและซื้อสินทรัพย์ถาวร</t>
  </si>
  <si>
    <t>ของลูกหนี้สัญญาเช่าการเงิน</t>
  </si>
  <si>
    <t>กำไร(ขาดทุน)สะสม</t>
  </si>
  <si>
    <t>เงินฝากสถาบันการเงินติดภาระค้ำประกัน(เพิ่มขึ้น)ลดลง</t>
  </si>
  <si>
    <t>เงินสดจ่ายค่าใช้จ่ายทางตรงในการกู้ยืม</t>
  </si>
  <si>
    <t>- ลูกหนี้สัญญาเช่าการเงิน</t>
  </si>
  <si>
    <t>เงินสดจ่ายภาษีเงินได้</t>
  </si>
  <si>
    <t>รายได้(ค่าใช้จ่าย)ภาษีเงินได้</t>
  </si>
  <si>
    <t>- สิทธิในการให้บริการจากข้อตกลงสัมปทาน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</si>
  <si>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</si>
  <si>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</si>
  <si>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พ.ศ. 2563</t>
  </si>
  <si>
    <t>สินทรัพย์สิทธิการใช้ (สุทธิ)</t>
  </si>
  <si>
    <t>หนี้สินตามสัญญาเช่า (สุทธิ)</t>
  </si>
  <si>
    <t>- หนี้สินตามสัญญาเช่า (สุทธิ)</t>
  </si>
  <si>
    <t>หุ้นสามัญ 10,175,999,960 หุ้น</t>
  </si>
  <si>
    <t>ส่วนเกินมูลค่าหุ้น</t>
  </si>
  <si>
    <t xml:space="preserve"> ส่วนเกิน </t>
  </si>
  <si>
    <t xml:space="preserve"> มูลค่าหุ้น </t>
  </si>
  <si>
    <t>ต่างประเทศล่วงหน้า</t>
  </si>
  <si>
    <t>รายได้เงินปันผลจากบริษัทย่อย</t>
  </si>
  <si>
    <t>- ค่าธรรมเนียมผูกพันวงเงินกู้</t>
  </si>
  <si>
    <t>ทุนที่ออกและชำระเต็มมูลค่าแล้ว</t>
  </si>
  <si>
    <t>เงินปันผลรับจากบริษัทย่อย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</si>
  <si>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</si>
  <si>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</si>
  <si>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>เงินปันผลรับจากบริษัทย่อยโดยตรง</t>
  </si>
  <si>
    <t>- ดอกเบี้ยจ่ายหนี้สินภายใต้สัญญาเช่า</t>
  </si>
  <si>
    <t>เงินสดจ่ายเพิ่มทุนในบริษัทย่อยโดยตรง</t>
  </si>
  <si>
    <t xml:space="preserve">เงินสดจ่ายเงินกู้ยืมระยะสั้นจากสถาบันการเงิน </t>
  </si>
  <si>
    <t>หนี้สินอนุพันธ์ทางการเงินระยะสั้น</t>
  </si>
  <si>
    <t>- สิทธิสัมปทาน</t>
  </si>
  <si>
    <t>เงินให้กู้ยืมระยะสั้นแก่บริษัทย่อยโดยอ้อม</t>
  </si>
  <si>
    <t>พ.ศ. 2564</t>
  </si>
  <si>
    <t>- จัดสรรแล้ว - ทุนสำรองตามกฎหมาย</t>
  </si>
  <si>
    <t>จัดสรรแล้ว</t>
  </si>
  <si>
    <t>ทุนที่ออก</t>
  </si>
  <si>
    <t>ส่วนเกิน</t>
  </si>
  <si>
    <t>และชำระแล้ว</t>
  </si>
  <si>
    <t>มูลค่าหุ้น</t>
  </si>
  <si>
    <t>ตามกฎหมาย</t>
  </si>
  <si>
    <t>ยังไม่ได้จัดสรร</t>
  </si>
  <si>
    <t>ยอดคงเหลือ ณ วันที่ 1 มกราคม พ.ศ. 2563</t>
  </si>
  <si>
    <t>ยอดคงเหลือ ณ วันที่ 1 มกราคม พ.ศ. 2564</t>
  </si>
  <si>
    <t>การเปลี่ยนแปลงในส่วนของเจ้าของสำหรับงวด พ.ศ. 2563</t>
  </si>
  <si>
    <t>ดอกเบี้ยค้างจ่าย</t>
  </si>
  <si>
    <t xml:space="preserve"> - ค่าธรรมเนียมผูกพันวงเงินกู้</t>
  </si>
  <si>
    <t xml:space="preserve"> - ดอกเบี้ยค้างจ่ายสถาบันการเงิน</t>
  </si>
  <si>
    <t>จัดประเภทค่าใช้จ่ายทางตรงในการกู้ยืมรอตัดจ่าย</t>
  </si>
  <si>
    <t>กำไรเบ็ดเสร็จรวมสำหรับงวด</t>
  </si>
  <si>
    <t>สินทรัพย์หมุนเวียนอื่น</t>
  </si>
  <si>
    <t>สินทรัพย์อนุพันธ์ทางการเงินระยะสั้น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</si>
  <si>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 </t>
    </r>
  </si>
  <si>
    <t>เงินปันผลจ่ายแก่ผู้ถือหุ้นของบริษัท</t>
  </si>
  <si>
    <t>- อสังหาริมทรัพย์เพื่อการลงทุน</t>
  </si>
  <si>
    <t>12,14</t>
  </si>
  <si>
    <t>13,15</t>
  </si>
  <si>
    <t>ประมาณการค่าซ่อมบำรุงโรงไฟฟ้าตามสัญญาสัมปทาน</t>
  </si>
  <si>
    <t>กำไรจากอัตราแลกเปลี่ยนที่ยังไม่เกิดขึ้นจริง</t>
  </si>
  <si>
    <t>ณ วันที่ 30 มิถุนายน พ.ศ. 2564</t>
  </si>
  <si>
    <t>30  มิถุนายน</t>
  </si>
  <si>
    <t>สำหรับงวดสามเดือนสิ้นสุดวันที่ 30 มิถุนายน พ.ศ. 2564</t>
  </si>
  <si>
    <t>กำไร(ขาดทุน)สุทธิจากอัตราแลกเปลี่ยน</t>
  </si>
  <si>
    <t>สำหรับงวดหกเดือนสิ้นสุดวันที่ 30 มิถุนายน พ.ศ. 2564</t>
  </si>
  <si>
    <t>เงินปันผลจ่าย</t>
  </si>
  <si>
    <t>ยอดคงเหลือ ณ วันที่ 30 มิถุนายน พ.ศ. 2563</t>
  </si>
  <si>
    <t>ยอดคงเหลือ ณ วันที่ 30 มิถุนายน พ.ศ. 2564</t>
  </si>
  <si>
    <t>30 มิถุนายน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</si>
  <si>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</si>
  <si>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</si>
  <si>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</si>
  <si>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>การเปลี่ยนแปลงในส่วนของเจ้าของสำหรับงวด พ.ศ. 2564</t>
  </si>
  <si>
    <t xml:space="preserve"> - ทุนสำรอง</t>
  </si>
  <si>
    <t>เงินสดสุทธิได้มาจาก(ใช้ไปใน)กิจกรรมลงทุน</t>
  </si>
  <si>
    <t>กำไรจากการจำหน่ายเงินลงทุนระยะสั้น</t>
  </si>
  <si>
    <t>เงินสดรับสุทธิจากการขายเงินลงทุนระยะสั้น</t>
  </si>
  <si>
    <t>กำไร(ขาดทุน)สุทธิจากสัญญาซื้อขายเงินตรา</t>
  </si>
  <si>
    <t>กำไรก่อนภาษีเงินได้</t>
  </si>
  <si>
    <t>กำไรสำหรับงวด</t>
  </si>
  <si>
    <t>กำไรสุทธิจากอัตราแลกเปลี่ยน</t>
  </si>
  <si>
    <t>กำไรต่อหุ้น</t>
  </si>
  <si>
    <t>กำไรต่อหุ้นขั้นพื้นฐาน (บาทต่อหุ้น)</t>
  </si>
  <si>
    <t>กำไร(ขาดทุน)สุทธิจากสัญญาซื้อขาย</t>
  </si>
  <si>
    <t>เงินตราต่างประเทศล่วงหน้า</t>
  </si>
  <si>
    <t>การแบ่งปันกำไร(ขาดทุน)</t>
  </si>
  <si>
    <t>การแบ่งปันกำไร(ขาดทุน)เบ็ดเสร็จรวม</t>
  </si>
  <si>
    <t>การเปลี่ยนแปลงสัดส่วนการถือหุ้นในบริษัทย่อยโดยอ้อม</t>
  </si>
  <si>
    <t>- สินทรัพย์หมุนเวียนอื่น</t>
  </si>
  <si>
    <t>เงินสดรับจากการเปลี่ยนแปลงสัดส่วนการถือหุ้น</t>
  </si>
  <si>
    <t>ในบริษัทย่อยโดยอ้อม</t>
  </si>
  <si>
    <t>- สินทรัพย์ไม่มีตัวตน</t>
  </si>
  <si>
    <t>29 ข)</t>
  </si>
  <si>
    <t>30.3</t>
  </si>
  <si>
    <t>29 ค)</t>
  </si>
  <si>
    <t>สินค้าคงเหลือ</t>
  </si>
  <si>
    <t xml:space="preserve">เงินสดรับเงินกู้ยืมระยะสั้นจากสถาบันการเงิน </t>
  </si>
  <si>
    <t>เงินสดสุทธิได้มาจาก(ใช้ไปใน)กิจกรรมจัดหาเงิน</t>
  </si>
  <si>
    <t>หมายเหตุประกอบข้อมูลทางการเงินในหน้า 12 ถึง 47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</si>
</sst>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(* #,##0_);_(* \(#,##0\);_(* &quot;-&quot;???\ _)\ ;_(@_)"/>
    <numFmt numFmtId="169" formatCode="_(* #,##0.00_);_(* \(#,##0.00\);_(* &quot;-&quot;???\ _)\ ;_(@_)"/>
    <numFmt numFmtId="170" formatCode="_(* #,##0_);_(* \(#,##0\);_(* &quot;-&quot;???\ _);_(@_)"/>
    <numFmt numFmtId="171" formatCode="_-* #,##0_-;\-* #,##0_-;_-* &quot;-&quot;??_-;_-@_-"/>
  </numFmts>
  <fonts count="32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3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0" fillId="32" borderId="13" applyNumberFormat="0" applyFont="0" applyAlignment="0" applyProtection="0"/>
    <xf numFmtId="0" fontId="23" fillId="27" borderId="14" applyNumberFormat="0" applyAlignment="0" applyProtection="0"/>
    <xf numFmtId="9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</cellStyleXfs>
  <cellXfs count="381">
    <xf numFmtId="0" fontId="0" fillId="0" borderId="0" xfId="0"/>
    <xf numFmtId="0" fontId="27" fillId="0" borderId="0" xfId="46" applyFont="1" applyFill="1" applyAlignment="1">
      <alignment vertical="center"/>
    </xf>
    <xf numFmtId="0" fontId="27" fillId="0" borderId="0" xfId="46" applyFont="1" applyFill="1" applyAlignment="1">
      <alignment horizontal="center" vertical="center"/>
    </xf>
    <xf numFmtId="167" fontId="27" fillId="0" borderId="0" xfId="46" applyNumberFormat="1" applyFont="1" applyFill="1" applyAlignment="1">
      <alignment vertical="center"/>
    </xf>
    <xf numFmtId="0" fontId="28" fillId="0" borderId="1" xfId="46" applyFont="1" applyFill="1" applyBorder="1" applyAlignment="1">
      <alignment vertical="center"/>
    </xf>
    <xf numFmtId="0" fontId="27" fillId="0" borderId="1" xfId="46" applyFont="1" applyFill="1" applyBorder="1" applyAlignment="1">
      <alignment vertical="center"/>
    </xf>
    <xf numFmtId="0" fontId="27" fillId="0" borderId="1" xfId="46" applyFont="1" applyFill="1" applyBorder="1" applyAlignment="1">
      <alignment horizontal="center" vertical="center"/>
    </xf>
    <xf numFmtId="167" fontId="27" fillId="0" borderId="1" xfId="46" applyNumberFormat="1" applyFont="1" applyFill="1" applyBorder="1" applyAlignment="1">
      <alignment vertical="center"/>
    </xf>
    <xf numFmtId="167" fontId="27" fillId="0" borderId="0" xfId="46" applyNumberFormat="1" applyFont="1" applyFill="1" applyAlignment="1">
      <alignment horizontal="right" vertical="center"/>
    </xf>
    <xf numFmtId="37" fontId="28" fillId="0" borderId="0" xfId="46" applyNumberFormat="1" applyFont="1" applyFill="1" applyAlignment="1">
      <alignment vertical="center"/>
    </xf>
    <xf numFmtId="0" fontId="27" fillId="0" borderId="0" xfId="46" applyFont="1" applyFill="1" applyBorder="1" applyAlignment="1">
      <alignment horizontal="center" vertical="center"/>
    </xf>
    <xf numFmtId="167" fontId="27" fillId="0" borderId="0" xfId="46" applyNumberFormat="1" applyFont="1" applyFill="1" applyBorder="1" applyAlignment="1">
      <alignment horizontal="center" vertical="center"/>
    </xf>
    <xf numFmtId="167" fontId="27" fillId="0" borderId="0" xfId="43" applyNumberFormat="1" applyFont="1" applyFill="1" applyBorder="1" applyAlignment="1">
      <alignment horizontal="right" vertical="center"/>
    </xf>
    <xf numFmtId="0" fontId="27" fillId="0" borderId="0" xfId="46" applyFont="1" applyFill="1" applyAlignment="1">
      <alignment horizontal="left" vertical="center"/>
    </xf>
    <xf numFmtId="167" fontId="27" fillId="0" borderId="1" xfId="46" applyNumberFormat="1" applyFont="1" applyFill="1" applyBorder="1" applyAlignment="1">
      <alignment horizontal="right" vertical="center"/>
    </xf>
    <xf numFmtId="0" fontId="27" fillId="0" borderId="1" xfId="46" applyFont="1" applyFill="1" applyBorder="1" applyAlignment="1">
      <alignment horizontal="left" vertical="center"/>
    </xf>
    <xf numFmtId="165" fontId="29" fillId="0" borderId="0" xfId="0" applyNumberFormat="1" applyFont="1" applyFill="1" applyBorder="1" applyAlignment="1">
      <alignment vertical="center"/>
    </xf>
    <xf numFmtId="165" fontId="30" fillId="0" borderId="0" xfId="0" applyNumberFormat="1" applyFont="1" applyFill="1" applyBorder="1" applyAlignment="1">
      <alignment vertical="center"/>
    </xf>
    <xf numFmtId="165" fontId="30" fillId="0" borderId="0" xfId="0" applyNumberFormat="1" applyFont="1" applyFill="1" applyBorder="1" applyAlignment="1">
      <alignment horizontal="center" vertical="center"/>
    </xf>
    <xf numFmtId="168" fontId="30" fillId="0" borderId="0" xfId="28" applyNumberFormat="1" applyFont="1" applyFill="1" applyBorder="1" applyAlignment="1">
      <alignment horizontal="center" vertical="center"/>
    </xf>
    <xf numFmtId="168" fontId="29" fillId="0" borderId="0" xfId="0" applyNumberFormat="1" applyFont="1" applyFill="1" applyBorder="1" applyAlignment="1">
      <alignment vertical="center"/>
    </xf>
    <xf numFmtId="165" fontId="30" fillId="0" borderId="0" xfId="0" applyNumberFormat="1" applyFont="1" applyFill="1" applyAlignment="1">
      <alignment vertical="center"/>
    </xf>
    <xf numFmtId="168" fontId="29" fillId="0" borderId="0" xfId="0" applyNumberFormat="1" applyFont="1" applyFill="1" applyBorder="1" applyAlignment="1">
      <alignment horizontal="right" vertical="center"/>
    </xf>
    <xf numFmtId="165" fontId="30" fillId="0" borderId="0" xfId="0" applyNumberFormat="1" applyFont="1" applyFill="1" applyAlignment="1">
      <alignment horizontal="center" vertical="center"/>
    </xf>
    <xf numFmtId="168" fontId="29" fillId="0" borderId="0" xfId="28" applyNumberFormat="1" applyFont="1" applyFill="1" applyBorder="1" applyAlignment="1">
      <alignment horizontal="right" vertical="center"/>
    </xf>
    <xf numFmtId="167" fontId="30" fillId="0" borderId="0" xfId="28" applyNumberFormat="1" applyFont="1" applyFill="1" applyAlignment="1">
      <alignment horizontal="center" vertical="center"/>
    </xf>
    <xf numFmtId="167" fontId="29" fillId="0" borderId="0" xfId="28" applyNumberFormat="1" applyFont="1" applyFill="1" applyBorder="1" applyAlignment="1">
      <alignment horizontal="right" vertical="center"/>
    </xf>
    <xf numFmtId="165" fontId="29" fillId="0" borderId="1" xfId="0" applyNumberFormat="1" applyFont="1" applyFill="1" applyBorder="1" applyAlignment="1">
      <alignment horizontal="center" vertical="center"/>
    </xf>
    <xf numFmtId="165" fontId="29" fillId="0" borderId="0" xfId="0" applyNumberFormat="1" applyFont="1" applyFill="1" applyBorder="1" applyAlignment="1">
      <alignment horizontal="center" vertical="center"/>
    </xf>
    <xf numFmtId="168" fontId="29" fillId="0" borderId="1" xfId="28" applyNumberFormat="1" applyFont="1" applyFill="1" applyBorder="1" applyAlignment="1">
      <alignment horizontal="right" vertical="center"/>
    </xf>
    <xf numFmtId="168" fontId="29" fillId="0" borderId="0" xfId="28" applyNumberFormat="1" applyFont="1" applyFill="1" applyBorder="1" applyAlignment="1">
      <alignment horizontal="center" vertical="center"/>
    </xf>
    <xf numFmtId="168" fontId="30" fillId="0" borderId="0" xfId="28" applyNumberFormat="1" applyFont="1" applyFill="1" applyBorder="1" applyAlignment="1">
      <alignment horizontal="right" vertical="center"/>
    </xf>
    <xf numFmtId="168" fontId="30" fillId="0" borderId="0" xfId="28" applyNumberFormat="1" applyFont="1" applyFill="1" applyBorder="1" applyAlignment="1">
      <alignment vertical="center"/>
    </xf>
    <xf numFmtId="165" fontId="29" fillId="0" borderId="0" xfId="0" applyNumberFormat="1" applyFont="1" applyFill="1" applyAlignment="1">
      <alignment vertical="center"/>
    </xf>
    <xf numFmtId="168" fontId="30" fillId="0" borderId="1" xfId="28" applyNumberFormat="1" applyFont="1" applyFill="1" applyBorder="1" applyAlignment="1">
      <alignment horizontal="right" vertical="center"/>
    </xf>
    <xf numFmtId="168" fontId="30" fillId="0" borderId="1" xfId="28" applyNumberFormat="1" applyFont="1" applyFill="1" applyBorder="1" applyAlignment="1">
      <alignment horizontal="center" vertical="center"/>
    </xf>
    <xf numFmtId="168" fontId="30" fillId="0" borderId="0" xfId="0" applyNumberFormat="1" applyFont="1" applyFill="1" applyBorder="1" applyAlignment="1">
      <alignment horizontal="center" vertical="center"/>
    </xf>
    <xf numFmtId="168" fontId="30" fillId="0" borderId="0" xfId="28" applyNumberFormat="1" applyFont="1" applyFill="1" applyAlignment="1">
      <alignment vertical="center"/>
    </xf>
    <xf numFmtId="168" fontId="30" fillId="0" borderId="3" xfId="28" applyNumberFormat="1" applyFont="1" applyFill="1" applyBorder="1" applyAlignment="1">
      <alignment horizontal="right" vertical="center"/>
    </xf>
    <xf numFmtId="169" fontId="30" fillId="0" borderId="3" xfId="28" applyNumberFormat="1" applyFont="1" applyFill="1" applyBorder="1" applyAlignment="1">
      <alignment horizontal="center" vertical="center"/>
    </xf>
    <xf numFmtId="169" fontId="30" fillId="0" borderId="0" xfId="28" applyNumberFormat="1" applyFont="1" applyFill="1" applyBorder="1" applyAlignment="1"/>
    <xf numFmtId="169" fontId="30" fillId="0" borderId="0" xfId="28" applyNumberFormat="1" applyFont="1" applyFill="1" applyBorder="1" applyAlignment="1">
      <alignment horizontal="center" vertical="center"/>
    </xf>
    <xf numFmtId="0" fontId="28" fillId="0" borderId="0" xfId="46" applyFont="1" applyFill="1" applyAlignment="1">
      <alignment horizontal="left" vertical="center"/>
    </xf>
    <xf numFmtId="0" fontId="30" fillId="0" borderId="0" xfId="46" applyFont="1" applyFill="1" applyAlignment="1">
      <alignment vertical="center"/>
    </xf>
    <xf numFmtId="0" fontId="29" fillId="0" borderId="0" xfId="46" applyFont="1" applyFill="1" applyAlignment="1">
      <alignment horizontal="center" vertical="center"/>
    </xf>
    <xf numFmtId="167" fontId="29" fillId="0" borderId="0" xfId="0" applyNumberFormat="1" applyFont="1" applyFill="1" applyBorder="1" applyAlignment="1">
      <alignment vertical="center"/>
    </xf>
    <xf numFmtId="167" fontId="30" fillId="0" borderId="0" xfId="46" applyNumberFormat="1" applyFont="1" applyFill="1" applyAlignment="1">
      <alignment vertical="center"/>
    </xf>
    <xf numFmtId="0" fontId="29" fillId="0" borderId="0" xfId="46" applyFont="1" applyFill="1" applyBorder="1" applyAlignment="1">
      <alignment horizontal="center" vertical="center"/>
    </xf>
    <xf numFmtId="0" fontId="29" fillId="0" borderId="1" xfId="46" applyFont="1" applyFill="1" applyBorder="1" applyAlignment="1">
      <alignment horizontal="center" vertical="center"/>
    </xf>
    <xf numFmtId="167" fontId="29" fillId="0" borderId="1" xfId="46" applyNumberFormat="1" applyFont="1" applyFill="1" applyBorder="1" applyAlignment="1">
      <alignment horizontal="right" vertical="center"/>
    </xf>
    <xf numFmtId="167" fontId="29" fillId="0" borderId="0" xfId="46" applyNumberFormat="1" applyFont="1" applyFill="1" applyBorder="1" applyAlignment="1">
      <alignment horizontal="right" vertical="center"/>
    </xf>
    <xf numFmtId="0" fontId="30" fillId="0" borderId="0" xfId="46" applyFont="1" applyFill="1" applyAlignment="1">
      <alignment horizontal="center" vertical="center"/>
    </xf>
    <xf numFmtId="167" fontId="30" fillId="0" borderId="0" xfId="46" applyNumberFormat="1" applyFont="1" applyFill="1" applyAlignment="1">
      <alignment horizontal="right" vertical="center"/>
    </xf>
    <xf numFmtId="0" fontId="30" fillId="0" borderId="0" xfId="46" applyFont="1" applyFill="1" applyAlignment="1">
      <alignment horizontal="left" vertical="center"/>
    </xf>
    <xf numFmtId="167" fontId="30" fillId="0" borderId="0" xfId="30" applyNumberFormat="1" applyFont="1" applyFill="1" applyAlignment="1">
      <alignment horizontal="right" vertical="center"/>
    </xf>
    <xf numFmtId="0" fontId="29" fillId="0" borderId="0" xfId="46" applyFont="1" applyFill="1" applyAlignment="1">
      <alignment horizontal="right" vertical="center"/>
    </xf>
    <xf numFmtId="0" fontId="30" fillId="0" borderId="0" xfId="46" quotePrefix="1" applyFont="1" applyFill="1" applyAlignment="1">
      <alignment vertical="center"/>
    </xf>
    <xf numFmtId="167" fontId="30" fillId="0" borderId="0" xfId="46" applyNumberFormat="1" applyFont="1" applyFill="1" applyBorder="1" applyAlignment="1">
      <alignment horizontal="right" vertical="center"/>
    </xf>
    <xf numFmtId="167" fontId="30" fillId="0" borderId="2" xfId="46" applyNumberFormat="1" applyFont="1" applyFill="1" applyBorder="1" applyAlignment="1">
      <alignment horizontal="right" vertical="center"/>
    </xf>
    <xf numFmtId="0" fontId="30" fillId="0" borderId="0" xfId="46" applyFont="1" applyFill="1" applyBorder="1" applyAlignment="1">
      <alignment vertical="center"/>
    </xf>
    <xf numFmtId="37" fontId="30" fillId="0" borderId="0" xfId="46" quotePrefix="1" applyNumberFormat="1" applyFont="1" applyFill="1" applyAlignment="1">
      <alignment vertical="center"/>
    </xf>
    <xf numFmtId="37" fontId="30" fillId="0" borderId="0" xfId="46" applyNumberFormat="1" applyFont="1" applyFill="1" applyAlignment="1">
      <alignment vertical="center"/>
    </xf>
    <xf numFmtId="167" fontId="30" fillId="0" borderId="0" xfId="46" applyNumberFormat="1" applyFont="1" applyFill="1" applyBorder="1" applyAlignment="1">
      <alignment horizontal="center" vertical="center"/>
    </xf>
    <xf numFmtId="0" fontId="30" fillId="0" borderId="0" xfId="46" quotePrefix="1" applyFont="1" applyFill="1" applyAlignment="1">
      <alignment horizontal="left" vertical="center"/>
    </xf>
    <xf numFmtId="0" fontId="30" fillId="0" borderId="0" xfId="46" applyFont="1" applyFill="1" applyBorder="1" applyAlignment="1">
      <alignment horizontal="center" vertical="center"/>
    </xf>
    <xf numFmtId="0" fontId="30" fillId="0" borderId="0" xfId="46" applyFont="1" applyFill="1" applyBorder="1" applyAlignment="1">
      <alignment horizontal="right" vertical="center"/>
    </xf>
    <xf numFmtId="0" fontId="30" fillId="0" borderId="0" xfId="46" applyFont="1" applyFill="1" applyAlignment="1">
      <alignment horizontal="right" vertical="center"/>
    </xf>
    <xf numFmtId="167" fontId="30" fillId="0" borderId="1" xfId="46" applyNumberFormat="1" applyFont="1" applyFill="1" applyBorder="1" applyAlignment="1">
      <alignment horizontal="right" vertical="center"/>
    </xf>
    <xf numFmtId="37" fontId="29" fillId="0" borderId="0" xfId="46" applyNumberFormat="1" applyFont="1" applyFill="1" applyAlignment="1">
      <alignment horizontal="left" vertical="center"/>
    </xf>
    <xf numFmtId="37" fontId="30" fillId="0" borderId="0" xfId="46" applyNumberFormat="1" applyFont="1" applyFill="1" applyAlignment="1">
      <alignment horizontal="left" vertical="center"/>
    </xf>
    <xf numFmtId="37" fontId="30" fillId="0" borderId="0" xfId="46" applyNumberFormat="1" applyFont="1" applyFill="1" applyBorder="1" applyAlignment="1">
      <alignment horizontal="left" vertical="center"/>
    </xf>
    <xf numFmtId="0" fontId="30" fillId="0" borderId="0" xfId="46" quotePrefix="1" applyFont="1" applyFill="1" applyBorder="1" applyAlignment="1">
      <alignment vertical="center"/>
    </xf>
    <xf numFmtId="37" fontId="30" fillId="0" borderId="0" xfId="46" quotePrefix="1" applyNumberFormat="1" applyFont="1" applyFill="1" applyAlignment="1">
      <alignment horizontal="left" vertical="center"/>
    </xf>
    <xf numFmtId="167" fontId="30" fillId="0" borderId="0" xfId="30" applyNumberFormat="1" applyFont="1" applyFill="1" applyBorder="1" applyAlignment="1">
      <alignment horizontal="right" vertical="center"/>
    </xf>
    <xf numFmtId="0" fontId="30" fillId="0" borderId="0" xfId="46" applyFont="1" applyFill="1" applyBorder="1" applyAlignment="1">
      <alignment horizontal="left" vertical="center"/>
    </xf>
    <xf numFmtId="167" fontId="30" fillId="0" borderId="2" xfId="46" applyNumberFormat="1" applyFont="1" applyFill="1" applyBorder="1" applyAlignment="1">
      <alignment horizontal="center" vertical="center"/>
    </xf>
    <xf numFmtId="167" fontId="30" fillId="0" borderId="3" xfId="46" applyNumberFormat="1" applyFont="1" applyFill="1" applyBorder="1" applyAlignment="1">
      <alignment horizontal="center" vertical="center"/>
    </xf>
    <xf numFmtId="0" fontId="30" fillId="0" borderId="0" xfId="46" applyFont="1" applyFill="1" applyAlignment="1">
      <alignment horizontal="justify" vertical="center"/>
    </xf>
    <xf numFmtId="0" fontId="30" fillId="0" borderId="0" xfId="46" applyFont="1" applyFill="1" applyAlignment="1">
      <alignment horizontal="justify" vertical="center" wrapText="1"/>
    </xf>
    <xf numFmtId="167" fontId="30" fillId="0" borderId="0" xfId="46" applyNumberFormat="1" applyFont="1" applyFill="1" applyAlignment="1">
      <alignment horizontal="justify" vertical="center" wrapText="1"/>
    </xf>
    <xf numFmtId="0" fontId="30" fillId="0" borderId="0" xfId="45" applyFont="1" applyFill="1" applyAlignment="1">
      <alignment vertical="center"/>
    </xf>
    <xf numFmtId="167" fontId="30" fillId="0" borderId="4" xfId="46" applyNumberFormat="1" applyFont="1" applyFill="1" applyBorder="1" applyAlignment="1">
      <alignment vertical="center"/>
    </xf>
    <xf numFmtId="0" fontId="28" fillId="0" borderId="0" xfId="46" applyFont="1" applyFill="1" applyAlignment="1">
      <alignment vertical="center"/>
    </xf>
    <xf numFmtId="168" fontId="30" fillId="0" borderId="0" xfId="28" applyNumberFormat="1" applyFont="1" applyFill="1" applyAlignment="1">
      <alignment horizontal="center" vertical="center"/>
    </xf>
    <xf numFmtId="167" fontId="30" fillId="0" borderId="0" xfId="46" applyNumberFormat="1" applyFont="1" applyFill="1" applyBorder="1" applyAlignment="1">
      <alignment vertical="center"/>
    </xf>
    <xf numFmtId="167" fontId="29" fillId="0" borderId="0" xfId="0" applyNumberFormat="1" applyFont="1" applyFill="1" applyBorder="1" applyAlignment="1">
      <alignment horizontal="right" vertical="center"/>
    </xf>
    <xf numFmtId="167" fontId="29" fillId="0" borderId="0" xfId="28" quotePrefix="1" applyNumberFormat="1" applyFont="1" applyFill="1" applyBorder="1" applyAlignment="1">
      <alignment horizontal="right" vertical="center"/>
    </xf>
    <xf numFmtId="167" fontId="30" fillId="0" borderId="0" xfId="28" applyNumberFormat="1" applyFont="1" applyFill="1" applyBorder="1" applyAlignment="1">
      <alignment horizontal="center" vertical="center"/>
    </xf>
    <xf numFmtId="168" fontId="29" fillId="33" borderId="0" xfId="28" applyNumberFormat="1" applyFont="1" applyFill="1" applyBorder="1" applyAlignment="1">
      <alignment horizontal="center" vertical="center"/>
    </xf>
    <xf numFmtId="165" fontId="30" fillId="33" borderId="0" xfId="0" applyNumberFormat="1" applyFont="1" applyFill="1" applyBorder="1" applyAlignment="1">
      <alignment vertical="center"/>
    </xf>
    <xf numFmtId="168" fontId="30" fillId="33" borderId="0" xfId="28" applyNumberFormat="1" applyFont="1" applyFill="1" applyBorder="1" applyAlignment="1">
      <alignment horizontal="center" vertical="center"/>
    </xf>
    <xf numFmtId="168" fontId="30" fillId="33" borderId="0" xfId="28" applyNumberFormat="1" applyFont="1" applyFill="1" applyBorder="1" applyAlignment="1">
      <alignment horizontal="right" vertical="center"/>
    </xf>
    <xf numFmtId="168" fontId="30" fillId="33" borderId="1" xfId="28" applyNumberFormat="1" applyFont="1" applyFill="1" applyBorder="1" applyAlignment="1">
      <alignment horizontal="right" vertical="center"/>
    </xf>
    <xf numFmtId="168" fontId="30" fillId="33" borderId="3" xfId="28" applyNumberFormat="1" applyFont="1" applyFill="1" applyBorder="1" applyAlignment="1">
      <alignment horizontal="right" vertical="center"/>
    </xf>
    <xf numFmtId="170" fontId="30" fillId="33" borderId="1" xfId="28" applyNumberFormat="1" applyFont="1" applyFill="1" applyBorder="1" applyAlignment="1">
      <alignment horizontal="center" vertical="center"/>
    </xf>
    <xf numFmtId="168" fontId="30" fillId="33" borderId="1" xfId="28" applyNumberFormat="1" applyFont="1" applyFill="1" applyBorder="1" applyAlignment="1">
      <alignment horizontal="center" vertical="center"/>
    </xf>
    <xf numFmtId="169" fontId="30" fillId="33" borderId="3" xfId="28" applyNumberFormat="1" applyFont="1" applyFill="1" applyBorder="1" applyAlignment="1">
      <alignment horizontal="center" vertical="center"/>
    </xf>
    <xf numFmtId="167" fontId="27" fillId="33" borderId="0" xfId="43" applyNumberFormat="1" applyFont="1" applyFill="1" applyBorder="1" applyAlignment="1">
      <alignment horizontal="right" vertical="center"/>
    </xf>
    <xf numFmtId="167" fontId="30" fillId="0" borderId="0" xfId="28" applyNumberFormat="1" applyFont="1" applyFill="1" applyAlignment="1">
      <alignment vertical="center"/>
    </xf>
    <xf numFmtId="167" fontId="30" fillId="0" borderId="0" xfId="28" applyNumberFormat="1" applyFont="1" applyFill="1" applyAlignment="1">
      <alignment horizontal="right" vertical="center"/>
    </xf>
    <xf numFmtId="167" fontId="29" fillId="0" borderId="1" xfId="28" applyNumberFormat="1" applyFont="1" applyFill="1" applyBorder="1" applyAlignment="1">
      <alignment horizontal="right" vertical="center"/>
    </xf>
    <xf numFmtId="167" fontId="30" fillId="0" borderId="0" xfId="28" applyNumberFormat="1" applyFont="1" applyFill="1" applyBorder="1" applyAlignment="1">
      <alignment horizontal="right" vertical="center"/>
    </xf>
    <xf numFmtId="167" fontId="30" fillId="0" borderId="3" xfId="28" applyNumberFormat="1" applyFont="1" applyFill="1" applyBorder="1" applyAlignment="1">
      <alignment horizontal="center" vertical="center"/>
    </xf>
    <xf numFmtId="167" fontId="30" fillId="0" borderId="0" xfId="28" applyNumberFormat="1" applyFont="1" applyFill="1" applyAlignment="1">
      <alignment horizontal="justify" vertical="center" wrapText="1"/>
    </xf>
    <xf numFmtId="168" fontId="30" fillId="0" borderId="2" xfId="28" applyNumberFormat="1" applyFont="1" applyFill="1" applyBorder="1" applyAlignment="1">
      <alignment horizontal="center" vertical="center"/>
    </xf>
    <xf numFmtId="167" fontId="30" fillId="33" borderId="0" xfId="28" applyNumberFormat="1" applyFont="1" applyFill="1" applyBorder="1" applyAlignment="1">
      <alignment horizontal="center" vertical="center"/>
    </xf>
    <xf numFmtId="168" fontId="30" fillId="0" borderId="2" xfId="28" applyNumberFormat="1" applyFont="1" applyFill="1" applyBorder="1" applyAlignment="1">
      <alignment horizontal="right" vertical="center"/>
    </xf>
    <xf numFmtId="169" fontId="30" fillId="0" borderId="3" xfId="28" applyNumberFormat="1" applyFont="1" applyFill="1" applyBorder="1" applyAlignment="1">
      <alignment horizontal="right" vertical="center"/>
    </xf>
    <xf numFmtId="167" fontId="30" fillId="0" borderId="0" xfId="43" applyNumberFormat="1" applyFont="1" applyFill="1" applyBorder="1" applyAlignment="1">
      <alignment horizontal="center" vertical="center"/>
    </xf>
    <xf numFmtId="167" fontId="30" fillId="0" borderId="1" xfId="30" applyNumberFormat="1" applyFont="1" applyFill="1" applyBorder="1" applyAlignment="1">
      <alignment horizontal="right" vertical="center"/>
    </xf>
    <xf numFmtId="167" fontId="30" fillId="0" borderId="4" xfId="46" applyNumberFormat="1" applyFont="1" applyFill="1" applyBorder="1" applyAlignment="1">
      <alignment horizontal="center" vertical="center"/>
    </xf>
    <xf numFmtId="167" fontId="30" fillId="0" borderId="0" xfId="33" applyNumberFormat="1" applyFont="1" applyFill="1" applyBorder="1" applyAlignment="1">
      <alignment horizontal="right" vertical="center"/>
    </xf>
    <xf numFmtId="171" fontId="30" fillId="0" borderId="0" xfId="28" applyNumberFormat="1" applyFont="1" applyFill="1" applyAlignment="1">
      <alignment vertical="center"/>
    </xf>
    <xf numFmtId="171" fontId="30" fillId="0" borderId="0" xfId="46" applyNumberFormat="1" applyFont="1" applyFill="1" applyBorder="1" applyAlignment="1">
      <alignment horizontal="right" vertical="center"/>
    </xf>
    <xf numFmtId="167" fontId="30" fillId="0" borderId="2" xfId="43" applyNumberFormat="1" applyFont="1" applyFill="1" applyBorder="1" applyAlignment="1">
      <alignment horizontal="center" vertical="center"/>
    </xf>
    <xf numFmtId="167" fontId="30" fillId="0" borderId="1" xfId="46" applyNumberFormat="1" applyFont="1" applyFill="1" applyBorder="1" applyAlignment="1">
      <alignment horizontal="center" vertical="center"/>
    </xf>
    <xf numFmtId="0" fontId="30" fillId="0" borderId="0" xfId="0" applyFont="1" applyFill="1"/>
    <xf numFmtId="167" fontId="30" fillId="33" borderId="0" xfId="46" applyNumberFormat="1" applyFont="1" applyFill="1" applyAlignment="1">
      <alignment vertical="center"/>
    </xf>
    <xf numFmtId="167" fontId="30" fillId="33" borderId="0" xfId="28" applyNumberFormat="1" applyFont="1" applyFill="1" applyAlignment="1">
      <alignment vertical="center"/>
    </xf>
    <xf numFmtId="167" fontId="30" fillId="33" borderId="0" xfId="46" applyNumberFormat="1" applyFont="1" applyFill="1" applyAlignment="1">
      <alignment horizontal="right" vertical="center"/>
    </xf>
    <xf numFmtId="167" fontId="30" fillId="33" borderId="0" xfId="46" applyNumberFormat="1" applyFont="1" applyFill="1" applyBorder="1" applyAlignment="1">
      <alignment horizontal="right" vertical="center"/>
    </xf>
    <xf numFmtId="167" fontId="30" fillId="33" borderId="2" xfId="46" applyNumberFormat="1" applyFont="1" applyFill="1" applyBorder="1" applyAlignment="1">
      <alignment horizontal="right" vertical="center"/>
    </xf>
    <xf numFmtId="167" fontId="30" fillId="33" borderId="0" xfId="43" applyNumberFormat="1" applyFont="1" applyFill="1" applyBorder="1" applyAlignment="1">
      <alignment horizontal="center" vertical="center"/>
    </xf>
    <xf numFmtId="167" fontId="30" fillId="33" borderId="0" xfId="30" applyNumberFormat="1" applyFont="1" applyFill="1" applyAlignment="1">
      <alignment horizontal="right" vertical="center"/>
    </xf>
    <xf numFmtId="167" fontId="30" fillId="33" borderId="1" xfId="30" applyNumberFormat="1" applyFont="1" applyFill="1" applyBorder="1" applyAlignment="1">
      <alignment horizontal="right" vertical="center"/>
    </xf>
    <xf numFmtId="167" fontId="30" fillId="33" borderId="1" xfId="46" applyNumberFormat="1" applyFont="1" applyFill="1" applyBorder="1" applyAlignment="1">
      <alignment horizontal="right" vertical="center"/>
    </xf>
    <xf numFmtId="167" fontId="30" fillId="33" borderId="0" xfId="46" applyNumberFormat="1" applyFont="1" applyFill="1" applyAlignment="1">
      <alignment horizontal="center" vertical="center"/>
    </xf>
    <xf numFmtId="0" fontId="30" fillId="33" borderId="0" xfId="46" applyFont="1" applyFill="1" applyAlignment="1">
      <alignment vertical="center"/>
    </xf>
    <xf numFmtId="167" fontId="30" fillId="33" borderId="2" xfId="46" applyNumberFormat="1" applyFont="1" applyFill="1" applyBorder="1" applyAlignment="1">
      <alignment vertical="center"/>
    </xf>
    <xf numFmtId="167" fontId="29" fillId="33" borderId="0" xfId="46" applyNumberFormat="1" applyFont="1" applyFill="1" applyBorder="1" applyAlignment="1">
      <alignment horizontal="right" vertical="center"/>
    </xf>
    <xf numFmtId="167" fontId="30" fillId="33" borderId="0" xfId="46" applyNumberFormat="1" applyFont="1" applyFill="1" applyBorder="1" applyAlignment="1">
      <alignment horizontal="center" vertical="center"/>
    </xf>
    <xf numFmtId="167" fontId="30" fillId="33" borderId="0" xfId="30" applyNumberFormat="1" applyFont="1" applyFill="1" applyBorder="1" applyAlignment="1">
      <alignment horizontal="right" vertical="center"/>
    </xf>
    <xf numFmtId="167" fontId="30" fillId="33" borderId="2" xfId="30" applyNumberFormat="1" applyFont="1" applyFill="1" applyBorder="1" applyAlignment="1">
      <alignment horizontal="right" vertical="center"/>
    </xf>
    <xf numFmtId="167" fontId="30" fillId="33" borderId="3" xfId="46" applyNumberFormat="1" applyFont="1" applyFill="1" applyBorder="1" applyAlignment="1">
      <alignment horizontal="center" vertical="center"/>
    </xf>
    <xf numFmtId="167" fontId="30" fillId="33" borderId="2" xfId="43" applyNumberFormat="1" applyFont="1" applyFill="1" applyBorder="1" applyAlignment="1">
      <alignment horizontal="center" vertical="center"/>
    </xf>
    <xf numFmtId="167" fontId="30" fillId="33" borderId="0" xfId="46" applyNumberFormat="1" applyFont="1" applyFill="1" applyAlignment="1">
      <alignment horizontal="justify" vertical="center" wrapText="1"/>
    </xf>
    <xf numFmtId="167" fontId="30" fillId="33" borderId="4" xfId="46" applyNumberFormat="1" applyFont="1" applyFill="1" applyBorder="1" applyAlignment="1">
      <alignment horizontal="center" vertical="center"/>
    </xf>
    <xf numFmtId="167" fontId="30" fillId="33" borderId="0" xfId="46" applyNumberFormat="1" applyFont="1" applyFill="1" applyBorder="1" applyAlignment="1">
      <alignment vertical="center"/>
    </xf>
    <xf numFmtId="167" fontId="30" fillId="33" borderId="4" xfId="46" applyNumberFormat="1" applyFont="1" applyFill="1" applyBorder="1" applyAlignment="1">
      <alignment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70" fontId="6" fillId="33" borderId="0" xfId="28" applyNumberFormat="1" applyFont="1" applyFill="1" applyAlignment="1">
      <alignment horizontal="center" vertical="center"/>
    </xf>
    <xf numFmtId="170" fontId="6" fillId="0" borderId="0" xfId="28" applyNumberFormat="1" applyFont="1" applyFill="1" applyAlignment="1">
      <alignment horizontal="center" vertical="center"/>
    </xf>
    <xf numFmtId="170" fontId="6" fillId="0" borderId="0" xfId="28" applyNumberFormat="1" applyFont="1" applyFill="1" applyAlignment="1">
      <alignment horizontal="right" vertical="center"/>
    </xf>
    <xf numFmtId="170" fontId="6" fillId="0" borderId="0" xfId="28" applyNumberFormat="1" applyFont="1" applyFill="1" applyBorder="1" applyAlignment="1">
      <alignment horizontal="right" vertical="center"/>
    </xf>
    <xf numFmtId="170" fontId="6" fillId="33" borderId="0" xfId="28" applyNumberFormat="1" applyFont="1" applyFill="1" applyAlignment="1">
      <alignment horizontal="right" vertical="center"/>
    </xf>
    <xf numFmtId="170" fontId="6" fillId="33" borderId="0" xfId="28" applyNumberFormat="1" applyFont="1" applyFill="1" applyBorder="1" applyAlignment="1">
      <alignment horizontal="center" vertical="center"/>
    </xf>
    <xf numFmtId="170" fontId="6" fillId="0" borderId="0" xfId="28" applyNumberFormat="1" applyFont="1" applyFill="1" applyBorder="1" applyAlignment="1">
      <alignment horizontal="center" vertical="center"/>
    </xf>
    <xf numFmtId="165" fontId="6" fillId="0" borderId="0" xfId="0" quotePrefix="1" applyNumberFormat="1" applyFont="1" applyFill="1" applyAlignment="1">
      <alignment horizontal="center" vertical="center"/>
    </xf>
    <xf numFmtId="170" fontId="6" fillId="33" borderId="2" xfId="28" applyNumberFormat="1" applyFont="1" applyFill="1" applyBorder="1" applyAlignment="1">
      <alignment horizontal="center" vertical="center"/>
    </xf>
    <xf numFmtId="170" fontId="6" fillId="0" borderId="0" xfId="28" applyNumberFormat="1" applyFont="1" applyFill="1" applyBorder="1" applyAlignment="1">
      <alignment vertical="center"/>
    </xf>
    <xf numFmtId="170" fontId="6" fillId="33" borderId="1" xfId="28" applyNumberFormat="1" applyFont="1" applyFill="1" applyBorder="1" applyAlignment="1">
      <alignment horizontal="right" vertical="center"/>
    </xf>
    <xf numFmtId="170" fontId="6" fillId="0" borderId="2" xfId="28" applyNumberFormat="1" applyFont="1" applyFill="1" applyBorder="1" applyAlignment="1">
      <alignment horizontal="right" vertical="center"/>
    </xf>
    <xf numFmtId="170" fontId="6" fillId="0" borderId="16" xfId="28" applyNumberFormat="1" applyFont="1" applyFill="1" applyBorder="1" applyAlignment="1">
      <alignment horizontal="center" vertical="center"/>
    </xf>
    <xf numFmtId="170" fontId="6" fillId="0" borderId="16" xfId="28" applyNumberFormat="1" applyFont="1" applyFill="1" applyBorder="1" applyAlignment="1">
      <alignment horizontal="right" vertical="center"/>
    </xf>
    <xf numFmtId="0" fontId="6" fillId="0" borderId="0" xfId="0" quotePrefix="1" applyFont="1"/>
    <xf numFmtId="49" fontId="6" fillId="0" borderId="0" xfId="0" quotePrefix="1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70" fontId="6" fillId="0" borderId="1" xfId="28" applyNumberFormat="1" applyFont="1" applyFill="1" applyBorder="1" applyAlignment="1">
      <alignment horizontal="right" vertical="center"/>
    </xf>
    <xf numFmtId="170" fontId="6" fillId="0" borderId="1" xfId="28" applyNumberFormat="1" applyFont="1" applyFill="1" applyBorder="1" applyAlignment="1">
      <alignment horizontal="center" vertical="center"/>
    </xf>
    <xf numFmtId="170" fontId="6" fillId="33" borderId="1" xfId="28" applyNumberFormat="1" applyFont="1" applyFill="1" applyBorder="1" applyAlignment="1">
      <alignment horizontal="center" vertical="center"/>
    </xf>
    <xf numFmtId="170" fontId="6" fillId="0" borderId="3" xfId="28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70" fontId="6" fillId="0" borderId="0" xfId="28" applyNumberFormat="1" applyFont="1" applyFill="1" applyAlignment="1">
      <alignment vertical="center"/>
    </xf>
    <xf numFmtId="170" fontId="6" fillId="33" borderId="0" xfId="28" applyNumberFormat="1" applyFont="1" applyFill="1" applyBorder="1" applyAlignment="1">
      <alignment vertical="center"/>
    </xf>
    <xf numFmtId="165" fontId="6" fillId="0" borderId="0" xfId="0" quotePrefix="1" applyNumberFormat="1" applyFont="1" applyFill="1" applyAlignment="1">
      <alignment vertical="center"/>
    </xf>
    <xf numFmtId="170" fontId="6" fillId="0" borderId="0" xfId="0" applyNumberFormat="1" applyFont="1" applyFill="1" applyAlignment="1">
      <alignment vertical="center"/>
    </xf>
    <xf numFmtId="170" fontId="6" fillId="33" borderId="0" xfId="0" applyNumberFormat="1" applyFont="1" applyFill="1" applyAlignment="1">
      <alignment vertical="center"/>
    </xf>
    <xf numFmtId="170" fontId="6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28" fillId="0" borderId="0" xfId="0" applyNumberFormat="1" applyFont="1" applyFill="1" applyAlignment="1">
      <alignment vertical="center"/>
    </xf>
    <xf numFmtId="165" fontId="27" fillId="0" borderId="0" xfId="0" applyNumberFormat="1" applyFont="1" applyFill="1" applyAlignment="1">
      <alignment vertical="center"/>
    </xf>
    <xf numFmtId="165" fontId="27" fillId="0" borderId="0" xfId="0" applyNumberFormat="1" applyFont="1" applyFill="1" applyAlignment="1">
      <alignment horizontal="center" vertical="center"/>
    </xf>
    <xf numFmtId="168" fontId="27" fillId="0" borderId="0" xfId="28" applyNumberFormat="1" applyFont="1" applyFill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165" fontId="28" fillId="0" borderId="1" xfId="0" applyNumberFormat="1" applyFont="1" applyFill="1" applyBorder="1" applyAlignment="1">
      <alignment vertical="center"/>
    </xf>
    <xf numFmtId="165" fontId="27" fillId="0" borderId="1" xfId="0" applyNumberFormat="1" applyFont="1" applyFill="1" applyBorder="1" applyAlignment="1">
      <alignment vertical="center"/>
    </xf>
    <xf numFmtId="165" fontId="27" fillId="0" borderId="1" xfId="0" applyNumberFormat="1" applyFont="1" applyFill="1" applyBorder="1" applyAlignment="1">
      <alignment horizontal="center" vertical="center"/>
    </xf>
    <xf numFmtId="168" fontId="27" fillId="0" borderId="1" xfId="28" applyNumberFormat="1" applyFont="1" applyFill="1" applyBorder="1" applyAlignment="1">
      <alignment horizontal="center" vertical="center"/>
    </xf>
    <xf numFmtId="168" fontId="27" fillId="0" borderId="1" xfId="28" applyNumberFormat="1" applyFont="1" applyFill="1" applyBorder="1" applyAlignment="1">
      <alignment horizontal="right" vertical="center"/>
    </xf>
    <xf numFmtId="165" fontId="27" fillId="0" borderId="0" xfId="0" applyNumberFormat="1" applyFont="1" applyFill="1" applyBorder="1" applyAlignment="1">
      <alignment vertical="center"/>
    </xf>
    <xf numFmtId="167" fontId="27" fillId="0" borderId="0" xfId="28" applyNumberFormat="1" applyFont="1" applyFill="1" applyAlignment="1">
      <alignment vertical="center"/>
    </xf>
    <xf numFmtId="167" fontId="27" fillId="0" borderId="1" xfId="28" applyNumberFormat="1" applyFont="1" applyFill="1" applyBorder="1" applyAlignment="1">
      <alignment vertical="center"/>
    </xf>
    <xf numFmtId="0" fontId="27" fillId="0" borderId="2" xfId="46" applyFont="1" applyFill="1" applyBorder="1" applyAlignment="1">
      <alignment horizontal="left" vertical="center"/>
    </xf>
    <xf numFmtId="0" fontId="27" fillId="0" borderId="2" xfId="46" applyFont="1" applyFill="1" applyBorder="1" applyAlignment="1">
      <alignment vertical="center"/>
    </xf>
    <xf numFmtId="167" fontId="27" fillId="0" borderId="2" xfId="46" applyNumberFormat="1" applyFont="1" applyFill="1" applyBorder="1" applyAlignment="1">
      <alignment horizontal="right" vertical="center"/>
    </xf>
    <xf numFmtId="167" fontId="27" fillId="0" borderId="2" xfId="28" applyNumberFormat="1" applyFont="1" applyFill="1" applyBorder="1" applyAlignment="1">
      <alignment horizontal="right" vertical="center"/>
    </xf>
    <xf numFmtId="0" fontId="27" fillId="0" borderId="2" xfId="46" applyFont="1" applyFill="1" applyBorder="1" applyAlignment="1">
      <alignment horizontal="center" vertical="center"/>
    </xf>
    <xf numFmtId="0" fontId="28" fillId="0" borderId="2" xfId="46" applyFont="1" applyFill="1" applyBorder="1" applyAlignment="1">
      <alignment vertical="center"/>
    </xf>
    <xf numFmtId="167" fontId="27" fillId="0" borderId="2" xfId="46" applyNumberFormat="1" applyFont="1" applyFill="1" applyBorder="1" applyAlignment="1">
      <alignment vertical="center"/>
    </xf>
    <xf numFmtId="167" fontId="27" fillId="0" borderId="2" xfId="46" applyNumberFormat="1" applyFont="1" applyFill="1" applyBorder="1" applyAlignment="1">
      <alignment horizontal="center" vertical="center"/>
    </xf>
    <xf numFmtId="0" fontId="7" fillId="0" borderId="0" xfId="0" applyFont="1" applyFill="1"/>
    <xf numFmtId="165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7" fontId="30" fillId="33" borderId="2" xfId="46" applyNumberFormat="1" applyFont="1" applyFill="1" applyBorder="1" applyAlignment="1">
      <alignment horizontal="center" vertical="center"/>
    </xf>
    <xf numFmtId="170" fontId="30" fillId="0" borderId="0" xfId="28" applyNumberFormat="1" applyFont="1" applyFill="1" applyBorder="1" applyAlignment="1">
      <alignment horizontal="center" vertical="center"/>
    </xf>
    <xf numFmtId="170" fontId="30" fillId="0" borderId="2" xfId="28" applyNumberFormat="1" applyFont="1" applyFill="1" applyBorder="1" applyAlignment="1">
      <alignment horizontal="center" vertical="center"/>
    </xf>
    <xf numFmtId="170" fontId="30" fillId="33" borderId="0" xfId="28" applyNumberFormat="1" applyFont="1" applyFill="1" applyBorder="1" applyAlignment="1">
      <alignment horizontal="center" vertical="center"/>
    </xf>
    <xf numFmtId="170" fontId="30" fillId="33" borderId="2" xfId="28" applyNumberFormat="1" applyFont="1" applyFill="1" applyBorder="1" applyAlignment="1">
      <alignment horizontal="center" vertical="center"/>
    </xf>
    <xf numFmtId="171" fontId="30" fillId="0" borderId="0" xfId="28" applyNumberFormat="1" applyFont="1" applyFill="1" applyBorder="1" applyAlignment="1">
      <alignment vertical="center"/>
    </xf>
    <xf numFmtId="171" fontId="30" fillId="33" borderId="0" xfId="28" applyNumberFormat="1" applyFont="1" applyFill="1" applyAlignment="1">
      <alignment horizontal="right" vertical="center"/>
    </xf>
    <xf numFmtId="171" fontId="30" fillId="33" borderId="0" xfId="28" applyNumberFormat="1" applyFont="1" applyFill="1" applyBorder="1" applyAlignment="1">
      <alignment horizontal="right" vertical="center"/>
    </xf>
    <xf numFmtId="167" fontId="30" fillId="0" borderId="2" xfId="30" applyNumberFormat="1" applyFont="1" applyFill="1" applyBorder="1" applyAlignment="1">
      <alignment horizontal="right" vertical="center"/>
    </xf>
    <xf numFmtId="0" fontId="30" fillId="0" borderId="0" xfId="45" applyFont="1" applyAlignment="1">
      <alignment vertical="center"/>
    </xf>
    <xf numFmtId="0" fontId="30" fillId="0" borderId="0" xfId="46" quotePrefix="1" applyFont="1" applyAlignment="1">
      <alignment vertical="center"/>
    </xf>
    <xf numFmtId="0" fontId="30" fillId="0" borderId="0" xfId="46" applyFont="1" applyAlignment="1">
      <alignment vertical="center"/>
    </xf>
    <xf numFmtId="0" fontId="30" fillId="0" borderId="0" xfId="46" applyFont="1" applyAlignment="1">
      <alignment horizontal="center" vertical="center"/>
    </xf>
    <xf numFmtId="0" fontId="29" fillId="0" borderId="0" xfId="46" applyFont="1" applyAlignment="1">
      <alignment vertical="center"/>
    </xf>
    <xf numFmtId="167" fontId="30" fillId="0" borderId="0" xfId="46" applyNumberFormat="1" applyFont="1" applyAlignment="1">
      <alignment horizontal="right" vertical="center"/>
    </xf>
    <xf numFmtId="167" fontId="30" fillId="0" borderId="0" xfId="46" applyNumberFormat="1" applyFont="1" applyAlignment="1">
      <alignment vertical="center"/>
    </xf>
    <xf numFmtId="167" fontId="30" fillId="0" borderId="0" xfId="46" applyNumberFormat="1" applyFont="1" applyAlignment="1">
      <alignment horizontal="center" vertical="center"/>
    </xf>
    <xf numFmtId="167" fontId="30" fillId="0" borderId="2" xfId="46" applyNumberFormat="1" applyFont="1" applyBorder="1" applyAlignment="1">
      <alignment vertical="center"/>
    </xf>
    <xf numFmtId="167" fontId="30" fillId="0" borderId="2" xfId="46" applyNumberFormat="1" applyFont="1" applyBorder="1" applyAlignment="1">
      <alignment horizontal="right" vertical="center"/>
    </xf>
    <xf numFmtId="0" fontId="30" fillId="0" borderId="0" xfId="46" applyFont="1" applyAlignment="1">
      <alignment horizontal="right" vertical="center"/>
    </xf>
    <xf numFmtId="167" fontId="30" fillId="0" borderId="4" xfId="46" applyNumberFormat="1" applyFont="1" applyBorder="1" applyAlignment="1">
      <alignment horizontal="center" vertical="center"/>
    </xf>
    <xf numFmtId="167" fontId="30" fillId="33" borderId="6" xfId="46" applyNumberFormat="1" applyFont="1" applyFill="1" applyBorder="1" applyAlignment="1">
      <alignment horizontal="right" vertical="center"/>
    </xf>
    <xf numFmtId="0" fontId="29" fillId="0" borderId="0" xfId="46" applyFont="1" applyFill="1" applyAlignment="1">
      <alignment horizontal="left" vertical="center"/>
    </xf>
    <xf numFmtId="0" fontId="29" fillId="0" borderId="0" xfId="46" applyFont="1" applyFill="1" applyAlignment="1">
      <alignment vertical="center"/>
    </xf>
    <xf numFmtId="167" fontId="30" fillId="0" borderId="0" xfId="46" applyNumberFormat="1" applyFont="1" applyBorder="1" applyAlignment="1">
      <alignment horizontal="center" vertical="center"/>
    </xf>
    <xf numFmtId="0" fontId="29" fillId="0" borderId="0" xfId="46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70" fontId="6" fillId="0" borderId="2" xfId="28" applyNumberFormat="1" applyFont="1" applyFill="1" applyBorder="1" applyAlignment="1">
      <alignment horizontal="center" vertical="center"/>
    </xf>
    <xf numFmtId="0" fontId="7" fillId="0" borderId="0" xfId="43" applyFont="1" applyAlignment="1" applyProtection="1">
      <alignment vertical="center"/>
      <protection locked="0"/>
    </xf>
    <xf numFmtId="166" fontId="7" fillId="0" borderId="0" xfId="43" applyNumberFormat="1" applyFont="1" applyAlignment="1" applyProtection="1">
      <alignment horizontal="right" vertical="center"/>
      <protection locked="0"/>
    </xf>
    <xf numFmtId="167" fontId="5" fillId="0" borderId="0" xfId="43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0" fontId="7" fillId="0" borderId="1" xfId="43" applyFont="1" applyBorder="1" applyAlignment="1">
      <alignment horizontal="left" vertical="center"/>
    </xf>
    <xf numFmtId="166" fontId="7" fillId="0" borderId="1" xfId="43" applyNumberFormat="1" applyFont="1" applyBorder="1" applyAlignment="1" applyProtection="1">
      <alignment horizontal="right" vertical="center"/>
      <protection locked="0"/>
    </xf>
    <xf numFmtId="167" fontId="5" fillId="0" borderId="1" xfId="43" applyNumberFormat="1" applyFont="1" applyBorder="1" applyAlignment="1" applyProtection="1">
      <alignment horizontal="right" vertical="center"/>
      <protection locked="0"/>
    </xf>
    <xf numFmtId="0" fontId="31" fillId="0" borderId="0" xfId="43" applyFont="1" applyAlignment="1">
      <alignment vertical="center"/>
    </xf>
    <xf numFmtId="166" fontId="9" fillId="0" borderId="0" xfId="43" applyNumberFormat="1" applyFont="1" applyAlignment="1">
      <alignment horizontal="center" vertical="center"/>
    </xf>
    <xf numFmtId="166" fontId="9" fillId="0" borderId="0" xfId="43" applyNumberFormat="1" applyFont="1" applyAlignment="1">
      <alignment vertical="center"/>
    </xf>
    <xf numFmtId="167" fontId="9" fillId="0" borderId="0" xfId="43" applyNumberFormat="1" applyFont="1" applyAlignment="1">
      <alignment horizontal="right" vertical="center"/>
    </xf>
    <xf numFmtId="167" fontId="9" fillId="0" borderId="0" xfId="43" applyNumberFormat="1" applyFont="1" applyAlignment="1">
      <alignment vertical="center"/>
    </xf>
    <xf numFmtId="167" fontId="9" fillId="0" borderId="0" xfId="43" applyNumberFormat="1" applyFont="1" applyAlignment="1" applyProtection="1">
      <alignment horizontal="right" vertical="center"/>
      <protection locked="0"/>
    </xf>
    <xf numFmtId="0" fontId="9" fillId="0" borderId="0" xfId="0" applyFont="1" applyAlignment="1">
      <alignment vertical="center"/>
    </xf>
    <xf numFmtId="0" fontId="31" fillId="0" borderId="0" xfId="43" applyFont="1" applyAlignment="1" applyProtection="1">
      <alignment horizontal="left" vertical="center"/>
      <protection locked="0"/>
    </xf>
    <xf numFmtId="166" fontId="31" fillId="0" borderId="0" xfId="43" applyNumberFormat="1" applyFont="1" applyAlignment="1" applyProtection="1">
      <alignment horizontal="right" vertical="center"/>
      <protection locked="0"/>
    </xf>
    <xf numFmtId="167" fontId="31" fillId="0" borderId="5" xfId="43" applyNumberFormat="1" applyFont="1" applyBorder="1" applyAlignment="1" applyProtection="1">
      <alignment vertical="center"/>
      <protection locked="0"/>
    </xf>
    <xf numFmtId="167" fontId="31" fillId="0" borderId="0" xfId="43" applyNumberFormat="1" applyFont="1" applyAlignment="1" applyProtection="1">
      <alignment horizontal="center" vertical="center"/>
      <protection locked="0"/>
    </xf>
    <xf numFmtId="167" fontId="31" fillId="0" borderId="0" xfId="43" applyNumberFormat="1" applyFont="1" applyAlignment="1" applyProtection="1">
      <alignment vertical="center"/>
      <protection locked="0"/>
    </xf>
    <xf numFmtId="0" fontId="9" fillId="0" borderId="0" xfId="43" applyFont="1" applyAlignment="1" applyProtection="1">
      <alignment vertical="center"/>
      <protection locked="0"/>
    </xf>
    <xf numFmtId="167" fontId="31" fillId="0" borderId="0" xfId="43" applyNumberFormat="1" applyFont="1" applyAlignment="1" applyProtection="1">
      <alignment horizontal="right" vertical="center"/>
      <protection locked="0"/>
    </xf>
    <xf numFmtId="167" fontId="31" fillId="0" borderId="0" xfId="43" quotePrefix="1" applyNumberFormat="1" applyFont="1" applyAlignment="1" applyProtection="1">
      <alignment horizontal="right" vertical="center"/>
      <protection locked="0"/>
    </xf>
    <xf numFmtId="167" fontId="31" fillId="0" borderId="1" xfId="43" quotePrefix="1" applyNumberFormat="1" applyFont="1" applyBorder="1" applyAlignment="1" applyProtection="1">
      <alignment horizontal="right" vertical="center"/>
      <protection locked="0"/>
    </xf>
    <xf numFmtId="167" fontId="31" fillId="0" borderId="1" xfId="43" applyNumberFormat="1" applyFont="1" applyBorder="1" applyAlignment="1" applyProtection="1">
      <alignment horizontal="right" vertical="center"/>
      <protection locked="0"/>
    </xf>
    <xf numFmtId="0" fontId="31" fillId="0" borderId="0" xfId="43" applyFont="1" applyAlignment="1" applyProtection="1">
      <alignment vertical="center"/>
      <protection locked="0"/>
    </xf>
    <xf numFmtId="0" fontId="9" fillId="0" borderId="0" xfId="44" applyFont="1" applyAlignment="1">
      <alignment horizontal="center" vertical="center"/>
    </xf>
    <xf numFmtId="167" fontId="9" fillId="0" borderId="0" xfId="43" applyNumberFormat="1" applyFont="1" applyAlignment="1">
      <alignment horizontal="center" vertical="center"/>
    </xf>
    <xf numFmtId="0" fontId="31" fillId="0" borderId="0" xfId="47" applyFont="1" applyAlignment="1">
      <alignment horizontal="left" vertical="center"/>
    </xf>
    <xf numFmtId="0" fontId="9" fillId="0" borderId="0" xfId="43" applyFont="1" applyAlignment="1">
      <alignment vertical="center"/>
    </xf>
    <xf numFmtId="167" fontId="31" fillId="33" borderId="0" xfId="43" applyNumberFormat="1" applyFont="1" applyFill="1" applyAlignment="1">
      <alignment horizontal="right" vertical="center"/>
    </xf>
    <xf numFmtId="167" fontId="31" fillId="33" borderId="0" xfId="43" applyNumberFormat="1" applyFont="1" applyFill="1" applyAlignment="1" applyProtection="1">
      <alignment horizontal="right" vertical="center"/>
      <protection locked="0"/>
    </xf>
    <xf numFmtId="167" fontId="9" fillId="33" borderId="0" xfId="43" applyNumberFormat="1" applyFont="1" applyFill="1" applyAlignment="1">
      <alignment horizontal="center" vertical="center"/>
    </xf>
    <xf numFmtId="167" fontId="9" fillId="33" borderId="2" xfId="43" applyNumberFormat="1" applyFont="1" applyFill="1" applyBorder="1" applyAlignment="1">
      <alignment horizontal="center" vertical="center"/>
    </xf>
    <xf numFmtId="167" fontId="9" fillId="33" borderId="0" xfId="43" applyNumberFormat="1" applyFont="1" applyFill="1" applyAlignment="1">
      <alignment horizontal="right" vertical="center"/>
    </xf>
    <xf numFmtId="167" fontId="9" fillId="33" borderId="3" xfId="43" applyNumberFormat="1" applyFont="1" applyFill="1" applyBorder="1" applyAlignment="1">
      <alignment horizontal="right" vertical="center"/>
    </xf>
    <xf numFmtId="0" fontId="5" fillId="0" borderId="0" xfId="43" applyFont="1" applyAlignment="1" applyProtection="1">
      <alignment vertical="center"/>
      <protection locked="0"/>
    </xf>
    <xf numFmtId="166" fontId="5" fillId="0" borderId="0" xfId="43" applyNumberFormat="1" applyFont="1" applyAlignment="1" applyProtection="1">
      <alignment horizontal="right" vertical="center"/>
      <protection locked="0"/>
    </xf>
    <xf numFmtId="167" fontId="9" fillId="0" borderId="0" xfId="43" applyNumberFormat="1" applyFont="1" applyFill="1" applyAlignment="1">
      <alignment horizontal="center" vertical="center"/>
    </xf>
    <xf numFmtId="167" fontId="9" fillId="0" borderId="0" xfId="43" applyNumberFormat="1" applyFont="1" applyFill="1" applyAlignment="1">
      <alignment vertical="center"/>
    </xf>
    <xf numFmtId="167" fontId="9" fillId="0" borderId="0" xfId="43" applyNumberFormat="1" applyFont="1" applyFill="1" applyAlignment="1" applyProtection="1">
      <alignment horizontal="right" vertical="center"/>
      <protection locked="0"/>
    </xf>
    <xf numFmtId="167" fontId="5" fillId="0" borderId="0" xfId="43" applyNumberFormat="1" applyFont="1" applyFill="1" applyAlignment="1" applyProtection="1">
      <alignment horizontal="right" vertical="center"/>
      <protection locked="0"/>
    </xf>
    <xf numFmtId="167" fontId="9" fillId="0" borderId="2" xfId="43" applyNumberFormat="1" applyFont="1" applyFill="1" applyBorder="1" applyAlignment="1">
      <alignment horizontal="center" vertical="center"/>
    </xf>
    <xf numFmtId="167" fontId="9" fillId="0" borderId="0" xfId="43" applyNumberFormat="1" applyFont="1" applyFill="1" applyAlignment="1">
      <alignment horizontal="right" vertical="center"/>
    </xf>
    <xf numFmtId="167" fontId="9" fillId="0" borderId="3" xfId="43" applyNumberFormat="1" applyFont="1" applyFill="1" applyBorder="1" applyAlignment="1">
      <alignment horizontal="right" vertical="center"/>
    </xf>
    <xf numFmtId="167" fontId="31" fillId="0" borderId="0" xfId="43" applyNumberFormat="1" applyFont="1" applyFill="1" applyAlignment="1" applyProtection="1">
      <alignment horizontal="right" vertical="center"/>
      <protection locked="0"/>
    </xf>
    <xf numFmtId="167" fontId="31" fillId="0" borderId="1" xfId="43" quotePrefix="1" applyNumberFormat="1" applyFont="1" applyFill="1" applyBorder="1" applyAlignment="1" applyProtection="1">
      <alignment horizontal="right" vertical="center"/>
      <protection locked="0"/>
    </xf>
    <xf numFmtId="167" fontId="31" fillId="0" borderId="1" xfId="43" applyNumberFormat="1" applyFont="1" applyFill="1" applyBorder="1" applyAlignment="1" applyProtection="1">
      <alignment horizontal="right" vertical="center"/>
      <protection locked="0"/>
    </xf>
    <xf numFmtId="167" fontId="31" fillId="0" borderId="0" xfId="43" applyNumberFormat="1" applyFont="1" applyFill="1" applyAlignment="1">
      <alignment horizontal="right" vertical="center"/>
    </xf>
    <xf numFmtId="0" fontId="28" fillId="0" borderId="0" xfId="46" applyFont="1" applyFill="1" applyBorder="1" applyAlignment="1">
      <alignment horizontal="center" vertical="center"/>
    </xf>
    <xf numFmtId="167" fontId="28" fillId="0" borderId="0" xfId="46" applyNumberFormat="1" applyFont="1" applyFill="1" applyBorder="1" applyAlignment="1">
      <alignment horizontal="center" vertical="center"/>
    </xf>
    <xf numFmtId="167" fontId="28" fillId="0" borderId="0" xfId="28" applyNumberFormat="1" applyFont="1" applyFill="1" applyBorder="1" applyAlignment="1">
      <alignment horizontal="right" vertical="center"/>
    </xf>
    <xf numFmtId="167" fontId="27" fillId="0" borderId="0" xfId="28" applyNumberFormat="1" applyFont="1" applyFill="1" applyBorder="1" applyAlignment="1">
      <alignment horizontal="center" vertical="center"/>
    </xf>
    <xf numFmtId="167" fontId="27" fillId="0" borderId="0" xfId="28" applyNumberFormat="1" applyFont="1" applyFill="1" applyAlignment="1">
      <alignment horizontal="center" vertical="center"/>
    </xf>
    <xf numFmtId="167" fontId="28" fillId="0" borderId="0" xfId="46" applyNumberFormat="1" applyFont="1" applyFill="1" applyBorder="1" applyAlignment="1">
      <alignment horizontal="right" vertical="center"/>
    </xf>
    <xf numFmtId="167" fontId="28" fillId="0" borderId="1" xfId="46" applyNumberFormat="1" applyFont="1" applyFill="1" applyBorder="1" applyAlignment="1">
      <alignment horizontal="right" vertical="center"/>
    </xf>
    <xf numFmtId="167" fontId="28" fillId="0" borderId="2" xfId="46" quotePrefix="1" applyNumberFormat="1" applyFont="1" applyFill="1" applyBorder="1" applyAlignment="1">
      <alignment horizontal="right" vertical="center"/>
    </xf>
    <xf numFmtId="167" fontId="27" fillId="0" borderId="0" xfId="46" applyNumberFormat="1" applyFont="1" applyFill="1" applyAlignment="1">
      <alignment horizontal="center" vertical="center"/>
    </xf>
    <xf numFmtId="167" fontId="27" fillId="0" borderId="1" xfId="46" applyNumberFormat="1" applyFont="1" applyFill="1" applyBorder="1" applyAlignment="1">
      <alignment horizontal="center" vertical="center"/>
    </xf>
    <xf numFmtId="167" fontId="27" fillId="0" borderId="0" xfId="46" applyNumberFormat="1" applyFont="1" applyFill="1" applyBorder="1" applyAlignment="1">
      <alignment horizontal="right" vertical="center"/>
    </xf>
    <xf numFmtId="167" fontId="27" fillId="0" borderId="3" xfId="46" applyNumberFormat="1" applyFont="1" applyFill="1" applyBorder="1" applyAlignment="1">
      <alignment horizontal="center" vertical="center"/>
    </xf>
    <xf numFmtId="167" fontId="27" fillId="0" borderId="0" xfId="46" applyNumberFormat="1" applyFont="1" applyFill="1" applyBorder="1" applyAlignment="1">
      <alignment vertical="center"/>
    </xf>
    <xf numFmtId="167" fontId="27" fillId="33" borderId="0" xfId="46" applyNumberFormat="1" applyFont="1" applyFill="1" applyBorder="1" applyAlignment="1">
      <alignment horizontal="center" vertical="center"/>
    </xf>
    <xf numFmtId="167" fontId="27" fillId="33" borderId="0" xfId="46" applyNumberFormat="1" applyFont="1" applyFill="1" applyBorder="1" applyAlignment="1">
      <alignment vertical="center"/>
    </xf>
    <xf numFmtId="167" fontId="27" fillId="33" borderId="0" xfId="46" applyNumberFormat="1" applyFont="1" applyFill="1" applyAlignment="1">
      <alignment horizontal="center" vertical="center"/>
    </xf>
    <xf numFmtId="167" fontId="27" fillId="33" borderId="0" xfId="46" applyNumberFormat="1" applyFont="1" applyFill="1" applyAlignment="1">
      <alignment vertical="center"/>
    </xf>
    <xf numFmtId="167" fontId="27" fillId="33" borderId="0" xfId="46" applyNumberFormat="1" applyFont="1" applyFill="1" applyAlignment="1">
      <alignment horizontal="right" vertical="center"/>
    </xf>
    <xf numFmtId="167" fontId="27" fillId="33" borderId="1" xfId="46" applyNumberFormat="1" applyFont="1" applyFill="1" applyBorder="1" applyAlignment="1">
      <alignment horizontal="center" vertical="center"/>
    </xf>
    <xf numFmtId="167" fontId="27" fillId="33" borderId="1" xfId="46" applyNumberFormat="1" applyFont="1" applyFill="1" applyBorder="1" applyAlignment="1">
      <alignment horizontal="right" vertical="center"/>
    </xf>
    <xf numFmtId="167" fontId="27" fillId="33" borderId="0" xfId="46" applyNumberFormat="1" applyFont="1" applyFill="1" applyBorder="1" applyAlignment="1">
      <alignment horizontal="right" vertical="center"/>
    </xf>
    <xf numFmtId="167" fontId="27" fillId="33" borderId="3" xfId="46" applyNumberFormat="1" applyFont="1" applyFill="1" applyBorder="1" applyAlignment="1">
      <alignment horizontal="center" vertical="center"/>
    </xf>
    <xf numFmtId="167" fontId="30" fillId="0" borderId="2" xfId="46" applyNumberFormat="1" applyFont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28" fillId="0" borderId="0" xfId="46" applyFont="1" applyFill="1" applyAlignment="1">
      <alignment vertical="center"/>
    </xf>
    <xf numFmtId="170" fontId="7" fillId="0" borderId="0" xfId="28" applyNumberFormat="1" applyFont="1" applyFill="1" applyAlignment="1">
      <alignment horizontal="center" vertical="center"/>
    </xf>
    <xf numFmtId="170" fontId="7" fillId="0" borderId="1" xfId="28" applyNumberFormat="1" applyFont="1" applyFill="1" applyBorder="1" applyAlignment="1">
      <alignment horizontal="center" vertical="center"/>
    </xf>
    <xf numFmtId="170" fontId="8" fillId="0" borderId="0" xfId="28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horizontal="center" vertical="center"/>
    </xf>
    <xf numFmtId="170" fontId="8" fillId="0" borderId="0" xfId="28" applyNumberFormat="1" applyFont="1" applyFill="1" applyBorder="1" applyAlignment="1">
      <alignment horizontal="right" vertical="center"/>
    </xf>
    <xf numFmtId="170" fontId="8" fillId="0" borderId="0" xfId="28" applyNumberFormat="1" applyFont="1" applyFill="1" applyAlignment="1">
      <alignment horizontal="center" vertical="center"/>
    </xf>
    <xf numFmtId="170" fontId="8" fillId="0" borderId="1" xfId="28" applyNumberFormat="1" applyFont="1" applyFill="1" applyBorder="1" applyAlignment="1">
      <alignment horizontal="right" vertical="center"/>
    </xf>
    <xf numFmtId="170" fontId="6" fillId="33" borderId="0" xfId="28" applyNumberFormat="1" applyFont="1" applyFill="1" applyBorder="1" applyAlignment="1">
      <alignment horizontal="right" vertical="center"/>
    </xf>
    <xf numFmtId="170" fontId="6" fillId="33" borderId="3" xfId="28" applyNumberFormat="1" applyFont="1" applyFill="1" applyBorder="1" applyAlignment="1">
      <alignment horizontal="right" vertical="center"/>
    </xf>
    <xf numFmtId="170" fontId="6" fillId="0" borderId="3" xfId="28" applyNumberFormat="1" applyFont="1" applyFill="1" applyBorder="1" applyAlignment="1">
      <alignment horizontal="right" vertical="center"/>
    </xf>
    <xf numFmtId="170" fontId="5" fillId="0" borderId="1" xfId="28" applyNumberFormat="1" applyFont="1" applyFill="1" applyBorder="1" applyAlignment="1">
      <alignment vertical="center"/>
    </xf>
    <xf numFmtId="170" fontId="7" fillId="0" borderId="0" xfId="28" applyNumberFormat="1" applyFont="1" applyFill="1" applyBorder="1" applyAlignment="1">
      <alignment horizontal="center" vertical="center"/>
    </xf>
    <xf numFmtId="170" fontId="5" fillId="0" borderId="1" xfId="28" applyNumberFormat="1" applyFont="1" applyFill="1" applyBorder="1" applyAlignment="1">
      <alignment horizontal="center" vertical="center"/>
    </xf>
    <xf numFmtId="170" fontId="6" fillId="33" borderId="3" xfId="28" applyNumberFormat="1" applyFont="1" applyFill="1" applyBorder="1" applyAlignment="1">
      <alignment vertical="center"/>
    </xf>
    <xf numFmtId="170" fontId="6" fillId="33" borderId="0" xfId="28" applyNumberFormat="1" applyFont="1" applyFill="1" applyAlignment="1">
      <alignment vertical="center"/>
    </xf>
    <xf numFmtId="170" fontId="6" fillId="33" borderId="1" xfId="0" applyNumberFormat="1" applyFont="1" applyFill="1" applyBorder="1" applyAlignment="1">
      <alignment vertical="center"/>
    </xf>
    <xf numFmtId="170" fontId="6" fillId="33" borderId="1" xfId="28" applyNumberFormat="1" applyFont="1" applyFill="1" applyBorder="1" applyAlignment="1">
      <alignment vertical="center"/>
    </xf>
    <xf numFmtId="170" fontId="6" fillId="0" borderId="1" xfId="28" applyNumberFormat="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horizontal="center" vertical="center"/>
    </xf>
    <xf numFmtId="167" fontId="28" fillId="0" borderId="0" xfId="46" applyNumberFormat="1" applyFont="1" applyFill="1" applyBorder="1" applyAlignment="1">
      <alignment vertical="center"/>
    </xf>
    <xf numFmtId="167" fontId="30" fillId="0" borderId="0" xfId="46" applyNumberFormat="1" applyFont="1" applyBorder="1" applyAlignment="1">
      <alignment horizontal="right" vertical="center"/>
    </xf>
    <xf numFmtId="0" fontId="30" fillId="0" borderId="0" xfId="28" quotePrefix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9" fontId="30" fillId="33" borderId="3" xfId="28" quotePrefix="1" applyNumberFormat="1" applyFont="1" applyFill="1" applyBorder="1" applyAlignment="1">
      <alignment horizontal="right" vertical="center"/>
    </xf>
    <xf numFmtId="0" fontId="28" fillId="0" borderId="0" xfId="46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0" fontId="28" fillId="0" borderId="0" xfId="46" applyFont="1" applyFill="1" applyAlignment="1">
      <alignment horizontal="left" vertical="center"/>
    </xf>
    <xf numFmtId="0" fontId="28" fillId="0" borderId="0" xfId="46" applyFont="1" applyFill="1" applyAlignment="1">
      <alignment vertical="center"/>
    </xf>
    <xf numFmtId="165" fontId="7" fillId="0" borderId="1" xfId="0" applyNumberFormat="1" applyFont="1" applyBorder="1" applyAlignment="1">
      <alignment vertical="center"/>
    </xf>
    <xf numFmtId="167" fontId="8" fillId="0" borderId="0" xfId="0" quotePrefix="1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5" fontId="28" fillId="0" borderId="1" xfId="0" applyNumberFormat="1" applyFont="1" applyBorder="1" applyAlignment="1">
      <alignment vertical="center"/>
    </xf>
    <xf numFmtId="167" fontId="29" fillId="0" borderId="0" xfId="0" quotePrefix="1" applyNumberFormat="1" applyFont="1" applyAlignment="1">
      <alignment horizontal="right" vertical="center"/>
    </xf>
    <xf numFmtId="167" fontId="29" fillId="0" borderId="0" xfId="0" applyNumberFormat="1" applyFont="1" applyAlignment="1">
      <alignment horizontal="center" vertical="center"/>
    </xf>
    <xf numFmtId="167" fontId="29" fillId="0" borderId="0" xfId="0" applyNumberFormat="1" applyFont="1" applyAlignment="1">
      <alignment vertical="center"/>
    </xf>
    <xf numFmtId="165" fontId="30" fillId="0" borderId="0" xfId="0" applyNumberFormat="1" applyFont="1" applyAlignment="1">
      <alignment vertical="center"/>
    </xf>
    <xf numFmtId="167" fontId="9" fillId="0" borderId="0" xfId="43" applyNumberFormat="1" applyFont="1" applyFill="1" applyBorder="1" applyAlignment="1">
      <alignment horizontal="center" vertical="center"/>
    </xf>
    <xf numFmtId="167" fontId="9" fillId="0" borderId="0" xfId="43" applyNumberFormat="1" applyFont="1" applyFill="1" applyBorder="1" applyAlignment="1" applyProtection="1">
      <alignment horizontal="right" vertical="center"/>
      <protection locked="0"/>
    </xf>
    <xf numFmtId="0" fontId="30" fillId="0" borderId="0" xfId="0" applyFont="1"/>
    <xf numFmtId="170" fontId="6" fillId="33" borderId="2" xfId="28" applyNumberFormat="1" applyFont="1" applyFill="1" applyBorder="1" applyAlignment="1">
      <alignment vertical="center"/>
    </xf>
    <xf numFmtId="170" fontId="6" fillId="0" borderId="2" xfId="28" applyNumberFormat="1" applyFont="1" applyFill="1" applyBorder="1" applyAlignment="1">
      <alignment vertical="center"/>
    </xf>
    <xf numFmtId="0" fontId="9" fillId="0" borderId="0" xfId="47" applyFont="1" applyAlignment="1">
      <alignment horizontal="left" vertical="center"/>
    </xf>
    <xf numFmtId="0" fontId="28" fillId="0" borderId="0" xfId="46" applyFont="1" applyFill="1" applyAlignment="1">
      <alignment vertical="center"/>
    </xf>
    <xf numFmtId="169" fontId="30" fillId="0" borderId="0" xfId="28" applyNumberFormat="1" applyFont="1" applyFill="1" applyBorder="1" applyAlignment="1">
      <alignment horizontal="right" vertical="center"/>
    </xf>
    <xf numFmtId="169" fontId="30" fillId="0" borderId="0" xfId="28" quotePrefix="1" applyNumberFormat="1" applyFont="1" applyFill="1" applyBorder="1" applyAlignment="1">
      <alignment horizontal="right" vertical="center"/>
    </xf>
    <xf numFmtId="166" fontId="31" fillId="0" borderId="2" xfId="43" applyNumberFormat="1" applyFont="1" applyBorder="1" applyAlignment="1">
      <alignment horizontal="center" vertical="center"/>
    </xf>
    <xf numFmtId="166" fontId="7" fillId="0" borderId="2" xfId="43" applyNumberFormat="1" applyFont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28" fillId="0" borderId="0" xfId="46" applyFont="1" applyFill="1" applyAlignment="1">
      <alignment vertical="center"/>
    </xf>
    <xf numFmtId="170" fontId="8" fillId="0" borderId="16" xfId="0" applyNumberFormat="1" applyFont="1" applyFill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8" fontId="29" fillId="0" borderId="16" xfId="0" applyNumberFormat="1" applyFont="1" applyFill="1" applyBorder="1" applyAlignment="1">
      <alignment horizontal="center" vertical="center"/>
    </xf>
    <xf numFmtId="168" fontId="29" fillId="0" borderId="1" xfId="0" applyNumberFormat="1" applyFont="1" applyFill="1" applyBorder="1" applyAlignment="1">
      <alignment horizontal="center" vertical="center"/>
    </xf>
    <xf numFmtId="0" fontId="5" fillId="0" borderId="1" xfId="43" applyFont="1" applyBorder="1" applyAlignment="1" applyProtection="1">
      <alignment horizontal="left" vertical="center"/>
      <protection locked="0"/>
    </xf>
    <xf numFmtId="167" fontId="31" fillId="0" borderId="1" xfId="43" applyNumberFormat="1" applyFont="1" applyBorder="1" applyAlignment="1" applyProtection="1">
      <alignment horizontal="center" vertical="center"/>
      <protection locked="0"/>
    </xf>
    <xf numFmtId="167" fontId="31" fillId="0" borderId="17" xfId="43" applyNumberFormat="1" applyFont="1" applyBorder="1" applyAlignment="1" applyProtection="1">
      <alignment horizontal="center" vertical="center"/>
      <protection locked="0"/>
    </xf>
    <xf numFmtId="167" fontId="31" fillId="0" borderId="18" xfId="43" applyNumberFormat="1" applyFont="1" applyBorder="1" applyAlignment="1" applyProtection="1">
      <alignment horizontal="center" vertical="center"/>
      <protection locked="0"/>
    </xf>
    <xf numFmtId="167" fontId="28" fillId="0" borderId="2" xfId="46" applyNumberFormat="1" applyFont="1" applyFill="1" applyBorder="1" applyAlignment="1">
      <alignment horizontal="center" vertical="center"/>
    </xf>
    <xf numFmtId="0" fontId="28" fillId="0" borderId="0" xfId="46" applyFont="1" applyFill="1" applyAlignment="1">
      <alignment horizontal="left" vertical="center"/>
    </xf>
    <xf numFmtId="0" fontId="28" fillId="0" borderId="0" xfId="46" applyFont="1" applyFill="1" applyAlignment="1">
      <alignment vertical="center"/>
    </xf>
    <xf numFmtId="167" fontId="29" fillId="0" borderId="16" xfId="0" applyNumberFormat="1" applyFont="1" applyFill="1" applyBorder="1" applyAlignment="1">
      <alignment horizontal="center" vertical="center"/>
    </xf>
    <xf numFmtId="167" fontId="29" fillId="0" borderId="1" xfId="0" applyNumberFormat="1" applyFont="1" applyFill="1" applyBorder="1" applyAlignment="1">
      <alignment horizontal="center" vertical="center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19 2" xfId="30" xr:uid="{00000000-0005-0000-0000-00001D000000}"/>
    <cellStyle name="Comma 219 2 2" xfId="31" xr:uid="{00000000-0005-0000-0000-00001E000000}"/>
    <cellStyle name="Comma 3" xfId="32" xr:uid="{00000000-0005-0000-0000-00001F000000}"/>
    <cellStyle name="Comma 4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88 5" xfId="43" xr:uid="{00000000-0005-0000-0000-00002B000000}"/>
    <cellStyle name="Normal 191" xfId="44" xr:uid="{00000000-0005-0000-0000-00002C000000}"/>
    <cellStyle name="Normal 3 10 12 2" xfId="45" xr:uid="{00000000-0005-0000-0000-00002D000000}"/>
    <cellStyle name="Normal 5" xfId="46" xr:uid="{00000000-0005-0000-0000-00002E000000}"/>
    <cellStyle name="Normal 5 30" xfId="47" xr:uid="{00000000-0005-0000-0000-00002F000000}"/>
    <cellStyle name="Normal 5 8" xfId="48" xr:uid="{00000000-0005-0000-0000-000030000000}"/>
    <cellStyle name="Note" xfId="49" builtinId="10" customBuiltin="1"/>
    <cellStyle name="Output" xfId="50" builtinId="21" customBuiltin="1"/>
    <cellStyle name="Percent 2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9"/>
  <sheetViews>
    <sheetView tabSelected="1" topLeftCell="A90" zoomScale="85" zoomScaleNormal="85" zoomScaleSheetLayoutView="115" workbookViewId="0">
      <selection activeCell="A101" sqref="A101"/>
    </sheetView>
  </sheetViews>
  <sheetFormatPr defaultColWidth="9.28515625" defaultRowHeight="22.5" customHeight="1"/>
  <cols>
    <col min="1" max="3" width="1.5703125" style="140" customWidth="1"/>
    <col min="4" max="4" width="35" style="140" customWidth="1"/>
    <col min="5" max="5" width="7.28515625" style="141" customWidth="1"/>
    <col min="6" max="6" width="0.7109375" style="141" customWidth="1"/>
    <col min="7" max="7" width="14.28515625" style="146" customWidth="1"/>
    <col min="8" max="8" width="0.7109375" style="146" customWidth="1"/>
    <col min="9" max="9" width="13.28515625" style="146" customWidth="1"/>
    <col min="10" max="10" width="0.7109375" style="146" customWidth="1"/>
    <col min="11" max="11" width="14.28515625" style="146" customWidth="1"/>
    <col min="12" max="12" width="0.7109375" style="146" customWidth="1"/>
    <col min="13" max="13" width="13.7109375" style="146" bestFit="1" customWidth="1"/>
    <col min="14" max="16384" width="9.28515625" style="140"/>
  </cols>
  <sheetData>
    <row r="1" spans="1:13" s="199" customFormat="1" ht="21" customHeight="1">
      <c r="A1" s="198" t="s">
        <v>105</v>
      </c>
      <c r="E1" s="200"/>
      <c r="F1" s="200"/>
      <c r="G1" s="314"/>
      <c r="H1" s="314"/>
      <c r="I1" s="314"/>
      <c r="J1" s="314"/>
      <c r="K1" s="314"/>
      <c r="L1" s="314"/>
      <c r="M1" s="314"/>
    </row>
    <row r="2" spans="1:13" s="199" customFormat="1" ht="21" customHeight="1">
      <c r="A2" s="199" t="s">
        <v>0</v>
      </c>
      <c r="E2" s="200"/>
      <c r="F2" s="200"/>
      <c r="G2" s="314"/>
      <c r="H2" s="314"/>
      <c r="I2" s="314"/>
      <c r="J2" s="314"/>
      <c r="K2" s="314"/>
      <c r="L2" s="314"/>
      <c r="M2" s="314"/>
    </row>
    <row r="3" spans="1:13" s="199" customFormat="1" ht="21" customHeight="1">
      <c r="A3" s="344" t="s">
        <v>175</v>
      </c>
      <c r="B3" s="202"/>
      <c r="C3" s="202"/>
      <c r="D3" s="202"/>
      <c r="E3" s="203"/>
      <c r="F3" s="203"/>
      <c r="G3" s="315"/>
      <c r="H3" s="315"/>
      <c r="I3" s="315"/>
      <c r="J3" s="315"/>
      <c r="K3" s="315"/>
      <c r="L3" s="315"/>
      <c r="M3" s="315"/>
    </row>
    <row r="4" spans="1:13" s="207" customFormat="1" ht="20.100000000000001" customHeight="1">
      <c r="A4" s="204"/>
      <c r="B4" s="205"/>
      <c r="C4" s="205"/>
      <c r="D4" s="205"/>
      <c r="E4" s="206"/>
      <c r="F4" s="206"/>
      <c r="G4" s="316"/>
      <c r="H4" s="316"/>
      <c r="I4" s="316"/>
      <c r="J4" s="316"/>
      <c r="K4" s="316"/>
      <c r="L4" s="316"/>
      <c r="M4" s="316"/>
    </row>
    <row r="5" spans="1:13" s="207" customFormat="1" ht="20.100000000000001" customHeight="1">
      <c r="A5" s="204"/>
      <c r="B5" s="205"/>
      <c r="C5" s="205"/>
      <c r="D5" s="205"/>
      <c r="E5" s="206"/>
      <c r="F5" s="206"/>
      <c r="G5" s="367" t="s">
        <v>1</v>
      </c>
      <c r="H5" s="367"/>
      <c r="I5" s="367"/>
      <c r="J5" s="317"/>
      <c r="K5" s="368" t="s">
        <v>2</v>
      </c>
      <c r="L5" s="368"/>
      <c r="M5" s="368"/>
    </row>
    <row r="6" spans="1:13" s="207" customFormat="1" ht="20.100000000000001" customHeight="1">
      <c r="A6" s="204"/>
      <c r="B6" s="205"/>
      <c r="C6" s="205"/>
      <c r="D6" s="205"/>
      <c r="E6" s="206"/>
      <c r="F6" s="206"/>
      <c r="G6" s="318" t="s">
        <v>3</v>
      </c>
      <c r="H6" s="319"/>
      <c r="I6" s="318" t="s">
        <v>4</v>
      </c>
      <c r="J6" s="317"/>
      <c r="K6" s="318" t="s">
        <v>3</v>
      </c>
      <c r="L6" s="319"/>
      <c r="M6" s="318" t="s">
        <v>4</v>
      </c>
    </row>
    <row r="7" spans="1:13" s="207" customFormat="1" ht="20.100000000000001" customHeight="1">
      <c r="A7" s="204"/>
      <c r="B7" s="205"/>
      <c r="C7" s="205"/>
      <c r="D7" s="205"/>
      <c r="E7" s="206"/>
      <c r="F7" s="206"/>
      <c r="G7" s="345" t="s">
        <v>176</v>
      </c>
      <c r="H7" s="346"/>
      <c r="I7" s="347" t="s">
        <v>5</v>
      </c>
      <c r="J7" s="348"/>
      <c r="K7" s="345" t="s">
        <v>176</v>
      </c>
      <c r="L7" s="319"/>
      <c r="M7" s="318" t="s">
        <v>5</v>
      </c>
    </row>
    <row r="8" spans="1:13" s="207" customFormat="1" ht="20.100000000000001" customHeight="1">
      <c r="E8" s="208"/>
      <c r="F8" s="208"/>
      <c r="G8" s="320" t="s">
        <v>149</v>
      </c>
      <c r="H8" s="321"/>
      <c r="I8" s="320" t="s">
        <v>127</v>
      </c>
      <c r="J8" s="320"/>
      <c r="K8" s="320" t="s">
        <v>149</v>
      </c>
      <c r="L8" s="321"/>
      <c r="M8" s="320" t="s">
        <v>127</v>
      </c>
    </row>
    <row r="9" spans="1:13" s="207" customFormat="1" ht="20.100000000000001" customHeight="1">
      <c r="E9" s="209" t="s">
        <v>6</v>
      </c>
      <c r="F9" s="206"/>
      <c r="G9" s="322" t="s">
        <v>7</v>
      </c>
      <c r="H9" s="316"/>
      <c r="I9" s="322" t="s">
        <v>7</v>
      </c>
      <c r="J9" s="320"/>
      <c r="K9" s="322" t="s">
        <v>7</v>
      </c>
      <c r="L9" s="320"/>
      <c r="M9" s="322" t="s">
        <v>7</v>
      </c>
    </row>
    <row r="10" spans="1:13" ht="20.100000000000001" customHeight="1">
      <c r="A10" s="207" t="s">
        <v>8</v>
      </c>
      <c r="E10" s="144"/>
      <c r="F10" s="144"/>
      <c r="G10" s="150"/>
      <c r="H10" s="151"/>
      <c r="I10" s="151"/>
      <c r="J10" s="151"/>
      <c r="K10" s="150"/>
      <c r="L10" s="151"/>
      <c r="M10" s="151"/>
    </row>
    <row r="11" spans="1:13" ht="5.0999999999999996" customHeight="1">
      <c r="E11" s="144"/>
      <c r="F11" s="144"/>
      <c r="G11" s="150"/>
      <c r="H11" s="151"/>
      <c r="I11" s="151"/>
      <c r="J11" s="151"/>
      <c r="K11" s="150"/>
      <c r="L11" s="151"/>
      <c r="M11" s="151"/>
    </row>
    <row r="12" spans="1:13" ht="20.100000000000001" customHeight="1">
      <c r="A12" s="207" t="s">
        <v>9</v>
      </c>
      <c r="G12" s="145"/>
      <c r="J12" s="151"/>
      <c r="K12" s="145"/>
      <c r="L12" s="151"/>
    </row>
    <row r="13" spans="1:13" ht="5.0999999999999996" customHeight="1">
      <c r="E13" s="144"/>
      <c r="F13" s="144"/>
      <c r="G13" s="150"/>
      <c r="H13" s="151"/>
      <c r="I13" s="151"/>
      <c r="J13" s="151"/>
      <c r="K13" s="150"/>
      <c r="L13" s="151"/>
      <c r="M13" s="151"/>
    </row>
    <row r="14" spans="1:13" ht="20.100000000000001" customHeight="1">
      <c r="A14" s="140" t="s">
        <v>10</v>
      </c>
      <c r="G14" s="145">
        <v>618949136</v>
      </c>
      <c r="H14" s="147"/>
      <c r="I14" s="146">
        <v>482892545</v>
      </c>
      <c r="J14" s="147"/>
      <c r="K14" s="145">
        <v>9068748</v>
      </c>
      <c r="L14" s="148"/>
      <c r="M14" s="147">
        <v>13569645</v>
      </c>
    </row>
    <row r="15" spans="1:13" ht="20.100000000000001" customHeight="1">
      <c r="A15" s="140" t="s">
        <v>11</v>
      </c>
      <c r="E15" s="141">
        <v>7</v>
      </c>
      <c r="G15" s="145">
        <v>1038856879</v>
      </c>
      <c r="H15" s="147"/>
      <c r="I15" s="147">
        <v>829014273</v>
      </c>
      <c r="J15" s="147"/>
      <c r="K15" s="145">
        <v>1400341</v>
      </c>
      <c r="L15" s="148"/>
      <c r="M15" s="147">
        <v>1895435</v>
      </c>
    </row>
    <row r="16" spans="1:13" ht="20.100000000000001" customHeight="1">
      <c r="A16" s="140" t="s">
        <v>106</v>
      </c>
      <c r="G16" s="149"/>
      <c r="H16" s="147"/>
      <c r="I16" s="170"/>
      <c r="J16" s="147"/>
      <c r="K16" s="149"/>
      <c r="L16" s="148"/>
      <c r="M16" s="170"/>
    </row>
    <row r="17" spans="1:13" ht="20.100000000000001" customHeight="1">
      <c r="B17" s="140" t="s">
        <v>107</v>
      </c>
      <c r="E17" s="141">
        <v>8</v>
      </c>
      <c r="G17" s="145">
        <v>105169167</v>
      </c>
      <c r="H17" s="147"/>
      <c r="I17" s="147">
        <v>93311714</v>
      </c>
      <c r="J17" s="147"/>
      <c r="K17" s="145">
        <v>0</v>
      </c>
      <c r="L17" s="148"/>
      <c r="M17" s="147">
        <v>0</v>
      </c>
    </row>
    <row r="18" spans="1:13" ht="20.100000000000001" customHeight="1">
      <c r="A18" s="140" t="s">
        <v>210</v>
      </c>
      <c r="G18" s="145">
        <v>536772157</v>
      </c>
      <c r="H18" s="147"/>
      <c r="I18" s="147">
        <v>402075975</v>
      </c>
      <c r="J18" s="148"/>
      <c r="K18" s="145">
        <v>0</v>
      </c>
      <c r="L18" s="148"/>
      <c r="M18" s="146">
        <v>0</v>
      </c>
    </row>
    <row r="19" spans="1:13" ht="20.100000000000001" customHeight="1">
      <c r="A19" s="140" t="s">
        <v>12</v>
      </c>
      <c r="G19" s="145">
        <v>42686251</v>
      </c>
      <c r="H19" s="148"/>
      <c r="I19" s="148">
        <v>33941900</v>
      </c>
      <c r="J19" s="148"/>
      <c r="K19" s="150">
        <v>0</v>
      </c>
      <c r="L19" s="148"/>
      <c r="M19" s="151">
        <v>1155466</v>
      </c>
    </row>
    <row r="20" spans="1:13" ht="20.100000000000001" customHeight="1">
      <c r="A20" s="140" t="s">
        <v>148</v>
      </c>
      <c r="E20" s="141" t="s">
        <v>207</v>
      </c>
      <c r="G20" s="150">
        <v>0</v>
      </c>
      <c r="H20" s="148"/>
      <c r="I20" s="151">
        <v>0</v>
      </c>
      <c r="J20" s="148"/>
      <c r="K20" s="150">
        <v>120000000</v>
      </c>
      <c r="L20" s="148"/>
      <c r="M20" s="151">
        <v>120000000</v>
      </c>
    </row>
    <row r="21" spans="1:13" ht="22.5" customHeight="1">
      <c r="A21" s="239" t="s">
        <v>167</v>
      </c>
      <c r="E21" s="152" t="s">
        <v>208</v>
      </c>
      <c r="G21" s="150">
        <v>3618242</v>
      </c>
      <c r="I21" s="146">
        <v>0</v>
      </c>
      <c r="K21" s="150">
        <v>0</v>
      </c>
      <c r="M21" s="146">
        <v>0</v>
      </c>
    </row>
    <row r="22" spans="1:13" s="239" customFormat="1" ht="20.100000000000001" customHeight="1">
      <c r="A22" s="239" t="s">
        <v>166</v>
      </c>
      <c r="E22" s="338">
        <v>17</v>
      </c>
      <c r="F22" s="338"/>
      <c r="G22" s="153">
        <v>5560039</v>
      </c>
      <c r="H22" s="148"/>
      <c r="I22" s="240">
        <v>0</v>
      </c>
      <c r="J22" s="148"/>
      <c r="K22" s="153">
        <v>0</v>
      </c>
      <c r="L22" s="148"/>
      <c r="M22" s="240">
        <v>0</v>
      </c>
    </row>
    <row r="23" spans="1:13" ht="5.0999999999999996" customHeight="1">
      <c r="E23" s="144"/>
      <c r="F23" s="144"/>
      <c r="G23" s="150"/>
      <c r="H23" s="151"/>
      <c r="K23" s="145"/>
    </row>
    <row r="24" spans="1:13" ht="20.100000000000001" customHeight="1">
      <c r="A24" s="207" t="s">
        <v>13</v>
      </c>
      <c r="G24" s="155">
        <f>SUM(G14:G22)</f>
        <v>2351611871</v>
      </c>
      <c r="H24" s="147"/>
      <c r="I24" s="162">
        <f>SUM(I14:I22)</f>
        <v>1841236407</v>
      </c>
      <c r="J24" s="148"/>
      <c r="K24" s="155">
        <f>SUM(K14:K22)</f>
        <v>130469089</v>
      </c>
      <c r="L24" s="148"/>
      <c r="M24" s="162">
        <f>SUM(M14:M22)</f>
        <v>136620546</v>
      </c>
    </row>
    <row r="25" spans="1:13" ht="15" customHeight="1">
      <c r="G25" s="323"/>
      <c r="H25" s="147"/>
      <c r="I25" s="148"/>
      <c r="J25" s="148"/>
      <c r="K25" s="323"/>
      <c r="L25" s="148"/>
      <c r="M25" s="148"/>
    </row>
    <row r="26" spans="1:13" ht="20.100000000000001" customHeight="1">
      <c r="A26" s="207" t="s">
        <v>14</v>
      </c>
      <c r="G26" s="149"/>
      <c r="H26" s="147"/>
      <c r="I26" s="147"/>
      <c r="J26" s="148"/>
      <c r="K26" s="149"/>
      <c r="L26" s="148"/>
      <c r="M26" s="147"/>
    </row>
    <row r="27" spans="1:13" ht="5.0999999999999996" customHeight="1">
      <c r="E27" s="144"/>
      <c r="F27" s="144"/>
      <c r="G27" s="323"/>
      <c r="H27" s="148"/>
      <c r="I27" s="148"/>
      <c r="J27" s="148"/>
      <c r="K27" s="323"/>
      <c r="L27" s="148"/>
      <c r="M27" s="148"/>
    </row>
    <row r="28" spans="1:13" ht="20.100000000000001" customHeight="1">
      <c r="A28" s="140" t="s">
        <v>96</v>
      </c>
      <c r="E28" s="141">
        <v>9</v>
      </c>
      <c r="G28" s="145">
        <v>479575196</v>
      </c>
      <c r="H28" s="147"/>
      <c r="I28" s="148">
        <v>277601630</v>
      </c>
      <c r="J28" s="148"/>
      <c r="K28" s="145">
        <v>0</v>
      </c>
      <c r="L28" s="148"/>
      <c r="M28" s="151">
        <v>0</v>
      </c>
    </row>
    <row r="29" spans="1:13" ht="20.100000000000001" customHeight="1">
      <c r="A29" s="140" t="s">
        <v>15</v>
      </c>
      <c r="E29" s="141">
        <v>8</v>
      </c>
      <c r="G29" s="145">
        <v>3232515669</v>
      </c>
      <c r="H29" s="147"/>
      <c r="I29" s="151">
        <v>3163021714</v>
      </c>
      <c r="J29" s="148"/>
      <c r="K29" s="145">
        <v>0</v>
      </c>
      <c r="L29" s="148"/>
      <c r="M29" s="151">
        <v>0</v>
      </c>
    </row>
    <row r="30" spans="1:13" ht="20.100000000000001" customHeight="1">
      <c r="A30" s="140" t="s">
        <v>16</v>
      </c>
      <c r="E30" s="141">
        <v>10</v>
      </c>
      <c r="G30" s="145">
        <v>0</v>
      </c>
      <c r="H30" s="147"/>
      <c r="I30" s="151">
        <v>0</v>
      </c>
      <c r="J30" s="148"/>
      <c r="K30" s="145">
        <v>8999999980</v>
      </c>
      <c r="L30" s="148"/>
      <c r="M30" s="148">
        <v>8999999980</v>
      </c>
    </row>
    <row r="31" spans="1:13" ht="20.100000000000001" customHeight="1">
      <c r="A31" s="140" t="s">
        <v>17</v>
      </c>
      <c r="E31" s="141">
        <v>11</v>
      </c>
      <c r="G31" s="145">
        <v>193395830</v>
      </c>
      <c r="H31" s="147"/>
      <c r="I31" s="151">
        <v>144851100</v>
      </c>
      <c r="J31" s="148"/>
      <c r="K31" s="145">
        <v>0</v>
      </c>
      <c r="L31" s="148"/>
      <c r="M31" s="151">
        <v>0</v>
      </c>
    </row>
    <row r="32" spans="1:13" ht="20.100000000000001" customHeight="1">
      <c r="A32" s="140" t="s">
        <v>18</v>
      </c>
      <c r="E32" s="141">
        <v>12</v>
      </c>
      <c r="G32" s="145">
        <v>9764369813</v>
      </c>
      <c r="H32" s="147"/>
      <c r="I32" s="148">
        <v>9095282011</v>
      </c>
      <c r="J32" s="148"/>
      <c r="K32" s="145">
        <v>71949920</v>
      </c>
      <c r="L32" s="148"/>
      <c r="M32" s="151">
        <v>70438512</v>
      </c>
    </row>
    <row r="33" spans="1:13" ht="20.100000000000001" customHeight="1">
      <c r="A33" s="140" t="s">
        <v>116</v>
      </c>
      <c r="G33" s="145">
        <v>39979885</v>
      </c>
      <c r="H33" s="147"/>
      <c r="I33" s="148">
        <v>53506627</v>
      </c>
      <c r="J33" s="148"/>
      <c r="K33" s="145">
        <v>0</v>
      </c>
      <c r="L33" s="148"/>
      <c r="M33" s="151">
        <v>14580</v>
      </c>
    </row>
    <row r="34" spans="1:13" ht="20.100000000000001" customHeight="1">
      <c r="A34" s="140" t="s">
        <v>109</v>
      </c>
      <c r="E34" s="141">
        <v>13</v>
      </c>
      <c r="G34" s="145">
        <v>1597392727</v>
      </c>
      <c r="H34" s="147"/>
      <c r="I34" s="148">
        <v>1639536935</v>
      </c>
      <c r="J34" s="147"/>
      <c r="K34" s="145">
        <v>0</v>
      </c>
      <c r="L34" s="147"/>
      <c r="M34" s="146">
        <v>0</v>
      </c>
    </row>
    <row r="35" spans="1:13" ht="19.899999999999999" customHeight="1">
      <c r="A35" s="140" t="s">
        <v>128</v>
      </c>
      <c r="E35" s="141">
        <v>14</v>
      </c>
      <c r="G35" s="145">
        <v>38191702</v>
      </c>
      <c r="H35" s="147"/>
      <c r="I35" s="154">
        <v>37406032</v>
      </c>
      <c r="J35" s="147"/>
      <c r="K35" s="145">
        <v>7050098</v>
      </c>
      <c r="L35" s="147"/>
      <c r="M35" s="146">
        <v>5380021</v>
      </c>
    </row>
    <row r="36" spans="1:13" ht="19.899999999999999" customHeight="1">
      <c r="A36" s="140" t="s">
        <v>94</v>
      </c>
      <c r="E36" s="141">
        <v>15</v>
      </c>
      <c r="G36" s="145">
        <v>55454389</v>
      </c>
      <c r="H36" s="147"/>
      <c r="I36" s="148">
        <v>49545486</v>
      </c>
      <c r="J36" s="147"/>
      <c r="K36" s="145">
        <v>1888765</v>
      </c>
      <c r="L36" s="147"/>
      <c r="M36" s="151">
        <v>1996820</v>
      </c>
    </row>
    <row r="37" spans="1:13" ht="20.100000000000001" customHeight="1">
      <c r="A37" s="140" t="s">
        <v>19</v>
      </c>
      <c r="E37" s="141">
        <v>16</v>
      </c>
      <c r="G37" s="145">
        <v>74847002</v>
      </c>
      <c r="H37" s="147"/>
      <c r="I37" s="148">
        <v>85906170</v>
      </c>
      <c r="J37" s="147"/>
      <c r="K37" s="145">
        <v>729169</v>
      </c>
      <c r="L37" s="147"/>
      <c r="M37" s="151">
        <v>699179</v>
      </c>
    </row>
    <row r="38" spans="1:13" ht="20.100000000000001" customHeight="1">
      <c r="A38" s="140" t="s">
        <v>20</v>
      </c>
      <c r="E38" s="141">
        <v>17</v>
      </c>
      <c r="G38" s="155">
        <v>45571498</v>
      </c>
      <c r="H38" s="147"/>
      <c r="I38" s="156">
        <v>41794136</v>
      </c>
      <c r="J38" s="148"/>
      <c r="K38" s="155">
        <v>3314338</v>
      </c>
      <c r="L38" s="148"/>
      <c r="M38" s="157">
        <v>2099860</v>
      </c>
    </row>
    <row r="39" spans="1:13" ht="5.0999999999999996" customHeight="1">
      <c r="G39" s="149"/>
      <c r="H39" s="147"/>
      <c r="J39" s="148"/>
      <c r="K39" s="149"/>
      <c r="L39" s="148"/>
    </row>
    <row r="40" spans="1:13" ht="20.100000000000001" customHeight="1">
      <c r="A40" s="207" t="s">
        <v>21</v>
      </c>
      <c r="G40" s="155">
        <f>SUM(G28:G38)</f>
        <v>15521293711</v>
      </c>
      <c r="H40" s="147"/>
      <c r="I40" s="158">
        <f>SUM(I28:I38)</f>
        <v>14588451841</v>
      </c>
      <c r="J40" s="148"/>
      <c r="K40" s="155">
        <f>SUM(K28:K39)</f>
        <v>9084932270</v>
      </c>
      <c r="L40" s="148"/>
      <c r="M40" s="158">
        <f>SUM(M28:M38)</f>
        <v>9080628952</v>
      </c>
    </row>
    <row r="41" spans="1:13" ht="5.0999999999999996" customHeight="1">
      <c r="G41" s="149"/>
      <c r="H41" s="147"/>
      <c r="I41" s="147"/>
      <c r="J41" s="148"/>
      <c r="K41" s="149"/>
      <c r="L41" s="148"/>
      <c r="M41" s="147"/>
    </row>
    <row r="42" spans="1:13" ht="20.100000000000001" customHeight="1" thickBot="1">
      <c r="A42" s="207" t="s">
        <v>22</v>
      </c>
      <c r="G42" s="324">
        <f>SUM(G40,G24)</f>
        <v>17872905582</v>
      </c>
      <c r="H42" s="147"/>
      <c r="I42" s="325">
        <f>SUM(I40,I24)</f>
        <v>16429688248</v>
      </c>
      <c r="J42" s="148"/>
      <c r="K42" s="324">
        <f>+K24+K40</f>
        <v>9215401359</v>
      </c>
      <c r="L42" s="148"/>
      <c r="M42" s="325">
        <f>+M24+M40</f>
        <v>9217249498</v>
      </c>
    </row>
    <row r="43" spans="1:13" s="239" customFormat="1" ht="20.100000000000001" customHeight="1" thickTop="1">
      <c r="E43" s="341"/>
      <c r="F43" s="341"/>
      <c r="G43" s="148"/>
      <c r="H43" s="147"/>
      <c r="I43" s="148"/>
      <c r="J43" s="148"/>
      <c r="K43" s="148"/>
      <c r="L43" s="148"/>
      <c r="M43" s="148"/>
    </row>
    <row r="44" spans="1:13" s="239" customFormat="1" ht="20.100000000000001" customHeight="1">
      <c r="E44" s="341"/>
      <c r="F44" s="341"/>
      <c r="G44" s="148"/>
      <c r="H44" s="147"/>
      <c r="I44" s="148"/>
      <c r="J44" s="148"/>
      <c r="K44" s="148"/>
      <c r="L44" s="148"/>
      <c r="M44" s="148"/>
    </row>
    <row r="45" spans="1:13" s="239" customFormat="1" ht="18.75" customHeight="1">
      <c r="E45" s="365"/>
      <c r="F45" s="365"/>
      <c r="G45" s="148"/>
      <c r="H45" s="147"/>
      <c r="I45" s="148"/>
      <c r="J45" s="148"/>
      <c r="K45" s="148"/>
      <c r="L45" s="148"/>
      <c r="M45" s="148"/>
    </row>
    <row r="46" spans="1:13" s="239" customFormat="1" ht="18" customHeight="1">
      <c r="E46" s="312"/>
      <c r="F46" s="312"/>
      <c r="G46" s="148"/>
      <c r="H46" s="147"/>
      <c r="I46" s="148"/>
      <c r="J46" s="148"/>
      <c r="K46" s="148"/>
      <c r="L46" s="148"/>
      <c r="M46" s="148"/>
    </row>
    <row r="47" spans="1:13" ht="25.5" customHeight="1">
      <c r="G47" s="148"/>
      <c r="H47" s="147"/>
      <c r="I47" s="148"/>
      <c r="J47" s="148"/>
      <c r="K47" s="148"/>
      <c r="L47" s="148"/>
      <c r="M47" s="148"/>
    </row>
    <row r="48" spans="1:13" ht="19.5" customHeight="1">
      <c r="A48" s="369" t="s">
        <v>23</v>
      </c>
      <c r="B48" s="369"/>
      <c r="C48" s="369"/>
      <c r="D48" s="369"/>
      <c r="E48" s="369"/>
      <c r="F48" s="369"/>
      <c r="G48" s="369"/>
      <c r="H48" s="369"/>
      <c r="I48" s="369"/>
      <c r="J48" s="369"/>
      <c r="K48" s="369"/>
      <c r="L48" s="369"/>
      <c r="M48" s="369"/>
    </row>
    <row r="49" spans="1:13" ht="19.5" customHeight="1">
      <c r="E49" s="140"/>
      <c r="F49" s="140"/>
      <c r="G49" s="170"/>
      <c r="H49" s="170"/>
      <c r="I49" s="170"/>
      <c r="J49" s="170"/>
      <c r="K49" s="170"/>
      <c r="L49" s="170"/>
      <c r="M49" s="170"/>
    </row>
    <row r="50" spans="1:13" ht="18.75" customHeight="1">
      <c r="E50" s="140"/>
      <c r="F50" s="140"/>
      <c r="G50" s="170"/>
      <c r="H50" s="170"/>
      <c r="I50" s="170"/>
      <c r="J50" s="170"/>
      <c r="K50" s="170"/>
      <c r="L50" s="170"/>
      <c r="M50" s="170"/>
    </row>
    <row r="51" spans="1:13" s="173" customFormat="1" ht="21" customHeight="1">
      <c r="A51" s="174" t="s">
        <v>213</v>
      </c>
      <c r="B51" s="175"/>
      <c r="C51" s="175"/>
      <c r="D51" s="175"/>
      <c r="E51" s="175"/>
      <c r="F51" s="175"/>
      <c r="G51" s="326"/>
      <c r="H51" s="326"/>
      <c r="I51" s="326"/>
      <c r="J51" s="326"/>
      <c r="K51" s="326"/>
      <c r="L51" s="326"/>
      <c r="M51" s="326"/>
    </row>
    <row r="52" spans="1:13" s="199" customFormat="1" ht="21" customHeight="1">
      <c r="A52" s="199" t="str">
        <f>A1</f>
        <v>บริษัท แอ๊บโซลูท คลีน เอ็นเนอร์จี้ จำกัด (มหาชน)</v>
      </c>
      <c r="E52" s="200"/>
      <c r="F52" s="200"/>
      <c r="G52" s="314"/>
      <c r="H52" s="314"/>
      <c r="I52" s="314"/>
      <c r="J52" s="314"/>
      <c r="K52" s="314"/>
      <c r="L52" s="314"/>
      <c r="M52" s="314"/>
    </row>
    <row r="53" spans="1:13" s="199" customFormat="1" ht="21" customHeight="1">
      <c r="A53" s="210" t="s">
        <v>0</v>
      </c>
      <c r="E53" s="200"/>
      <c r="F53" s="200"/>
      <c r="G53" s="314"/>
      <c r="H53" s="314"/>
      <c r="I53" s="314"/>
      <c r="J53" s="314"/>
      <c r="K53" s="314"/>
      <c r="L53" s="314"/>
      <c r="M53" s="314"/>
    </row>
    <row r="54" spans="1:13" s="199" customFormat="1" ht="21" customHeight="1">
      <c r="A54" s="201" t="str">
        <f>A3</f>
        <v>ณ วันที่ 30 มิถุนายน พ.ศ. 2564</v>
      </c>
      <c r="B54" s="202"/>
      <c r="C54" s="202"/>
      <c r="D54" s="202"/>
      <c r="E54" s="203"/>
      <c r="F54" s="203"/>
      <c r="G54" s="315"/>
      <c r="H54" s="315"/>
      <c r="I54" s="315"/>
      <c r="J54" s="315"/>
      <c r="K54" s="315"/>
      <c r="L54" s="315"/>
      <c r="M54" s="315"/>
    </row>
    <row r="55" spans="1:13" s="199" customFormat="1" ht="21.75" customHeight="1">
      <c r="A55" s="211"/>
      <c r="B55" s="210"/>
      <c r="C55" s="210"/>
      <c r="D55" s="210"/>
      <c r="E55" s="212"/>
      <c r="F55" s="212"/>
      <c r="G55" s="327"/>
      <c r="H55" s="327"/>
      <c r="I55" s="327"/>
      <c r="J55" s="327"/>
      <c r="K55" s="327"/>
      <c r="L55" s="327"/>
      <c r="M55" s="327"/>
    </row>
    <row r="56" spans="1:13" s="207" customFormat="1" ht="20.100000000000001" customHeight="1">
      <c r="A56" s="204"/>
      <c r="B56" s="205"/>
      <c r="C56" s="205"/>
      <c r="D56" s="205"/>
      <c r="E56" s="206"/>
      <c r="F56" s="206"/>
      <c r="G56" s="367" t="s">
        <v>1</v>
      </c>
      <c r="H56" s="367"/>
      <c r="I56" s="367"/>
      <c r="J56" s="317"/>
      <c r="K56" s="368" t="s">
        <v>2</v>
      </c>
      <c r="L56" s="368"/>
      <c r="M56" s="368"/>
    </row>
    <row r="57" spans="1:13" s="207" customFormat="1" ht="20.100000000000001" customHeight="1">
      <c r="A57" s="204"/>
      <c r="B57" s="205"/>
      <c r="C57" s="205"/>
      <c r="D57" s="205"/>
      <c r="E57" s="206"/>
      <c r="F57" s="206"/>
      <c r="G57" s="318" t="s">
        <v>3</v>
      </c>
      <c r="H57" s="319"/>
      <c r="I57" s="318" t="s">
        <v>4</v>
      </c>
      <c r="J57" s="317"/>
      <c r="K57" s="318" t="s">
        <v>3</v>
      </c>
      <c r="L57" s="319"/>
      <c r="M57" s="318" t="s">
        <v>4</v>
      </c>
    </row>
    <row r="58" spans="1:13" s="207" customFormat="1" ht="19.5" customHeight="1">
      <c r="A58" s="204"/>
      <c r="B58" s="205"/>
      <c r="C58" s="205"/>
      <c r="D58" s="205"/>
      <c r="E58" s="206"/>
      <c r="F58" s="206"/>
      <c r="G58" s="345" t="s">
        <v>176</v>
      </c>
      <c r="H58" s="346"/>
      <c r="I58" s="347" t="s">
        <v>5</v>
      </c>
      <c r="J58" s="348"/>
      <c r="K58" s="345" t="s">
        <v>176</v>
      </c>
      <c r="L58" s="319"/>
      <c r="M58" s="318" t="s">
        <v>5</v>
      </c>
    </row>
    <row r="59" spans="1:13" s="207" customFormat="1" ht="19.5" customHeight="1">
      <c r="E59" s="208"/>
      <c r="F59" s="208"/>
      <c r="G59" s="320" t="s">
        <v>149</v>
      </c>
      <c r="H59" s="321"/>
      <c r="I59" s="320" t="s">
        <v>127</v>
      </c>
      <c r="J59" s="320"/>
      <c r="K59" s="320" t="s">
        <v>149</v>
      </c>
      <c r="L59" s="321"/>
      <c r="M59" s="320" t="s">
        <v>127</v>
      </c>
    </row>
    <row r="60" spans="1:13" s="207" customFormat="1" ht="20.100000000000001" customHeight="1">
      <c r="E60" s="209" t="s">
        <v>6</v>
      </c>
      <c r="F60" s="206"/>
      <c r="G60" s="322" t="s">
        <v>7</v>
      </c>
      <c r="H60" s="316"/>
      <c r="I60" s="322" t="s">
        <v>7</v>
      </c>
      <c r="J60" s="320"/>
      <c r="K60" s="322" t="s">
        <v>7</v>
      </c>
      <c r="L60" s="320"/>
      <c r="M60" s="322" t="s">
        <v>7</v>
      </c>
    </row>
    <row r="61" spans="1:13" ht="20.100000000000001" customHeight="1">
      <c r="A61" s="207" t="s">
        <v>24</v>
      </c>
      <c r="E61" s="144"/>
      <c r="F61" s="144"/>
      <c r="G61" s="150"/>
      <c r="H61" s="151"/>
      <c r="I61" s="151"/>
      <c r="J61" s="151"/>
      <c r="K61" s="150"/>
      <c r="L61" s="151"/>
      <c r="M61" s="151"/>
    </row>
    <row r="62" spans="1:13" ht="8.1" customHeight="1">
      <c r="E62" s="144"/>
      <c r="F62" s="144"/>
      <c r="G62" s="150"/>
      <c r="H62" s="151"/>
      <c r="I62" s="151"/>
      <c r="J62" s="151"/>
      <c r="K62" s="150"/>
      <c r="L62" s="151"/>
      <c r="M62" s="151"/>
    </row>
    <row r="63" spans="1:13" ht="20.100000000000001" customHeight="1">
      <c r="A63" s="207" t="s">
        <v>25</v>
      </c>
      <c r="E63" s="144"/>
      <c r="F63" s="144"/>
      <c r="G63" s="150"/>
      <c r="H63" s="151"/>
      <c r="I63" s="151"/>
      <c r="J63" s="151"/>
      <c r="K63" s="150"/>
      <c r="L63" s="151"/>
      <c r="M63" s="151"/>
    </row>
    <row r="64" spans="1:13" ht="8.1" customHeight="1">
      <c r="E64" s="144"/>
      <c r="F64" s="144"/>
      <c r="G64" s="150"/>
      <c r="H64" s="151"/>
      <c r="I64" s="151"/>
      <c r="J64" s="151"/>
      <c r="K64" s="150"/>
      <c r="L64" s="151"/>
      <c r="M64" s="151"/>
    </row>
    <row r="65" spans="1:13" ht="20.100000000000001" customHeight="1">
      <c r="A65" s="140" t="s">
        <v>26</v>
      </c>
      <c r="E65" s="144">
        <v>18</v>
      </c>
      <c r="F65" s="144"/>
      <c r="G65" s="145">
        <v>325400000</v>
      </c>
      <c r="H65" s="147"/>
      <c r="I65" s="147">
        <v>265300000</v>
      </c>
      <c r="J65" s="148"/>
      <c r="K65" s="145">
        <v>0</v>
      </c>
      <c r="L65" s="148"/>
      <c r="M65" s="147">
        <v>0</v>
      </c>
    </row>
    <row r="66" spans="1:13" ht="20.100000000000001" customHeight="1">
      <c r="A66" s="140" t="s">
        <v>27</v>
      </c>
      <c r="E66" s="144">
        <v>19</v>
      </c>
      <c r="F66" s="144"/>
      <c r="G66" s="145">
        <v>288728159</v>
      </c>
      <c r="H66" s="147"/>
      <c r="I66" s="147">
        <v>268963404</v>
      </c>
      <c r="J66" s="148"/>
      <c r="K66" s="145">
        <v>6707520</v>
      </c>
      <c r="L66" s="148"/>
      <c r="M66" s="146">
        <v>10380568</v>
      </c>
    </row>
    <row r="67" spans="1:13" ht="20.100000000000001" customHeight="1">
      <c r="A67" s="140" t="s">
        <v>28</v>
      </c>
      <c r="E67" s="144"/>
      <c r="F67" s="144"/>
      <c r="G67" s="145"/>
      <c r="I67" s="147"/>
      <c r="J67" s="148"/>
      <c r="K67" s="145"/>
      <c r="L67" s="148"/>
    </row>
    <row r="68" spans="1:13" ht="20.100000000000001" customHeight="1">
      <c r="B68" s="159" t="s">
        <v>130</v>
      </c>
      <c r="E68" s="144">
        <v>21</v>
      </c>
      <c r="F68" s="144"/>
      <c r="G68" s="145">
        <v>1728175</v>
      </c>
      <c r="H68" s="147"/>
      <c r="I68" s="146">
        <v>1330493</v>
      </c>
      <c r="J68" s="148"/>
      <c r="K68" s="145">
        <v>1213863</v>
      </c>
      <c r="L68" s="148"/>
      <c r="M68" s="147">
        <v>816379</v>
      </c>
    </row>
    <row r="69" spans="1:13" ht="20.100000000000001" customHeight="1">
      <c r="B69" s="160" t="s">
        <v>108</v>
      </c>
      <c r="E69" s="144">
        <v>22</v>
      </c>
      <c r="F69" s="144"/>
      <c r="G69" s="145">
        <v>612142854</v>
      </c>
      <c r="H69" s="147"/>
      <c r="I69" s="146">
        <v>575293722</v>
      </c>
      <c r="J69" s="148"/>
      <c r="K69" s="145">
        <v>0</v>
      </c>
      <c r="L69" s="148"/>
      <c r="M69" s="146">
        <v>0</v>
      </c>
    </row>
    <row r="70" spans="1:13" s="239" customFormat="1" ht="20.100000000000001" customHeight="1">
      <c r="A70" s="239" t="s">
        <v>173</v>
      </c>
      <c r="B70" s="160"/>
      <c r="E70" s="144">
        <v>20</v>
      </c>
      <c r="F70" s="144"/>
      <c r="G70" s="145">
        <v>36264802</v>
      </c>
      <c r="H70" s="147"/>
      <c r="I70" s="146">
        <v>32326916</v>
      </c>
      <c r="J70" s="148"/>
      <c r="K70" s="145">
        <v>0</v>
      </c>
      <c r="L70" s="148"/>
      <c r="M70" s="146">
        <v>0</v>
      </c>
    </row>
    <row r="71" spans="1:13" ht="20.100000000000001" customHeight="1">
      <c r="A71" s="140" t="s">
        <v>12</v>
      </c>
      <c r="B71" s="161"/>
      <c r="C71" s="161"/>
      <c r="D71" s="161"/>
      <c r="F71" s="144"/>
      <c r="G71" s="145">
        <v>25513850</v>
      </c>
      <c r="H71" s="147"/>
      <c r="I71" s="146">
        <v>36343079</v>
      </c>
      <c r="J71" s="148"/>
      <c r="K71" s="145">
        <v>393226</v>
      </c>
      <c r="L71" s="148"/>
      <c r="M71" s="146">
        <v>0</v>
      </c>
    </row>
    <row r="72" spans="1:13" ht="20.100000000000001" customHeight="1">
      <c r="A72" s="140" t="s">
        <v>29</v>
      </c>
      <c r="B72" s="161"/>
      <c r="C72" s="161"/>
      <c r="D72" s="161"/>
      <c r="F72" s="144"/>
      <c r="G72" s="145">
        <v>5886446</v>
      </c>
      <c r="H72" s="147"/>
      <c r="I72" s="147">
        <v>11213900</v>
      </c>
      <c r="J72" s="148"/>
      <c r="K72" s="145">
        <v>0</v>
      </c>
      <c r="L72" s="148"/>
      <c r="M72" s="146">
        <v>0</v>
      </c>
    </row>
    <row r="73" spans="1:13" ht="20.100000000000001" customHeight="1">
      <c r="A73" s="140" t="s">
        <v>146</v>
      </c>
      <c r="B73" s="161"/>
      <c r="C73" s="161"/>
      <c r="D73" s="161"/>
      <c r="E73" s="152" t="s">
        <v>208</v>
      </c>
      <c r="F73" s="144"/>
      <c r="G73" s="145">
        <v>13398</v>
      </c>
      <c r="H73" s="147"/>
      <c r="I73" s="147">
        <v>12093276</v>
      </c>
      <c r="J73" s="148"/>
      <c r="K73" s="145">
        <v>0</v>
      </c>
      <c r="L73" s="148"/>
      <c r="M73" s="146">
        <v>0</v>
      </c>
    </row>
    <row r="74" spans="1:13" ht="20.100000000000001" customHeight="1">
      <c r="A74" s="140" t="s">
        <v>30</v>
      </c>
      <c r="B74" s="161"/>
      <c r="C74" s="161"/>
      <c r="D74" s="161"/>
      <c r="F74" s="144"/>
      <c r="G74" s="155">
        <v>7413695</v>
      </c>
      <c r="H74" s="147"/>
      <c r="I74" s="162">
        <v>9865383</v>
      </c>
      <c r="J74" s="148"/>
      <c r="K74" s="155">
        <v>640087</v>
      </c>
      <c r="L74" s="148"/>
      <c r="M74" s="163">
        <v>643832</v>
      </c>
    </row>
    <row r="75" spans="1:13" ht="8.1" customHeight="1">
      <c r="E75" s="144"/>
      <c r="F75" s="144"/>
      <c r="G75" s="323"/>
      <c r="H75" s="148"/>
      <c r="I75" s="148"/>
      <c r="J75" s="148"/>
      <c r="K75" s="323"/>
      <c r="L75" s="148"/>
      <c r="M75" s="148"/>
    </row>
    <row r="76" spans="1:13" ht="20.100000000000001" customHeight="1">
      <c r="A76" s="207" t="s">
        <v>31</v>
      </c>
      <c r="E76" s="144"/>
      <c r="F76" s="144"/>
      <c r="G76" s="155">
        <f>SUM(G65:G74)</f>
        <v>1303091379</v>
      </c>
      <c r="H76" s="148"/>
      <c r="I76" s="162">
        <f>SUM(I65:I74)</f>
        <v>1212730173</v>
      </c>
      <c r="J76" s="148"/>
      <c r="K76" s="155">
        <f>SUM(K65:K74)</f>
        <v>8954696</v>
      </c>
      <c r="L76" s="148"/>
      <c r="M76" s="162">
        <f>SUM(M65:M74)</f>
        <v>11840779</v>
      </c>
    </row>
    <row r="77" spans="1:13" ht="20.100000000000001" customHeight="1">
      <c r="E77" s="144"/>
      <c r="F77" s="144"/>
      <c r="G77" s="323"/>
      <c r="H77" s="148"/>
      <c r="I77" s="148"/>
      <c r="J77" s="148"/>
      <c r="K77" s="323"/>
      <c r="L77" s="148"/>
      <c r="M77" s="148"/>
    </row>
    <row r="78" spans="1:13" ht="22.9" customHeight="1">
      <c r="A78" s="207" t="s">
        <v>32</v>
      </c>
      <c r="E78" s="144"/>
      <c r="F78" s="144"/>
      <c r="G78" s="323"/>
      <c r="H78" s="148"/>
      <c r="I78" s="148"/>
      <c r="J78" s="148"/>
      <c r="K78" s="323"/>
      <c r="L78" s="148"/>
      <c r="M78" s="148"/>
    </row>
    <row r="79" spans="1:13" ht="8.1" customHeight="1">
      <c r="E79" s="144"/>
      <c r="F79" s="144"/>
      <c r="G79" s="323"/>
      <c r="H79" s="148"/>
      <c r="I79" s="148"/>
      <c r="J79" s="148"/>
      <c r="K79" s="323"/>
      <c r="L79" s="148"/>
      <c r="M79" s="148"/>
    </row>
    <row r="80" spans="1:13" ht="20.100000000000001" customHeight="1">
      <c r="A80" s="140" t="s">
        <v>173</v>
      </c>
      <c r="E80" s="144">
        <v>20</v>
      </c>
      <c r="F80" s="144"/>
      <c r="G80" s="145">
        <v>4009178</v>
      </c>
      <c r="H80" s="147"/>
      <c r="I80" s="148">
        <v>86685</v>
      </c>
      <c r="J80" s="148"/>
      <c r="K80" s="145">
        <v>0</v>
      </c>
      <c r="L80" s="148"/>
      <c r="M80" s="146">
        <v>0</v>
      </c>
    </row>
    <row r="81" spans="1:13" ht="20.100000000000001" customHeight="1">
      <c r="A81" s="140" t="s">
        <v>129</v>
      </c>
      <c r="E81" s="144">
        <v>21</v>
      </c>
      <c r="F81" s="144"/>
      <c r="G81" s="145">
        <v>25683559</v>
      </c>
      <c r="H81" s="147"/>
      <c r="I81" s="148">
        <v>24467539</v>
      </c>
      <c r="J81" s="148"/>
      <c r="K81" s="145">
        <v>6028688</v>
      </c>
      <c r="L81" s="148"/>
      <c r="M81" s="146">
        <v>4596269</v>
      </c>
    </row>
    <row r="82" spans="1:13" ht="20.100000000000001" customHeight="1">
      <c r="A82" s="140" t="s">
        <v>33</v>
      </c>
      <c r="E82" s="144">
        <v>22</v>
      </c>
      <c r="F82" s="144"/>
      <c r="G82" s="145">
        <v>3827826138</v>
      </c>
      <c r="H82" s="147"/>
      <c r="I82" s="147">
        <v>3081863600</v>
      </c>
      <c r="J82" s="148"/>
      <c r="K82" s="145">
        <v>0</v>
      </c>
      <c r="L82" s="148"/>
      <c r="M82" s="146">
        <v>0</v>
      </c>
    </row>
    <row r="83" spans="1:13" ht="20.100000000000001" customHeight="1">
      <c r="A83" s="140" t="s">
        <v>34</v>
      </c>
      <c r="B83" s="161"/>
      <c r="C83" s="161"/>
      <c r="D83" s="161"/>
      <c r="E83" s="141">
        <v>16</v>
      </c>
      <c r="F83" s="144"/>
      <c r="G83" s="145">
        <v>139973105</v>
      </c>
      <c r="H83" s="147"/>
      <c r="I83" s="147">
        <v>109893444</v>
      </c>
      <c r="J83" s="148"/>
      <c r="K83" s="145">
        <v>0</v>
      </c>
      <c r="L83" s="148"/>
      <c r="M83" s="146">
        <v>0</v>
      </c>
    </row>
    <row r="84" spans="1:13" ht="20.100000000000001" customHeight="1">
      <c r="A84" s="140" t="s">
        <v>35</v>
      </c>
      <c r="E84" s="144">
        <v>23</v>
      </c>
      <c r="F84" s="144"/>
      <c r="G84" s="164">
        <v>8370446</v>
      </c>
      <c r="H84" s="147"/>
      <c r="I84" s="162">
        <v>7813701</v>
      </c>
      <c r="J84" s="148"/>
      <c r="K84" s="164">
        <v>3645850</v>
      </c>
      <c r="L84" s="148"/>
      <c r="M84" s="163">
        <v>3495896</v>
      </c>
    </row>
    <row r="85" spans="1:13" ht="8.1" customHeight="1">
      <c r="E85" s="144"/>
      <c r="F85" s="144"/>
      <c r="G85" s="323"/>
      <c r="H85" s="148"/>
      <c r="I85" s="148"/>
      <c r="J85" s="148"/>
      <c r="K85" s="323"/>
      <c r="L85" s="148"/>
      <c r="M85" s="148"/>
    </row>
    <row r="86" spans="1:13" ht="20.100000000000001" customHeight="1">
      <c r="A86" s="207" t="s">
        <v>36</v>
      </c>
      <c r="E86" s="144"/>
      <c r="F86" s="144"/>
      <c r="G86" s="155">
        <f>SUM(G80:G85)</f>
        <v>4005862426</v>
      </c>
      <c r="H86" s="148"/>
      <c r="I86" s="162">
        <f>SUM(I80:I85)</f>
        <v>3224124969</v>
      </c>
      <c r="J86" s="148"/>
      <c r="K86" s="155">
        <f>SUM(K80:K85)</f>
        <v>9674538</v>
      </c>
      <c r="L86" s="148"/>
      <c r="M86" s="162">
        <f>SUM(M80:M85)</f>
        <v>8092165</v>
      </c>
    </row>
    <row r="87" spans="1:13" ht="8.1" customHeight="1">
      <c r="E87" s="144"/>
      <c r="F87" s="144"/>
      <c r="G87" s="323"/>
      <c r="H87" s="148"/>
      <c r="I87" s="148"/>
      <c r="J87" s="148"/>
      <c r="K87" s="323"/>
      <c r="L87" s="148"/>
      <c r="M87" s="148"/>
    </row>
    <row r="88" spans="1:13" ht="20.100000000000001" customHeight="1">
      <c r="A88" s="207" t="s">
        <v>37</v>
      </c>
      <c r="E88" s="144"/>
      <c r="F88" s="144"/>
      <c r="G88" s="155">
        <f>G76+G86</f>
        <v>5308953805</v>
      </c>
      <c r="H88" s="148"/>
      <c r="I88" s="162">
        <f>I76+I86</f>
        <v>4436855142</v>
      </c>
      <c r="J88" s="148"/>
      <c r="K88" s="155">
        <f>K76+K86</f>
        <v>18629234</v>
      </c>
      <c r="L88" s="148"/>
      <c r="M88" s="162">
        <f>M76+M86</f>
        <v>19932944</v>
      </c>
    </row>
    <row r="89" spans="1:13" ht="20.100000000000001" customHeight="1">
      <c r="E89" s="144"/>
      <c r="F89" s="144"/>
      <c r="G89" s="148"/>
      <c r="H89" s="148"/>
      <c r="I89" s="148"/>
      <c r="J89" s="148"/>
      <c r="K89" s="148"/>
      <c r="L89" s="148"/>
      <c r="M89" s="148"/>
    </row>
    <row r="90" spans="1:13" ht="20.100000000000001" customHeight="1">
      <c r="E90" s="144"/>
      <c r="F90" s="144"/>
      <c r="G90" s="148"/>
      <c r="H90" s="148"/>
      <c r="I90" s="148"/>
      <c r="J90" s="148"/>
      <c r="K90" s="148"/>
      <c r="L90" s="148"/>
      <c r="M90" s="148"/>
    </row>
    <row r="91" spans="1:13" ht="20.100000000000001" customHeight="1">
      <c r="E91" s="144"/>
      <c r="F91" s="144"/>
      <c r="G91" s="148"/>
      <c r="H91" s="148"/>
      <c r="I91" s="148"/>
      <c r="J91" s="148"/>
      <c r="K91" s="148"/>
      <c r="L91" s="148"/>
      <c r="M91" s="148"/>
    </row>
    <row r="92" spans="1:13" s="239" customFormat="1" ht="20.100000000000001" customHeight="1">
      <c r="E92" s="144"/>
      <c r="F92" s="144"/>
      <c r="G92" s="148"/>
      <c r="H92" s="148"/>
      <c r="I92" s="148"/>
      <c r="J92" s="148"/>
      <c r="K92" s="148"/>
      <c r="L92" s="148"/>
      <c r="M92" s="148"/>
    </row>
    <row r="93" spans="1:13" s="239" customFormat="1" ht="20.100000000000001" customHeight="1">
      <c r="E93" s="144"/>
      <c r="F93" s="144"/>
      <c r="G93" s="148"/>
      <c r="H93" s="148"/>
      <c r="I93" s="148"/>
      <c r="J93" s="148"/>
      <c r="K93" s="148"/>
      <c r="L93" s="148"/>
      <c r="M93" s="148"/>
    </row>
    <row r="94" spans="1:13" s="239" customFormat="1" ht="20.100000000000001" customHeight="1">
      <c r="E94" s="144"/>
      <c r="F94" s="144"/>
      <c r="G94" s="148"/>
      <c r="H94" s="148"/>
      <c r="I94" s="148"/>
      <c r="J94" s="148"/>
      <c r="K94" s="148"/>
      <c r="L94" s="148"/>
      <c r="M94" s="148"/>
    </row>
    <row r="95" spans="1:13" s="239" customFormat="1" ht="20.100000000000001" customHeight="1">
      <c r="E95" s="144"/>
      <c r="F95" s="144"/>
      <c r="G95" s="148"/>
      <c r="H95" s="148"/>
      <c r="I95" s="148"/>
      <c r="J95" s="148"/>
      <c r="K95" s="148"/>
      <c r="L95" s="148"/>
      <c r="M95" s="148"/>
    </row>
    <row r="96" spans="1:13" ht="20.100000000000001" customHeight="1">
      <c r="E96" s="144"/>
      <c r="F96" s="144"/>
      <c r="G96" s="148"/>
      <c r="H96" s="148"/>
      <c r="I96" s="148"/>
      <c r="J96" s="148"/>
      <c r="K96" s="148"/>
      <c r="L96" s="148"/>
      <c r="M96" s="148"/>
    </row>
    <row r="97" spans="1:13" ht="20.100000000000001" customHeight="1">
      <c r="E97" s="144"/>
      <c r="F97" s="144"/>
      <c r="G97" s="148"/>
      <c r="H97" s="148"/>
      <c r="I97" s="148"/>
      <c r="J97" s="148"/>
      <c r="K97" s="148"/>
      <c r="L97" s="148"/>
      <c r="M97" s="148"/>
    </row>
    <row r="98" spans="1:13" ht="20.100000000000001" customHeight="1">
      <c r="E98" s="144"/>
      <c r="F98" s="144"/>
      <c r="G98" s="148"/>
      <c r="H98" s="148"/>
      <c r="I98" s="148"/>
      <c r="J98" s="148"/>
      <c r="K98" s="148"/>
      <c r="L98" s="148"/>
      <c r="M98" s="148"/>
    </row>
    <row r="99" spans="1:13" s="239" customFormat="1" ht="21" customHeight="1">
      <c r="E99" s="144"/>
      <c r="F99" s="144"/>
      <c r="G99" s="148"/>
      <c r="H99" s="148"/>
      <c r="I99" s="148"/>
      <c r="J99" s="148"/>
      <c r="K99" s="148"/>
      <c r="L99" s="148"/>
      <c r="M99" s="148"/>
    </row>
    <row r="100" spans="1:13" ht="12" customHeight="1">
      <c r="E100" s="144"/>
      <c r="F100" s="144"/>
      <c r="G100" s="148"/>
      <c r="H100" s="148"/>
      <c r="I100" s="148"/>
      <c r="J100" s="148"/>
      <c r="K100" s="148"/>
      <c r="L100" s="148"/>
      <c r="M100" s="148"/>
    </row>
    <row r="101" spans="1:13" s="173" customFormat="1" ht="21.95" customHeight="1">
      <c r="A101" s="174" t="str">
        <f>A51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101" s="174"/>
      <c r="C101" s="174"/>
      <c r="D101" s="174"/>
      <c r="E101" s="176"/>
      <c r="F101" s="176"/>
      <c r="G101" s="328"/>
      <c r="H101" s="328"/>
      <c r="I101" s="328"/>
      <c r="J101" s="328"/>
      <c r="K101" s="328"/>
      <c r="L101" s="328"/>
      <c r="M101" s="328"/>
    </row>
    <row r="102" spans="1:13" s="199" customFormat="1" ht="21" customHeight="1">
      <c r="A102" s="199" t="str">
        <f>A52</f>
        <v>บริษัท แอ๊บโซลูท คลีน เอ็นเนอร์จี้ จำกัด (มหาชน)</v>
      </c>
      <c r="E102" s="212"/>
      <c r="F102" s="212"/>
      <c r="G102" s="327"/>
      <c r="H102" s="327"/>
      <c r="I102" s="327"/>
      <c r="J102" s="327"/>
      <c r="K102" s="327"/>
      <c r="L102" s="327"/>
      <c r="M102" s="327"/>
    </row>
    <row r="103" spans="1:13" s="199" customFormat="1" ht="21" customHeight="1">
      <c r="A103" s="199" t="s">
        <v>0</v>
      </c>
      <c r="E103" s="212"/>
      <c r="F103" s="212"/>
      <c r="G103" s="327"/>
      <c r="H103" s="327"/>
      <c r="I103" s="327"/>
      <c r="J103" s="327"/>
      <c r="K103" s="327"/>
      <c r="L103" s="327"/>
      <c r="M103" s="327"/>
    </row>
    <row r="104" spans="1:13" s="199" customFormat="1" ht="21" customHeight="1">
      <c r="A104" s="201" t="str">
        <f>A54</f>
        <v>ณ วันที่ 30 มิถุนายน พ.ศ. 2564</v>
      </c>
      <c r="B104" s="201"/>
      <c r="C104" s="201"/>
      <c r="D104" s="201"/>
      <c r="E104" s="203"/>
      <c r="F104" s="203"/>
      <c r="G104" s="315"/>
      <c r="H104" s="315"/>
      <c r="I104" s="315"/>
      <c r="J104" s="315"/>
      <c r="K104" s="315"/>
      <c r="L104" s="315"/>
      <c r="M104" s="315"/>
    </row>
    <row r="105" spans="1:13" s="207" customFormat="1" ht="21.75" customHeight="1">
      <c r="E105" s="206"/>
      <c r="F105" s="206"/>
      <c r="G105" s="316"/>
      <c r="H105" s="316"/>
      <c r="I105" s="316"/>
      <c r="J105" s="316"/>
      <c r="K105" s="316"/>
      <c r="L105" s="316"/>
      <c r="M105" s="316"/>
    </row>
    <row r="106" spans="1:13" s="207" customFormat="1" ht="20.100000000000001" customHeight="1">
      <c r="A106" s="204"/>
      <c r="B106" s="205"/>
      <c r="C106" s="205"/>
      <c r="D106" s="205"/>
      <c r="E106" s="206"/>
      <c r="F106" s="206"/>
      <c r="G106" s="367" t="s">
        <v>1</v>
      </c>
      <c r="H106" s="367"/>
      <c r="I106" s="367"/>
      <c r="J106" s="317"/>
      <c r="K106" s="368" t="s">
        <v>2</v>
      </c>
      <c r="L106" s="368"/>
      <c r="M106" s="368"/>
    </row>
    <row r="107" spans="1:13" s="207" customFormat="1" ht="20.100000000000001" customHeight="1">
      <c r="A107" s="204"/>
      <c r="B107" s="205"/>
      <c r="C107" s="205"/>
      <c r="D107" s="205"/>
      <c r="E107" s="206"/>
      <c r="F107" s="206"/>
      <c r="G107" s="318" t="s">
        <v>3</v>
      </c>
      <c r="H107" s="319"/>
      <c r="I107" s="318" t="s">
        <v>4</v>
      </c>
      <c r="J107" s="317"/>
      <c r="K107" s="318" t="s">
        <v>3</v>
      </c>
      <c r="L107" s="319"/>
      <c r="M107" s="318" t="s">
        <v>4</v>
      </c>
    </row>
    <row r="108" spans="1:13" s="207" customFormat="1" ht="19.5" customHeight="1">
      <c r="A108" s="204"/>
      <c r="B108" s="205"/>
      <c r="C108" s="205"/>
      <c r="D108" s="205"/>
      <c r="E108" s="206"/>
      <c r="F108" s="206"/>
      <c r="G108" s="345" t="s">
        <v>176</v>
      </c>
      <c r="H108" s="346"/>
      <c r="I108" s="347" t="s">
        <v>5</v>
      </c>
      <c r="J108" s="348"/>
      <c r="K108" s="345" t="s">
        <v>176</v>
      </c>
      <c r="L108" s="319"/>
      <c r="M108" s="318" t="s">
        <v>5</v>
      </c>
    </row>
    <row r="109" spans="1:13" s="207" customFormat="1" ht="19.5" customHeight="1">
      <c r="E109" s="208"/>
      <c r="F109" s="208"/>
      <c r="G109" s="320" t="s">
        <v>149</v>
      </c>
      <c r="H109" s="321"/>
      <c r="I109" s="320" t="s">
        <v>127</v>
      </c>
      <c r="J109" s="320"/>
      <c r="K109" s="320" t="s">
        <v>149</v>
      </c>
      <c r="L109" s="321"/>
      <c r="M109" s="320" t="s">
        <v>127</v>
      </c>
    </row>
    <row r="110" spans="1:13" s="207" customFormat="1" ht="21.75" customHeight="1">
      <c r="E110" s="209" t="s">
        <v>6</v>
      </c>
      <c r="F110" s="206"/>
      <c r="G110" s="322" t="s">
        <v>7</v>
      </c>
      <c r="H110" s="316"/>
      <c r="I110" s="322" t="s">
        <v>7</v>
      </c>
      <c r="J110" s="320"/>
      <c r="K110" s="322" t="s">
        <v>7</v>
      </c>
      <c r="L110" s="320"/>
      <c r="M110" s="322" t="s">
        <v>7</v>
      </c>
    </row>
    <row r="111" spans="1:13" ht="21.75" customHeight="1">
      <c r="A111" s="207" t="s">
        <v>168</v>
      </c>
      <c r="E111" s="144"/>
      <c r="F111" s="144"/>
      <c r="G111" s="150"/>
      <c r="H111" s="151"/>
      <c r="I111" s="151"/>
      <c r="J111" s="151"/>
      <c r="K111" s="150"/>
      <c r="L111" s="151"/>
      <c r="M111" s="151"/>
    </row>
    <row r="112" spans="1:13" ht="8.1" customHeight="1">
      <c r="E112" s="144"/>
      <c r="F112" s="144"/>
      <c r="G112" s="150"/>
      <c r="H112" s="151"/>
      <c r="I112" s="151"/>
      <c r="J112" s="151"/>
      <c r="K112" s="150"/>
      <c r="L112" s="151"/>
      <c r="M112" s="151"/>
    </row>
    <row r="113" spans="1:13" ht="21.75" customHeight="1">
      <c r="A113" s="207" t="s">
        <v>38</v>
      </c>
      <c r="E113" s="144"/>
      <c r="F113" s="144"/>
      <c r="G113" s="150"/>
      <c r="H113" s="151"/>
      <c r="I113" s="151"/>
      <c r="J113" s="151"/>
      <c r="K113" s="150"/>
      <c r="L113" s="151"/>
      <c r="M113" s="151"/>
    </row>
    <row r="114" spans="1:13" ht="8.1" customHeight="1">
      <c r="E114" s="144"/>
      <c r="F114" s="144"/>
      <c r="G114" s="150"/>
      <c r="H114" s="151"/>
      <c r="I114" s="151"/>
      <c r="J114" s="151"/>
      <c r="K114" s="150"/>
      <c r="L114" s="151"/>
      <c r="M114" s="151"/>
    </row>
    <row r="115" spans="1:13" ht="21.75" customHeight="1">
      <c r="A115" s="140" t="s">
        <v>39</v>
      </c>
      <c r="E115" s="144"/>
      <c r="F115" s="144"/>
      <c r="G115" s="150"/>
      <c r="H115" s="151"/>
      <c r="I115" s="151"/>
      <c r="J115" s="151"/>
      <c r="K115" s="150"/>
      <c r="L115" s="151"/>
      <c r="M115" s="151"/>
    </row>
    <row r="116" spans="1:13" ht="21.75" customHeight="1">
      <c r="B116" s="140" t="s">
        <v>40</v>
      </c>
      <c r="E116" s="144"/>
      <c r="F116" s="144"/>
      <c r="G116" s="150"/>
      <c r="H116" s="151"/>
      <c r="I116" s="151"/>
      <c r="J116" s="151"/>
      <c r="K116" s="150"/>
      <c r="L116" s="151"/>
      <c r="M116" s="151"/>
    </row>
    <row r="117" spans="1:13" ht="21.75" customHeight="1">
      <c r="C117" s="140" t="s">
        <v>110</v>
      </c>
      <c r="E117" s="144"/>
      <c r="F117" s="144"/>
      <c r="G117" s="150"/>
      <c r="H117" s="151"/>
      <c r="I117" s="151"/>
      <c r="J117" s="151"/>
      <c r="K117" s="150"/>
      <c r="L117" s="151"/>
      <c r="M117" s="151"/>
    </row>
    <row r="118" spans="1:13" ht="21.75" customHeight="1" thickBot="1">
      <c r="D118" s="140" t="s">
        <v>111</v>
      </c>
      <c r="E118" s="144"/>
      <c r="F118" s="144"/>
      <c r="G118" s="329">
        <v>5487999980</v>
      </c>
      <c r="H118" s="151"/>
      <c r="I118" s="165">
        <v>5487999980</v>
      </c>
      <c r="J118" s="151"/>
      <c r="K118" s="329">
        <v>5487999980</v>
      </c>
      <c r="L118" s="151"/>
      <c r="M118" s="165">
        <v>5487999980</v>
      </c>
    </row>
    <row r="119" spans="1:13" ht="8.1" customHeight="1" thickTop="1">
      <c r="E119" s="144"/>
      <c r="F119" s="144"/>
      <c r="G119" s="168"/>
      <c r="H119" s="154"/>
      <c r="I119" s="154"/>
      <c r="J119" s="154"/>
      <c r="K119" s="168"/>
      <c r="L119" s="154"/>
      <c r="M119" s="154"/>
    </row>
    <row r="120" spans="1:13" s="142" customFormat="1" ht="21.75" customHeight="1">
      <c r="A120" s="140"/>
      <c r="B120" s="166" t="s">
        <v>138</v>
      </c>
      <c r="C120" s="166"/>
      <c r="D120" s="140"/>
      <c r="E120" s="144"/>
      <c r="F120" s="144"/>
      <c r="G120" s="168"/>
      <c r="H120" s="154"/>
      <c r="I120" s="154"/>
      <c r="J120" s="154"/>
      <c r="K120" s="168"/>
      <c r="L120" s="154"/>
      <c r="M120" s="154"/>
    </row>
    <row r="121" spans="1:13" s="142" customFormat="1" ht="21.75" customHeight="1">
      <c r="A121" s="140"/>
      <c r="B121" s="166"/>
      <c r="C121" s="140" t="s">
        <v>131</v>
      </c>
      <c r="D121" s="140"/>
      <c r="E121" s="144"/>
      <c r="F121" s="144"/>
      <c r="G121" s="168"/>
      <c r="H121" s="154"/>
      <c r="I121" s="154"/>
      <c r="J121" s="154"/>
      <c r="K121" s="168"/>
      <c r="L121" s="154"/>
      <c r="M121" s="154"/>
    </row>
    <row r="122" spans="1:13" s="142" customFormat="1" ht="21.75" customHeight="1">
      <c r="A122" s="140"/>
      <c r="B122" s="166"/>
      <c r="C122" s="166"/>
      <c r="D122" s="140" t="s">
        <v>112</v>
      </c>
      <c r="E122" s="144"/>
      <c r="F122" s="144"/>
      <c r="G122" s="168">
        <v>5087999980</v>
      </c>
      <c r="H122" s="154"/>
      <c r="I122" s="167">
        <v>5087999980</v>
      </c>
      <c r="J122" s="154"/>
      <c r="K122" s="168">
        <v>5087999980</v>
      </c>
      <c r="L122" s="154"/>
      <c r="M122" s="167">
        <v>5087999980</v>
      </c>
    </row>
    <row r="123" spans="1:13" s="142" customFormat="1" ht="21.75" customHeight="1">
      <c r="A123" s="140" t="s">
        <v>132</v>
      </c>
      <c r="B123" s="166"/>
      <c r="C123" s="166"/>
      <c r="D123" s="140"/>
      <c r="E123" s="144"/>
      <c r="F123" s="144"/>
      <c r="G123" s="330">
        <v>3896006978</v>
      </c>
      <c r="H123" s="154"/>
      <c r="I123" s="167">
        <v>3896006978</v>
      </c>
      <c r="J123" s="154"/>
      <c r="K123" s="330">
        <v>3896006978</v>
      </c>
      <c r="L123" s="154"/>
      <c r="M123" s="167">
        <v>3896006978</v>
      </c>
    </row>
    <row r="124" spans="1:13" ht="21.75" customHeight="1">
      <c r="A124" s="140" t="s">
        <v>61</v>
      </c>
      <c r="E124" s="144"/>
      <c r="F124" s="144"/>
      <c r="G124" s="171"/>
      <c r="H124" s="170"/>
      <c r="I124" s="170"/>
      <c r="J124" s="154"/>
      <c r="K124" s="168"/>
      <c r="L124" s="154"/>
      <c r="M124" s="170"/>
    </row>
    <row r="125" spans="1:13" s="239" customFormat="1" ht="21.75" customHeight="1">
      <c r="B125" s="239" t="s">
        <v>150</v>
      </c>
      <c r="E125" s="144">
        <v>25</v>
      </c>
      <c r="F125" s="144"/>
      <c r="G125" s="171">
        <v>26025834</v>
      </c>
      <c r="H125" s="170"/>
      <c r="I125" s="170">
        <v>26025834</v>
      </c>
      <c r="J125" s="154"/>
      <c r="K125" s="168">
        <v>26025834</v>
      </c>
      <c r="L125" s="154"/>
      <c r="M125" s="170">
        <v>26025834</v>
      </c>
    </row>
    <row r="126" spans="1:13" ht="21.75" customHeight="1">
      <c r="B126" s="169" t="s">
        <v>65</v>
      </c>
      <c r="E126" s="144"/>
      <c r="F126" s="144"/>
      <c r="G126" s="171">
        <f>'T7'!J32</f>
        <v>3549306580</v>
      </c>
      <c r="H126" s="170"/>
      <c r="I126" s="170">
        <v>3005687275</v>
      </c>
      <c r="J126" s="170"/>
      <c r="K126" s="171">
        <f>'T8'!M29</f>
        <v>186739333</v>
      </c>
      <c r="L126" s="170"/>
      <c r="M126" s="170">
        <v>187283762</v>
      </c>
    </row>
    <row r="127" spans="1:13" ht="21.75" customHeight="1">
      <c r="A127" s="140" t="s">
        <v>41</v>
      </c>
      <c r="E127" s="140"/>
      <c r="F127" s="144"/>
      <c r="G127" s="171"/>
      <c r="H127" s="170"/>
      <c r="K127" s="145"/>
    </row>
    <row r="128" spans="1:13" ht="21.75" customHeight="1">
      <c r="B128" s="140" t="s">
        <v>42</v>
      </c>
      <c r="E128" s="144"/>
      <c r="F128" s="144"/>
      <c r="G128" s="331">
        <v>-22886961</v>
      </c>
      <c r="H128" s="154"/>
      <c r="I128" s="172">
        <v>-22886961</v>
      </c>
      <c r="J128" s="154"/>
      <c r="K128" s="164">
        <v>0</v>
      </c>
      <c r="L128" s="154"/>
      <c r="M128" s="163">
        <v>0</v>
      </c>
    </row>
    <row r="129" spans="1:13" ht="8.1" customHeight="1">
      <c r="E129" s="144"/>
      <c r="F129" s="144"/>
      <c r="G129" s="168"/>
      <c r="H129" s="154"/>
      <c r="K129" s="145"/>
    </row>
    <row r="130" spans="1:13" ht="21.75" customHeight="1">
      <c r="A130" s="207" t="s">
        <v>43</v>
      </c>
      <c r="E130" s="144"/>
      <c r="F130" s="144"/>
      <c r="G130" s="168">
        <f>SUM(G121:G128)</f>
        <v>12536452411</v>
      </c>
      <c r="H130" s="154"/>
      <c r="I130" s="154">
        <f>SUM(I121:I128)</f>
        <v>11992833106</v>
      </c>
      <c r="J130" s="154"/>
      <c r="K130" s="168">
        <f>SUM(K121:K128)</f>
        <v>9196772125</v>
      </c>
      <c r="L130" s="154"/>
      <c r="M130" s="154">
        <f>SUM(M121:M128)</f>
        <v>9197316554</v>
      </c>
    </row>
    <row r="131" spans="1:13" s="239" customFormat="1" ht="8.1" customHeight="1">
      <c r="E131" s="144"/>
      <c r="F131" s="144"/>
      <c r="G131" s="168"/>
      <c r="H131" s="154"/>
      <c r="I131" s="154"/>
      <c r="J131" s="154"/>
      <c r="K131" s="168"/>
      <c r="L131" s="154"/>
      <c r="M131" s="154"/>
    </row>
    <row r="132" spans="1:13" s="239" customFormat="1" ht="21.75" customHeight="1">
      <c r="A132" s="239" t="s">
        <v>184</v>
      </c>
      <c r="E132" s="144"/>
      <c r="F132" s="144"/>
      <c r="G132" s="357">
        <f>'T7'!P32</f>
        <v>27499366</v>
      </c>
      <c r="H132" s="154"/>
      <c r="I132" s="358">
        <v>0</v>
      </c>
      <c r="J132" s="154"/>
      <c r="K132" s="357">
        <v>0</v>
      </c>
      <c r="L132" s="154"/>
      <c r="M132" s="358">
        <v>0</v>
      </c>
    </row>
    <row r="133" spans="1:13" ht="8.1" customHeight="1">
      <c r="E133" s="144"/>
      <c r="F133" s="144"/>
      <c r="G133" s="168"/>
      <c r="H133" s="154"/>
      <c r="I133" s="154"/>
      <c r="J133" s="154"/>
      <c r="K133" s="168"/>
      <c r="L133" s="154"/>
      <c r="M133" s="154"/>
    </row>
    <row r="134" spans="1:13" ht="21.75" customHeight="1">
      <c r="A134" s="207" t="s">
        <v>44</v>
      </c>
      <c r="E134" s="144"/>
      <c r="F134" s="144"/>
      <c r="G134" s="332">
        <f>SUM(G130:G133)</f>
        <v>12563951777</v>
      </c>
      <c r="H134" s="154"/>
      <c r="I134" s="333">
        <f>SUM(I130:I133)</f>
        <v>11992833106</v>
      </c>
      <c r="J134" s="154"/>
      <c r="K134" s="332">
        <f>SUM(K130:K133)</f>
        <v>9196772125</v>
      </c>
      <c r="L134" s="154"/>
      <c r="M134" s="333">
        <f>SUM(M130:M133)</f>
        <v>9197316554</v>
      </c>
    </row>
    <row r="135" spans="1:13" ht="8.1" customHeight="1">
      <c r="E135" s="144"/>
      <c r="F135" s="144"/>
      <c r="G135" s="168"/>
      <c r="H135" s="154"/>
      <c r="I135" s="154"/>
      <c r="J135" s="154"/>
      <c r="K135" s="168"/>
      <c r="L135" s="154"/>
      <c r="M135" s="154"/>
    </row>
    <row r="136" spans="1:13" ht="21.75" customHeight="1" thickBot="1">
      <c r="A136" s="207" t="s">
        <v>45</v>
      </c>
      <c r="E136" s="144"/>
      <c r="F136" s="144"/>
      <c r="G136" s="329">
        <f>+G134+G88</f>
        <v>17872905582</v>
      </c>
      <c r="H136" s="154"/>
      <c r="I136" s="165">
        <f>+I134+I88</f>
        <v>16429688248</v>
      </c>
      <c r="J136" s="154"/>
      <c r="K136" s="329">
        <f>+K134+K88</f>
        <v>9215401359</v>
      </c>
      <c r="L136" s="154"/>
      <c r="M136" s="165">
        <f>+M134+M88</f>
        <v>9217249498</v>
      </c>
    </row>
    <row r="137" spans="1:13" ht="21.75" customHeight="1" thickTop="1">
      <c r="E137" s="144"/>
      <c r="F137" s="144"/>
      <c r="G137" s="334"/>
      <c r="H137" s="334"/>
      <c r="I137" s="334"/>
      <c r="J137" s="334"/>
      <c r="K137" s="334"/>
      <c r="L137" s="334"/>
      <c r="M137" s="334"/>
    </row>
    <row r="138" spans="1:13" s="239" customFormat="1" ht="21.75" customHeight="1">
      <c r="A138" s="142"/>
      <c r="B138" s="143"/>
      <c r="D138" s="142"/>
      <c r="F138" s="144"/>
      <c r="G138" s="167"/>
      <c r="H138" s="154"/>
      <c r="I138" s="167"/>
      <c r="J138" s="154"/>
      <c r="K138" s="167"/>
      <c r="L138" s="154"/>
      <c r="M138" s="167"/>
    </row>
    <row r="139" spans="1:13" ht="21.75" customHeight="1">
      <c r="A139" s="142"/>
      <c r="B139" s="143"/>
      <c r="D139" s="142"/>
      <c r="E139" s="140"/>
      <c r="F139" s="144"/>
      <c r="G139" s="167"/>
      <c r="H139" s="154"/>
      <c r="I139" s="167"/>
      <c r="J139" s="154"/>
      <c r="K139" s="167"/>
      <c r="L139" s="154"/>
      <c r="M139" s="167"/>
    </row>
    <row r="140" spans="1:13" ht="27.75" customHeight="1">
      <c r="A140" s="142"/>
      <c r="B140" s="143"/>
      <c r="D140" s="142"/>
      <c r="E140" s="140"/>
      <c r="F140" s="144"/>
      <c r="G140" s="170"/>
      <c r="H140" s="154"/>
      <c r="I140" s="170"/>
      <c r="J140" s="154"/>
      <c r="K140" s="170"/>
      <c r="L140" s="154"/>
      <c r="M140" s="170"/>
    </row>
    <row r="141" spans="1:13" s="239" customFormat="1" ht="21.75" customHeight="1">
      <c r="A141" s="142"/>
      <c r="B141" s="143"/>
      <c r="D141" s="142"/>
      <c r="F141" s="144"/>
      <c r="G141" s="170"/>
      <c r="H141" s="154"/>
      <c r="I141" s="170"/>
      <c r="J141" s="154"/>
      <c r="K141" s="170"/>
      <c r="L141" s="154"/>
      <c r="M141" s="170"/>
    </row>
    <row r="142" spans="1:13" s="239" customFormat="1" ht="21.75" customHeight="1">
      <c r="A142" s="142"/>
      <c r="B142" s="143"/>
      <c r="D142" s="142"/>
      <c r="F142" s="144"/>
      <c r="G142" s="170"/>
      <c r="H142" s="154"/>
      <c r="I142" s="170"/>
      <c r="J142" s="154"/>
      <c r="K142" s="170"/>
      <c r="L142" s="154"/>
      <c r="M142" s="170"/>
    </row>
    <row r="143" spans="1:13" ht="21.75" customHeight="1">
      <c r="A143" s="142"/>
      <c r="B143" s="143"/>
      <c r="D143" s="142"/>
      <c r="E143" s="140"/>
      <c r="F143" s="144"/>
      <c r="G143" s="170"/>
      <c r="H143" s="154"/>
      <c r="I143" s="170"/>
      <c r="J143" s="154"/>
      <c r="K143" s="170"/>
      <c r="L143" s="154"/>
      <c r="M143" s="170"/>
    </row>
    <row r="144" spans="1:13" ht="21.75" customHeight="1">
      <c r="A144" s="142"/>
      <c r="B144" s="143"/>
      <c r="D144" s="142"/>
      <c r="E144" s="140"/>
      <c r="F144" s="144"/>
      <c r="G144" s="170"/>
      <c r="H144" s="154"/>
      <c r="I144" s="170"/>
      <c r="J144" s="154"/>
      <c r="K144" s="170"/>
      <c r="L144" s="154"/>
      <c r="M144" s="170"/>
    </row>
    <row r="145" spans="1:13" s="239" customFormat="1" ht="21.75" customHeight="1">
      <c r="A145" s="142"/>
      <c r="B145" s="143"/>
      <c r="D145" s="142"/>
      <c r="F145" s="144"/>
      <c r="G145" s="170"/>
      <c r="H145" s="154"/>
      <c r="I145" s="170"/>
      <c r="J145" s="154"/>
      <c r="K145" s="170"/>
      <c r="L145" s="154"/>
      <c r="M145" s="170"/>
    </row>
    <row r="146" spans="1:13" ht="21.75" customHeight="1">
      <c r="A146" s="142"/>
      <c r="B146" s="143"/>
      <c r="D146" s="142"/>
      <c r="E146" s="140"/>
      <c r="F146" s="144"/>
      <c r="G146" s="170"/>
      <c r="H146" s="154"/>
      <c r="I146" s="170"/>
      <c r="J146" s="154"/>
      <c r="K146" s="170"/>
      <c r="L146" s="154"/>
      <c r="M146" s="170"/>
    </row>
    <row r="147" spans="1:13" ht="21.75" customHeight="1">
      <c r="A147" s="142"/>
      <c r="B147" s="143"/>
      <c r="D147" s="142"/>
      <c r="E147" s="140"/>
      <c r="F147" s="144"/>
      <c r="G147" s="170"/>
      <c r="H147" s="154"/>
      <c r="I147" s="170"/>
      <c r="J147" s="154"/>
      <c r="K147" s="170"/>
      <c r="L147" s="154"/>
      <c r="M147" s="170"/>
    </row>
    <row r="148" spans="1:13" ht="13.5" customHeight="1">
      <c r="A148" s="142"/>
      <c r="B148" s="143"/>
      <c r="D148" s="142"/>
      <c r="E148" s="140"/>
      <c r="F148" s="144"/>
      <c r="G148" s="170"/>
      <c r="H148" s="154"/>
      <c r="I148" s="170"/>
      <c r="J148" s="154"/>
      <c r="K148" s="170"/>
      <c r="L148" s="154"/>
      <c r="M148" s="170"/>
    </row>
    <row r="149" spans="1:13" s="173" customFormat="1" ht="21" customHeight="1">
      <c r="A149" s="174" t="str">
        <f>A101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149" s="174"/>
      <c r="C149" s="174"/>
      <c r="D149" s="174"/>
      <c r="E149" s="176"/>
      <c r="F149" s="176"/>
      <c r="G149" s="328"/>
      <c r="H149" s="328"/>
      <c r="I149" s="328"/>
      <c r="J149" s="328"/>
      <c r="K149" s="328"/>
      <c r="L149" s="328"/>
      <c r="M149" s="328"/>
    </row>
  </sheetData>
  <mergeCells count="7">
    <mergeCell ref="G106:I106"/>
    <mergeCell ref="K106:M106"/>
    <mergeCell ref="G5:I5"/>
    <mergeCell ref="K5:M5"/>
    <mergeCell ref="G56:I56"/>
    <mergeCell ref="K56:M56"/>
    <mergeCell ref="A48:M48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0" zoomScale="110" zoomScaleNormal="110" zoomScaleSheetLayoutView="110" workbookViewId="0">
      <selection activeCell="P19" sqref="P19"/>
    </sheetView>
  </sheetViews>
  <sheetFormatPr defaultColWidth="9.28515625" defaultRowHeight="17.25"/>
  <cols>
    <col min="1" max="3" width="1" style="21" customWidth="1"/>
    <col min="4" max="4" width="32.85546875" style="21" customWidth="1"/>
    <col min="5" max="5" width="7.140625" style="23" customWidth="1"/>
    <col min="6" max="6" width="0.7109375" style="23" customWidth="1"/>
    <col min="7" max="7" width="13.7109375" style="83" customWidth="1"/>
    <col min="8" max="8" width="0.7109375" style="83" customWidth="1"/>
    <col min="9" max="9" width="13.7109375" style="83" customWidth="1"/>
    <col min="10" max="10" width="0.7109375" style="83" customWidth="1"/>
    <col min="11" max="11" width="13.7109375" style="83" customWidth="1"/>
    <col min="12" max="12" width="0.7109375" style="83" customWidth="1"/>
    <col min="13" max="13" width="13.7109375" style="83" customWidth="1"/>
    <col min="14" max="16384" width="9.28515625" style="21"/>
  </cols>
  <sheetData>
    <row r="1" spans="1:13" s="178" customFormat="1" ht="21.75" customHeight="1">
      <c r="A1" s="177" t="s">
        <v>105</v>
      </c>
      <c r="E1" s="179"/>
      <c r="F1" s="179"/>
      <c r="G1" s="180"/>
      <c r="H1" s="180"/>
      <c r="I1" s="180"/>
      <c r="J1" s="180"/>
      <c r="K1" s="180"/>
      <c r="L1" s="180"/>
      <c r="M1" s="180"/>
    </row>
    <row r="2" spans="1:13" s="178" customFormat="1" ht="21.75" customHeight="1">
      <c r="A2" s="181" t="s">
        <v>46</v>
      </c>
      <c r="E2" s="179"/>
      <c r="F2" s="179"/>
      <c r="G2" s="180"/>
      <c r="H2" s="180"/>
      <c r="I2" s="180"/>
      <c r="J2" s="180"/>
      <c r="K2" s="180"/>
      <c r="L2" s="180"/>
      <c r="M2" s="180"/>
    </row>
    <row r="3" spans="1:13" s="178" customFormat="1" ht="21.75" customHeight="1">
      <c r="A3" s="349" t="s">
        <v>177</v>
      </c>
      <c r="B3" s="183"/>
      <c r="C3" s="183"/>
      <c r="D3" s="183"/>
      <c r="E3" s="184"/>
      <c r="F3" s="184"/>
      <c r="G3" s="185"/>
      <c r="H3" s="185"/>
      <c r="I3" s="185"/>
      <c r="J3" s="185"/>
      <c r="K3" s="185"/>
      <c r="L3" s="185"/>
      <c r="M3" s="185"/>
    </row>
    <row r="4" spans="1:13" ht="18" customHeight="1">
      <c r="A4" s="16"/>
      <c r="B4" s="17"/>
      <c r="C4" s="17"/>
      <c r="D4" s="17"/>
      <c r="E4" s="18"/>
      <c r="F4" s="18"/>
      <c r="G4" s="19"/>
      <c r="H4" s="19"/>
      <c r="I4" s="19"/>
      <c r="J4" s="19"/>
      <c r="K4" s="19"/>
      <c r="L4" s="19"/>
      <c r="M4" s="19"/>
    </row>
    <row r="5" spans="1:13" ht="18.95" customHeight="1">
      <c r="A5" s="16"/>
      <c r="B5" s="17"/>
      <c r="C5" s="17"/>
      <c r="D5" s="17"/>
      <c r="E5" s="18"/>
      <c r="F5" s="18"/>
      <c r="G5" s="370" t="s">
        <v>1</v>
      </c>
      <c r="H5" s="370"/>
      <c r="I5" s="370"/>
      <c r="J5" s="20"/>
      <c r="K5" s="371" t="s">
        <v>2</v>
      </c>
      <c r="L5" s="371"/>
      <c r="M5" s="371"/>
    </row>
    <row r="6" spans="1:13" ht="18.95" customHeight="1">
      <c r="G6" s="22" t="s">
        <v>3</v>
      </c>
      <c r="H6" s="24"/>
      <c r="I6" s="22" t="s">
        <v>3</v>
      </c>
      <c r="J6" s="24"/>
      <c r="K6" s="22" t="s">
        <v>3</v>
      </c>
      <c r="L6" s="24"/>
      <c r="M6" s="22" t="s">
        <v>3</v>
      </c>
    </row>
    <row r="7" spans="1:13" ht="18.95" customHeight="1">
      <c r="G7" s="350" t="s">
        <v>176</v>
      </c>
      <c r="H7" s="351"/>
      <c r="I7" s="350" t="s">
        <v>176</v>
      </c>
      <c r="J7" s="352"/>
      <c r="K7" s="350" t="s">
        <v>176</v>
      </c>
      <c r="L7" s="25"/>
      <c r="M7" s="350" t="s">
        <v>176</v>
      </c>
    </row>
    <row r="8" spans="1:13" ht="18.95" customHeight="1">
      <c r="G8" s="26" t="s">
        <v>149</v>
      </c>
      <c r="H8" s="25"/>
      <c r="I8" s="26" t="s">
        <v>127</v>
      </c>
      <c r="J8" s="26"/>
      <c r="K8" s="26" t="s">
        <v>149</v>
      </c>
      <c r="L8" s="25"/>
      <c r="M8" s="26" t="s">
        <v>127</v>
      </c>
    </row>
    <row r="9" spans="1:13" ht="18.95" customHeight="1">
      <c r="E9" s="27" t="s">
        <v>6</v>
      </c>
      <c r="F9" s="28"/>
      <c r="G9" s="29" t="s">
        <v>7</v>
      </c>
      <c r="H9" s="30"/>
      <c r="I9" s="29" t="s">
        <v>7</v>
      </c>
      <c r="J9" s="24"/>
      <c r="K9" s="29" t="s">
        <v>7</v>
      </c>
      <c r="L9" s="24"/>
      <c r="M9" s="29" t="s">
        <v>7</v>
      </c>
    </row>
    <row r="10" spans="1:13" s="17" customFormat="1" ht="6" customHeight="1">
      <c r="E10" s="28"/>
      <c r="F10" s="28"/>
      <c r="G10" s="88"/>
      <c r="H10" s="30"/>
      <c r="I10" s="30"/>
      <c r="J10" s="30"/>
      <c r="K10" s="88"/>
      <c r="L10" s="30"/>
      <c r="M10" s="30"/>
    </row>
    <row r="11" spans="1:13" s="17" customFormat="1" ht="18.95" customHeight="1">
      <c r="A11" s="21" t="s">
        <v>47</v>
      </c>
      <c r="B11" s="21"/>
      <c r="C11" s="21"/>
      <c r="D11" s="21"/>
      <c r="E11" s="18"/>
      <c r="F11" s="18"/>
      <c r="G11" s="90">
        <v>1284410195</v>
      </c>
      <c r="H11" s="31"/>
      <c r="I11" s="19">
        <v>1139522473</v>
      </c>
      <c r="J11" s="31"/>
      <c r="K11" s="90">
        <v>20220000</v>
      </c>
      <c r="L11" s="31"/>
      <c r="M11" s="31">
        <v>18120000</v>
      </c>
    </row>
    <row r="12" spans="1:13" s="17" customFormat="1" ht="18.95" customHeight="1">
      <c r="A12" s="21" t="s">
        <v>114</v>
      </c>
      <c r="B12" s="21"/>
      <c r="C12" s="21"/>
      <c r="D12" s="21"/>
      <c r="F12" s="18"/>
      <c r="G12" s="89"/>
      <c r="K12" s="89"/>
    </row>
    <row r="13" spans="1:13" s="17" customFormat="1" ht="18.95" customHeight="1">
      <c r="A13" s="21"/>
      <c r="B13" s="21" t="s">
        <v>115</v>
      </c>
      <c r="C13" s="21"/>
      <c r="D13" s="21"/>
      <c r="E13" s="18"/>
      <c r="F13" s="18"/>
      <c r="G13" s="90">
        <v>101633369</v>
      </c>
      <c r="H13" s="31"/>
      <c r="I13" s="19">
        <v>102817869</v>
      </c>
      <c r="J13" s="31"/>
      <c r="K13" s="216">
        <v>0</v>
      </c>
      <c r="L13" s="31"/>
      <c r="M13" s="214">
        <v>0</v>
      </c>
    </row>
    <row r="14" spans="1:13" s="17" customFormat="1" ht="18.95" customHeight="1">
      <c r="A14" s="21" t="s">
        <v>125</v>
      </c>
      <c r="B14" s="21"/>
      <c r="C14" s="21"/>
      <c r="D14" s="21"/>
      <c r="E14" s="18"/>
      <c r="F14" s="18"/>
      <c r="G14" s="216">
        <v>0</v>
      </c>
      <c r="H14" s="31"/>
      <c r="I14" s="19">
        <v>398076401</v>
      </c>
      <c r="J14" s="31"/>
      <c r="K14" s="216">
        <v>0</v>
      </c>
      <c r="L14" s="31"/>
      <c r="M14" s="214">
        <v>0</v>
      </c>
    </row>
    <row r="15" spans="1:13" s="17" customFormat="1" ht="18.95" customHeight="1">
      <c r="A15" s="21" t="s">
        <v>48</v>
      </c>
      <c r="B15" s="21"/>
      <c r="C15" s="21"/>
      <c r="D15" s="21"/>
      <c r="E15" s="18"/>
      <c r="F15" s="28"/>
      <c r="G15" s="90">
        <v>-920377478</v>
      </c>
      <c r="H15" s="32"/>
      <c r="I15" s="19">
        <v>-796287318</v>
      </c>
      <c r="J15" s="32"/>
      <c r="K15" s="90">
        <v>-14778841</v>
      </c>
      <c r="L15" s="32"/>
      <c r="M15" s="19">
        <v>-13217693</v>
      </c>
    </row>
    <row r="16" spans="1:13" s="17" customFormat="1" ht="18.95" customHeight="1">
      <c r="A16" s="21" t="s">
        <v>126</v>
      </c>
      <c r="B16" s="21"/>
      <c r="C16" s="21"/>
      <c r="D16" s="21"/>
      <c r="E16" s="18"/>
      <c r="F16" s="28"/>
      <c r="G16" s="217">
        <v>0</v>
      </c>
      <c r="H16" s="32"/>
      <c r="I16" s="104">
        <v>-398076401</v>
      </c>
      <c r="J16" s="32"/>
      <c r="K16" s="217">
        <v>0</v>
      </c>
      <c r="L16" s="31"/>
      <c r="M16" s="215">
        <v>0</v>
      </c>
    </row>
    <row r="17" spans="1:13" s="17" customFormat="1" ht="4.1500000000000004" customHeight="1">
      <c r="E17" s="28"/>
      <c r="F17" s="28"/>
      <c r="G17" s="88"/>
      <c r="H17" s="30"/>
      <c r="I17" s="30"/>
      <c r="J17" s="30"/>
      <c r="K17" s="88"/>
      <c r="L17" s="30"/>
      <c r="M17" s="30"/>
    </row>
    <row r="18" spans="1:13" s="17" customFormat="1" ht="18.95" customHeight="1">
      <c r="A18" s="33" t="s">
        <v>49</v>
      </c>
      <c r="B18" s="21"/>
      <c r="C18" s="21"/>
      <c r="D18" s="21"/>
      <c r="E18" s="28"/>
      <c r="F18" s="28"/>
      <c r="G18" s="91">
        <f>SUM(G11:G16)</f>
        <v>465666086</v>
      </c>
      <c r="H18" s="31"/>
      <c r="I18" s="31">
        <f>SUM(I11:I16)</f>
        <v>446053024</v>
      </c>
      <c r="J18" s="31"/>
      <c r="K18" s="91">
        <f>SUM(K11:K16)</f>
        <v>5441159</v>
      </c>
      <c r="L18" s="31"/>
      <c r="M18" s="31">
        <f>SUM(M11:M16)</f>
        <v>4902307</v>
      </c>
    </row>
    <row r="19" spans="1:13" s="17" customFormat="1" ht="18.95" customHeight="1">
      <c r="A19" s="353" t="s">
        <v>178</v>
      </c>
      <c r="B19" s="21"/>
      <c r="C19" s="21"/>
      <c r="D19" s="21"/>
      <c r="E19" s="28"/>
      <c r="F19" s="28"/>
      <c r="G19" s="90">
        <v>30877794</v>
      </c>
      <c r="H19" s="31"/>
      <c r="I19" s="31">
        <v>-58647363</v>
      </c>
      <c r="J19" s="31"/>
      <c r="K19" s="216">
        <v>0</v>
      </c>
      <c r="L19" s="31"/>
      <c r="M19" s="31">
        <v>0</v>
      </c>
    </row>
    <row r="20" spans="1:13" s="17" customFormat="1" ht="18.95" customHeight="1">
      <c r="A20" s="21" t="s">
        <v>136</v>
      </c>
      <c r="B20" s="21"/>
      <c r="C20" s="21"/>
      <c r="D20" s="21"/>
      <c r="E20" s="18"/>
      <c r="F20" s="28"/>
      <c r="G20" s="216">
        <v>0</v>
      </c>
      <c r="H20" s="31"/>
      <c r="I20" s="214">
        <v>0</v>
      </c>
      <c r="J20" s="101"/>
      <c r="K20" s="105">
        <v>188999999</v>
      </c>
      <c r="L20" s="101"/>
      <c r="M20" s="214">
        <v>89999998</v>
      </c>
    </row>
    <row r="21" spans="1:13" s="17" customFormat="1" ht="18.95" customHeight="1">
      <c r="A21" s="21" t="s">
        <v>192</v>
      </c>
      <c r="B21" s="21"/>
      <c r="C21" s="21"/>
      <c r="D21" s="21"/>
      <c r="E21" s="28"/>
      <c r="F21" s="28"/>
      <c r="G21" s="91"/>
      <c r="H21" s="31"/>
      <c r="K21" s="89"/>
    </row>
    <row r="22" spans="1:13" s="17" customFormat="1" ht="18.95" customHeight="1">
      <c r="A22" s="21"/>
      <c r="B22" s="21" t="s">
        <v>135</v>
      </c>
      <c r="C22" s="21"/>
      <c r="D22" s="21"/>
      <c r="E22" s="337"/>
      <c r="F22" s="28"/>
      <c r="G22" s="90">
        <v>4526098</v>
      </c>
      <c r="H22" s="31"/>
      <c r="I22" s="214">
        <v>-50813619</v>
      </c>
      <c r="K22" s="216">
        <v>0</v>
      </c>
      <c r="M22" s="214">
        <v>0</v>
      </c>
    </row>
    <row r="23" spans="1:13" s="17" customFormat="1" ht="18.95" customHeight="1">
      <c r="A23" s="21" t="s">
        <v>50</v>
      </c>
      <c r="B23" s="21"/>
      <c r="C23" s="21"/>
      <c r="D23" s="21"/>
      <c r="E23" s="18"/>
      <c r="F23" s="28"/>
      <c r="G23" s="92">
        <v>5076291</v>
      </c>
      <c r="H23" s="31"/>
      <c r="I23" s="34">
        <v>863612</v>
      </c>
      <c r="J23" s="31"/>
      <c r="K23" s="92">
        <v>5573</v>
      </c>
      <c r="L23" s="31"/>
      <c r="M23" s="34">
        <v>75480</v>
      </c>
    </row>
    <row r="24" spans="1:13" s="17" customFormat="1" ht="4.1500000000000004" customHeight="1">
      <c r="E24" s="28"/>
      <c r="F24" s="28"/>
      <c r="G24" s="88"/>
      <c r="H24" s="30"/>
      <c r="I24" s="30"/>
      <c r="J24" s="30"/>
      <c r="K24" s="88"/>
      <c r="L24" s="30"/>
      <c r="M24" s="30"/>
    </row>
    <row r="25" spans="1:13" s="17" customFormat="1" ht="18.95" customHeight="1">
      <c r="A25" s="33" t="s">
        <v>51</v>
      </c>
      <c r="B25" s="21"/>
      <c r="C25" s="21"/>
      <c r="D25" s="21"/>
      <c r="E25" s="18"/>
      <c r="F25" s="18"/>
      <c r="G25" s="91">
        <f>SUM(G18:G24)</f>
        <v>506146269</v>
      </c>
      <c r="H25" s="36"/>
      <c r="I25" s="31">
        <f>SUM(I18:I23)</f>
        <v>337455654</v>
      </c>
      <c r="J25" s="31"/>
      <c r="K25" s="91">
        <f>SUM(K18:K23)</f>
        <v>194446731</v>
      </c>
      <c r="L25" s="31"/>
      <c r="M25" s="31">
        <f>SUM(M18:M23)</f>
        <v>94977785</v>
      </c>
    </row>
    <row r="26" spans="1:13" s="17" customFormat="1" ht="18.95" customHeight="1">
      <c r="A26" s="21" t="s">
        <v>52</v>
      </c>
      <c r="B26" s="21"/>
      <c r="C26" s="21"/>
      <c r="D26" s="21"/>
      <c r="E26" s="18"/>
      <c r="F26" s="18"/>
      <c r="G26" s="90">
        <v>-82107995</v>
      </c>
      <c r="H26" s="31"/>
      <c r="I26" s="31">
        <v>-77150978</v>
      </c>
      <c r="J26" s="31"/>
      <c r="K26" s="91">
        <v>-9061878</v>
      </c>
      <c r="L26" s="31"/>
      <c r="M26" s="31">
        <v>-9807470</v>
      </c>
    </row>
    <row r="27" spans="1:13" s="17" customFormat="1" ht="18.95" customHeight="1">
      <c r="A27" s="21" t="s">
        <v>53</v>
      </c>
      <c r="B27" s="21"/>
      <c r="C27" s="33"/>
      <c r="D27" s="33"/>
      <c r="E27" s="18"/>
      <c r="F27" s="18"/>
      <c r="G27" s="92">
        <v>-35749744</v>
      </c>
      <c r="H27" s="31"/>
      <c r="I27" s="106">
        <v>-25071497</v>
      </c>
      <c r="J27" s="31"/>
      <c r="K27" s="92">
        <v>-68828</v>
      </c>
      <c r="L27" s="31"/>
      <c r="M27" s="34">
        <v>-15672</v>
      </c>
    </row>
    <row r="28" spans="1:13" s="17" customFormat="1" ht="4.1500000000000004" customHeight="1">
      <c r="E28" s="28"/>
      <c r="F28" s="28"/>
      <c r="G28" s="88"/>
      <c r="H28" s="30"/>
      <c r="I28" s="30"/>
      <c r="J28" s="30"/>
      <c r="K28" s="88"/>
      <c r="L28" s="30"/>
      <c r="M28" s="30"/>
    </row>
    <row r="29" spans="1:13" s="17" customFormat="1" ht="18.95" customHeight="1">
      <c r="A29" s="33" t="s">
        <v>193</v>
      </c>
      <c r="B29" s="21"/>
      <c r="C29" s="21"/>
      <c r="D29" s="21"/>
      <c r="E29" s="18"/>
      <c r="F29" s="18"/>
      <c r="G29" s="91">
        <f>SUM(G25:G27)</f>
        <v>388288530</v>
      </c>
      <c r="H29" s="31"/>
      <c r="I29" s="31">
        <f>SUM(I25:I27)</f>
        <v>235233179</v>
      </c>
      <c r="J29" s="31"/>
      <c r="K29" s="91">
        <f>SUM(K25:K27)</f>
        <v>185316025</v>
      </c>
      <c r="L29" s="31"/>
      <c r="M29" s="31">
        <f>SUM(M25:M27)</f>
        <v>85154643</v>
      </c>
    </row>
    <row r="30" spans="1:13" s="17" customFormat="1" ht="18.95" customHeight="1">
      <c r="A30" s="21" t="s">
        <v>123</v>
      </c>
      <c r="B30" s="21"/>
      <c r="C30" s="21"/>
      <c r="D30" s="21"/>
      <c r="E30" s="18"/>
      <c r="F30" s="18"/>
      <c r="G30" s="92">
        <v>-21833065</v>
      </c>
      <c r="H30" s="37"/>
      <c r="I30" s="35">
        <v>14568745</v>
      </c>
      <c r="J30" s="37"/>
      <c r="K30" s="95">
        <v>14995</v>
      </c>
      <c r="L30" s="37"/>
      <c r="M30" s="35">
        <v>3494</v>
      </c>
    </row>
    <row r="31" spans="1:13" s="17" customFormat="1" ht="4.1500000000000004" customHeight="1">
      <c r="E31" s="28"/>
      <c r="F31" s="28"/>
      <c r="G31" s="88"/>
      <c r="H31" s="30"/>
      <c r="I31" s="30"/>
      <c r="J31" s="30"/>
      <c r="K31" s="88"/>
      <c r="L31" s="30"/>
      <c r="M31" s="30"/>
    </row>
    <row r="32" spans="1:13" s="17" customFormat="1" ht="18.95" customHeight="1">
      <c r="A32" s="33" t="s">
        <v>194</v>
      </c>
      <c r="B32" s="33"/>
      <c r="C32" s="33"/>
      <c r="D32" s="33"/>
      <c r="E32" s="18"/>
      <c r="F32" s="18"/>
      <c r="G32" s="92">
        <f>SUM(G29:G30)</f>
        <v>366455465</v>
      </c>
      <c r="H32" s="31"/>
      <c r="I32" s="34">
        <f>SUM(I29:I30)</f>
        <v>249801924</v>
      </c>
      <c r="J32" s="31"/>
      <c r="K32" s="92">
        <f>SUM(K29:K30)</f>
        <v>185331020</v>
      </c>
      <c r="L32" s="31"/>
      <c r="M32" s="34">
        <f>SUM(M29:M30)</f>
        <v>85158137</v>
      </c>
    </row>
    <row r="33" spans="1:13" s="17" customFormat="1" ht="4.1500000000000004" customHeight="1">
      <c r="A33" s="33"/>
      <c r="B33" s="33"/>
      <c r="C33" s="33"/>
      <c r="D33" s="33"/>
      <c r="E33" s="18"/>
      <c r="F33" s="18"/>
      <c r="G33" s="91"/>
      <c r="H33" s="31"/>
      <c r="I33" s="31"/>
      <c r="J33" s="31"/>
      <c r="K33" s="91"/>
      <c r="L33" s="31"/>
      <c r="M33" s="31"/>
    </row>
    <row r="34" spans="1:13" s="17" customFormat="1" ht="18.95" customHeight="1" thickBot="1">
      <c r="A34" s="33" t="s">
        <v>165</v>
      </c>
      <c r="B34" s="21"/>
      <c r="C34" s="21"/>
      <c r="D34" s="21"/>
      <c r="E34" s="28"/>
      <c r="F34" s="28"/>
      <c r="G34" s="93">
        <f>SUM(G31:G32)</f>
        <v>366455465</v>
      </c>
      <c r="H34" s="37"/>
      <c r="I34" s="38">
        <f>SUM(I31:I32)</f>
        <v>249801924</v>
      </c>
      <c r="J34" s="19"/>
      <c r="K34" s="93">
        <f>SUM(K31:K32)</f>
        <v>185331020</v>
      </c>
      <c r="L34" s="19"/>
      <c r="M34" s="38">
        <f>SUM(M31:M32)</f>
        <v>85158137</v>
      </c>
    </row>
    <row r="35" spans="1:13" s="17" customFormat="1" ht="8.1" customHeight="1" thickTop="1">
      <c r="A35" s="33"/>
      <c r="B35" s="21"/>
      <c r="C35" s="21"/>
      <c r="D35" s="21"/>
      <c r="E35" s="28"/>
      <c r="F35" s="28"/>
      <c r="G35" s="90"/>
      <c r="H35" s="37"/>
      <c r="I35" s="19"/>
      <c r="J35" s="19"/>
      <c r="K35" s="90"/>
      <c r="L35" s="19"/>
      <c r="M35" s="19"/>
    </row>
    <row r="36" spans="1:13" s="17" customFormat="1" ht="18.95" customHeight="1">
      <c r="A36" s="33" t="s">
        <v>200</v>
      </c>
      <c r="B36" s="33"/>
      <c r="C36" s="33"/>
      <c r="D36" s="33"/>
      <c r="E36" s="28"/>
      <c r="F36" s="28"/>
      <c r="G36" s="91"/>
      <c r="H36" s="31"/>
      <c r="I36" s="31"/>
      <c r="J36" s="31"/>
      <c r="K36" s="91"/>
      <c r="L36" s="31"/>
      <c r="M36" s="31"/>
    </row>
    <row r="37" spans="1:13" s="17" customFormat="1" ht="18.95" customHeight="1">
      <c r="A37" s="21"/>
      <c r="B37" s="21" t="s">
        <v>54</v>
      </c>
      <c r="C37" s="21"/>
      <c r="D37" s="21"/>
      <c r="E37" s="28"/>
      <c r="F37" s="28"/>
      <c r="G37" s="90">
        <v>366456099</v>
      </c>
      <c r="H37" s="19"/>
      <c r="I37" s="31">
        <f>I34</f>
        <v>249801924</v>
      </c>
      <c r="J37" s="31"/>
      <c r="K37" s="90">
        <f>K34</f>
        <v>185331020</v>
      </c>
      <c r="L37" s="31"/>
      <c r="M37" s="31">
        <f>M34</f>
        <v>85158137</v>
      </c>
    </row>
    <row r="38" spans="1:13" s="17" customFormat="1" ht="18.95" customHeight="1">
      <c r="A38" s="21"/>
      <c r="B38" s="21" t="s">
        <v>55</v>
      </c>
      <c r="C38" s="21"/>
      <c r="D38" s="21"/>
      <c r="E38" s="28"/>
      <c r="F38" s="28"/>
      <c r="G38" s="94">
        <v>-634</v>
      </c>
      <c r="H38" s="32"/>
      <c r="I38" s="215">
        <v>0</v>
      </c>
      <c r="K38" s="217">
        <v>0</v>
      </c>
      <c r="M38" s="215">
        <v>0</v>
      </c>
    </row>
    <row r="39" spans="1:13" s="17" customFormat="1" ht="4.1500000000000004" customHeight="1">
      <c r="E39" s="28"/>
      <c r="F39" s="28"/>
      <c r="G39" s="88"/>
      <c r="H39" s="30"/>
      <c r="I39" s="30"/>
      <c r="J39" s="30"/>
      <c r="K39" s="88"/>
      <c r="L39" s="30"/>
      <c r="M39" s="30"/>
    </row>
    <row r="40" spans="1:13" s="17" customFormat="1" ht="18" customHeight="1" thickBot="1">
      <c r="A40" s="33"/>
      <c r="B40" s="33"/>
      <c r="C40" s="33"/>
      <c r="D40" s="33"/>
      <c r="E40" s="28"/>
      <c r="F40" s="28"/>
      <c r="G40" s="93">
        <f>SUM(G37:G39)</f>
        <v>366455465</v>
      </c>
      <c r="H40" s="31"/>
      <c r="I40" s="38">
        <f>SUM(I37:I39)</f>
        <v>249801924</v>
      </c>
      <c r="J40" s="31"/>
      <c r="K40" s="93">
        <f>SUM(K37:K39)</f>
        <v>185331020</v>
      </c>
      <c r="L40" s="31"/>
      <c r="M40" s="38">
        <f>SUM(M37:M39)</f>
        <v>85158137</v>
      </c>
    </row>
    <row r="41" spans="1:13" s="17" customFormat="1" ht="8.1" customHeight="1" thickTop="1">
      <c r="E41" s="28"/>
      <c r="F41" s="28"/>
      <c r="G41" s="88"/>
      <c r="H41" s="30"/>
      <c r="I41" s="30"/>
      <c r="J41" s="30"/>
      <c r="K41" s="88"/>
      <c r="L41" s="30"/>
      <c r="M41" s="30"/>
    </row>
    <row r="42" spans="1:13" s="17" customFormat="1" ht="18.95" customHeight="1">
      <c r="A42" s="33" t="s">
        <v>201</v>
      </c>
      <c r="B42" s="21"/>
      <c r="C42" s="21"/>
      <c r="D42" s="21"/>
      <c r="E42" s="28"/>
      <c r="F42" s="28"/>
      <c r="G42" s="91"/>
      <c r="H42" s="31"/>
      <c r="I42" s="31"/>
      <c r="J42" s="31"/>
      <c r="K42" s="91"/>
      <c r="L42" s="31"/>
      <c r="M42" s="31"/>
    </row>
    <row r="43" spans="1:13" s="17" customFormat="1" ht="18.95" customHeight="1">
      <c r="A43" s="21"/>
      <c r="B43" s="21" t="s">
        <v>54</v>
      </c>
      <c r="C43" s="21"/>
      <c r="D43" s="21"/>
      <c r="E43" s="28"/>
      <c r="F43" s="28"/>
      <c r="G43" s="90">
        <f>G37</f>
        <v>366456099</v>
      </c>
      <c r="H43" s="31"/>
      <c r="I43" s="31">
        <f>SUM(I40)</f>
        <v>249801924</v>
      </c>
      <c r="J43" s="31"/>
      <c r="K43" s="90">
        <f>K37</f>
        <v>185331020</v>
      </c>
      <c r="L43" s="31"/>
      <c r="M43" s="31">
        <f>M34</f>
        <v>85158137</v>
      </c>
    </row>
    <row r="44" spans="1:13" s="17" customFormat="1" ht="18.95" customHeight="1">
      <c r="A44" s="21"/>
      <c r="B44" s="21" t="s">
        <v>55</v>
      </c>
      <c r="C44" s="21"/>
      <c r="D44" s="21"/>
      <c r="E44" s="28"/>
      <c r="F44" s="28"/>
      <c r="G44" s="94">
        <f>G38</f>
        <v>-634</v>
      </c>
      <c r="H44" s="32"/>
      <c r="I44" s="215">
        <v>0</v>
      </c>
      <c r="K44" s="217">
        <v>0</v>
      </c>
      <c r="M44" s="215">
        <v>0</v>
      </c>
    </row>
    <row r="45" spans="1:13" s="17" customFormat="1" ht="4.1500000000000004" customHeight="1">
      <c r="E45" s="28"/>
      <c r="F45" s="28"/>
      <c r="G45" s="88"/>
      <c r="H45" s="30"/>
      <c r="I45" s="30"/>
      <c r="J45" s="30"/>
      <c r="K45" s="88"/>
      <c r="L45" s="30"/>
      <c r="M45" s="30"/>
    </row>
    <row r="46" spans="1:13" s="17" customFormat="1" ht="18" customHeight="1" thickBot="1">
      <c r="A46" s="33"/>
      <c r="B46" s="21"/>
      <c r="C46" s="21"/>
      <c r="D46" s="21"/>
      <c r="E46" s="28"/>
      <c r="F46" s="28"/>
      <c r="G46" s="93">
        <f>SUM(G43:G45)</f>
        <v>366455465</v>
      </c>
      <c r="H46" s="31"/>
      <c r="I46" s="38">
        <f>SUM(I43:I45)</f>
        <v>249801924</v>
      </c>
      <c r="J46" s="31"/>
      <c r="K46" s="93">
        <f>SUM(K43:K45)</f>
        <v>185331020</v>
      </c>
      <c r="L46" s="31"/>
      <c r="M46" s="38">
        <f>SUM(M43:M45)</f>
        <v>85158137</v>
      </c>
    </row>
    <row r="47" spans="1:13" s="17" customFormat="1" ht="8.1" customHeight="1" thickTop="1">
      <c r="A47" s="21"/>
      <c r="B47" s="21"/>
      <c r="C47" s="21"/>
      <c r="D47" s="21"/>
      <c r="E47" s="28"/>
      <c r="F47" s="28"/>
      <c r="G47" s="91"/>
      <c r="H47" s="31"/>
      <c r="I47" s="31"/>
      <c r="J47" s="31"/>
      <c r="K47" s="91"/>
      <c r="L47" s="31"/>
      <c r="M47" s="31"/>
    </row>
    <row r="48" spans="1:13" s="17" customFormat="1" ht="18.95" customHeight="1">
      <c r="A48" s="33" t="s">
        <v>196</v>
      </c>
      <c r="B48" s="33"/>
      <c r="C48" s="33"/>
      <c r="D48" s="33"/>
      <c r="E48" s="28"/>
      <c r="F48" s="28"/>
      <c r="G48" s="91"/>
      <c r="H48" s="31"/>
      <c r="I48" s="31"/>
      <c r="J48" s="31"/>
      <c r="K48" s="91"/>
      <c r="L48" s="31"/>
      <c r="M48" s="31"/>
    </row>
    <row r="49" spans="1:13" s="17" customFormat="1" ht="4.1500000000000004" customHeight="1">
      <c r="E49" s="28"/>
      <c r="F49" s="28"/>
      <c r="G49" s="88"/>
      <c r="H49" s="30"/>
      <c r="I49" s="30"/>
      <c r="J49" s="30"/>
      <c r="K49" s="88"/>
      <c r="L49" s="30"/>
      <c r="M49" s="30"/>
    </row>
    <row r="50" spans="1:13" s="17" customFormat="1" ht="18.95" customHeight="1" thickBot="1">
      <c r="A50" s="21" t="s">
        <v>197</v>
      </c>
      <c r="B50" s="21"/>
      <c r="C50" s="21"/>
      <c r="D50" s="21"/>
      <c r="E50" s="18">
        <v>28</v>
      </c>
      <c r="F50" s="28"/>
      <c r="G50" s="96">
        <v>0.04</v>
      </c>
      <c r="H50" s="37"/>
      <c r="I50" s="39">
        <v>0.02</v>
      </c>
      <c r="J50" s="37"/>
      <c r="K50" s="339">
        <v>0.02</v>
      </c>
      <c r="L50" s="19"/>
      <c r="M50" s="107">
        <v>0.01</v>
      </c>
    </row>
    <row r="51" spans="1:13" s="17" customFormat="1" ht="18" customHeight="1" thickTop="1">
      <c r="A51" s="21"/>
      <c r="B51" s="21"/>
      <c r="C51" s="21"/>
      <c r="D51" s="21"/>
      <c r="E51" s="18"/>
      <c r="F51" s="28"/>
      <c r="G51" s="40"/>
      <c r="H51" s="37"/>
      <c r="I51" s="41"/>
      <c r="J51" s="19"/>
      <c r="K51" s="41"/>
      <c r="L51" s="19"/>
      <c r="M51" s="41"/>
    </row>
    <row r="52" spans="1:13" s="17" customFormat="1" ht="21.75" customHeight="1">
      <c r="A52" s="21"/>
      <c r="B52" s="21"/>
      <c r="C52" s="21"/>
      <c r="D52" s="21"/>
      <c r="E52" s="18"/>
      <c r="F52" s="28"/>
      <c r="G52" s="40"/>
      <c r="H52" s="37"/>
      <c r="I52" s="41"/>
      <c r="J52" s="19"/>
      <c r="K52" s="41"/>
      <c r="L52" s="19"/>
      <c r="M52" s="41"/>
    </row>
    <row r="53" spans="1:13" s="17" customFormat="1" ht="19.5" customHeight="1">
      <c r="A53" s="21"/>
      <c r="B53" s="21"/>
      <c r="C53" s="21"/>
      <c r="D53" s="21"/>
      <c r="E53" s="18"/>
      <c r="F53" s="28"/>
      <c r="G53" s="40"/>
      <c r="H53" s="37"/>
      <c r="I53" s="41"/>
      <c r="J53" s="19"/>
      <c r="K53" s="41"/>
      <c r="L53" s="19"/>
      <c r="M53" s="41"/>
    </row>
    <row r="54" spans="1:13" s="17" customFormat="1" ht="20.100000000000001" customHeight="1">
      <c r="A54" s="21"/>
      <c r="B54" s="21"/>
      <c r="C54" s="21"/>
      <c r="D54" s="21"/>
      <c r="E54" s="18"/>
      <c r="F54" s="28"/>
      <c r="G54" s="40"/>
      <c r="H54" s="37"/>
      <c r="I54" s="41"/>
      <c r="J54" s="19"/>
      <c r="K54" s="41"/>
      <c r="L54" s="19"/>
      <c r="M54" s="41"/>
    </row>
    <row r="55" spans="1:13" s="187" customFormat="1" ht="21.75" customHeight="1">
      <c r="A55" s="183" t="str">
        <f>+'Thai 2-4'!A51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55" s="183"/>
      <c r="C55" s="183"/>
      <c r="D55" s="183"/>
      <c r="E55" s="139"/>
      <c r="F55" s="139"/>
      <c r="G55" s="186"/>
      <c r="H55" s="186"/>
      <c r="I55" s="186"/>
      <c r="J55" s="186"/>
      <c r="K55" s="186"/>
      <c r="L55" s="186"/>
      <c r="M55" s="186"/>
    </row>
  </sheetData>
  <mergeCells count="2">
    <mergeCell ref="G5:I5"/>
    <mergeCell ref="K5:M5"/>
  </mergeCells>
  <pageMargins left="0.8" right="0.5" top="0.5" bottom="0.6" header="0.49" footer="0.4"/>
  <pageSetup paperSize="9" scale="89" firstPageNumber="5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99816-7DF0-4C58-A253-C65C71E54C85}">
  <dimension ref="A1:M55"/>
  <sheetViews>
    <sheetView topLeftCell="A10" zoomScale="110" zoomScaleNormal="110" workbookViewId="0">
      <selection activeCell="O13" sqref="O13"/>
    </sheetView>
  </sheetViews>
  <sheetFormatPr defaultColWidth="9.28515625" defaultRowHeight="17.25"/>
  <cols>
    <col min="1" max="3" width="1" style="21" customWidth="1"/>
    <col min="4" max="4" width="32.5703125" style="21" customWidth="1"/>
    <col min="5" max="5" width="7.140625" style="23" customWidth="1"/>
    <col min="6" max="6" width="0.7109375" style="23" customWidth="1"/>
    <col min="7" max="7" width="13.7109375" style="83" customWidth="1"/>
    <col min="8" max="8" width="0.7109375" style="83" customWidth="1"/>
    <col min="9" max="9" width="13.7109375" style="83" customWidth="1"/>
    <col min="10" max="10" width="0.7109375" style="83" customWidth="1"/>
    <col min="11" max="11" width="13.7109375" style="83" customWidth="1"/>
    <col min="12" max="12" width="0.7109375" style="83" customWidth="1"/>
    <col min="13" max="13" width="13.7109375" style="83" customWidth="1"/>
    <col min="14" max="16384" width="9.28515625" style="21"/>
  </cols>
  <sheetData>
    <row r="1" spans="1:13" s="178" customFormat="1" ht="21.75" customHeight="1">
      <c r="A1" s="177" t="s">
        <v>105</v>
      </c>
      <c r="E1" s="179"/>
      <c r="F1" s="179"/>
      <c r="G1" s="180"/>
      <c r="H1" s="180"/>
      <c r="I1" s="180"/>
      <c r="J1" s="180"/>
      <c r="K1" s="180"/>
      <c r="L1" s="180"/>
      <c r="M1" s="180"/>
    </row>
    <row r="2" spans="1:13" s="178" customFormat="1" ht="21.75" customHeight="1">
      <c r="A2" s="181" t="s">
        <v>46</v>
      </c>
      <c r="E2" s="179"/>
      <c r="F2" s="179"/>
      <c r="G2" s="180"/>
      <c r="H2" s="180"/>
      <c r="I2" s="180"/>
      <c r="J2" s="180"/>
      <c r="K2" s="180"/>
      <c r="L2" s="180"/>
      <c r="M2" s="180"/>
    </row>
    <row r="3" spans="1:13" s="178" customFormat="1" ht="21.75" customHeight="1">
      <c r="A3" s="349" t="s">
        <v>179</v>
      </c>
      <c r="B3" s="183"/>
      <c r="C3" s="183"/>
      <c r="D3" s="183"/>
      <c r="E3" s="184"/>
      <c r="F3" s="184"/>
      <c r="G3" s="185"/>
      <c r="H3" s="185"/>
      <c r="I3" s="185"/>
      <c r="J3" s="185"/>
      <c r="K3" s="185"/>
      <c r="L3" s="185"/>
      <c r="M3" s="185"/>
    </row>
    <row r="4" spans="1:13" ht="18" customHeight="1">
      <c r="A4" s="16"/>
      <c r="B4" s="17"/>
      <c r="C4" s="17"/>
      <c r="D4" s="17"/>
      <c r="E4" s="18"/>
      <c r="F4" s="18"/>
      <c r="G4" s="19"/>
      <c r="H4" s="19"/>
      <c r="I4" s="19"/>
      <c r="J4" s="19"/>
      <c r="K4" s="19"/>
      <c r="L4" s="19"/>
      <c r="M4" s="19"/>
    </row>
    <row r="5" spans="1:13" ht="18.95" customHeight="1">
      <c r="A5" s="16"/>
      <c r="B5" s="17"/>
      <c r="C5" s="17"/>
      <c r="D5" s="17"/>
      <c r="E5" s="18"/>
      <c r="F5" s="18"/>
      <c r="G5" s="370" t="s">
        <v>1</v>
      </c>
      <c r="H5" s="370"/>
      <c r="I5" s="370"/>
      <c r="J5" s="20"/>
      <c r="K5" s="371" t="s">
        <v>2</v>
      </c>
      <c r="L5" s="371"/>
      <c r="M5" s="371"/>
    </row>
    <row r="6" spans="1:13" ht="18.95" customHeight="1">
      <c r="G6" s="22" t="s">
        <v>3</v>
      </c>
      <c r="H6" s="24"/>
      <c r="I6" s="22" t="s">
        <v>3</v>
      </c>
      <c r="J6" s="24"/>
      <c r="K6" s="22" t="s">
        <v>3</v>
      </c>
      <c r="L6" s="24"/>
      <c r="M6" s="22" t="s">
        <v>3</v>
      </c>
    </row>
    <row r="7" spans="1:13" ht="18.95" customHeight="1">
      <c r="G7" s="350" t="s">
        <v>176</v>
      </c>
      <c r="H7" s="351"/>
      <c r="I7" s="350" t="s">
        <v>176</v>
      </c>
      <c r="J7" s="352"/>
      <c r="K7" s="350" t="s">
        <v>176</v>
      </c>
      <c r="L7" s="25"/>
      <c r="M7" s="350" t="s">
        <v>176</v>
      </c>
    </row>
    <row r="8" spans="1:13" ht="18.95" customHeight="1">
      <c r="G8" s="26" t="s">
        <v>149</v>
      </c>
      <c r="H8" s="25"/>
      <c r="I8" s="26" t="s">
        <v>127</v>
      </c>
      <c r="J8" s="26"/>
      <c r="K8" s="26" t="s">
        <v>149</v>
      </c>
      <c r="L8" s="25"/>
      <c r="M8" s="26" t="s">
        <v>127</v>
      </c>
    </row>
    <row r="9" spans="1:13" ht="18.95" customHeight="1">
      <c r="E9" s="27" t="s">
        <v>6</v>
      </c>
      <c r="F9" s="28"/>
      <c r="G9" s="29" t="s">
        <v>7</v>
      </c>
      <c r="H9" s="30"/>
      <c r="I9" s="29" t="s">
        <v>7</v>
      </c>
      <c r="J9" s="24"/>
      <c r="K9" s="29" t="s">
        <v>7</v>
      </c>
      <c r="L9" s="24"/>
      <c r="M9" s="29" t="s">
        <v>7</v>
      </c>
    </row>
    <row r="10" spans="1:13" s="17" customFormat="1" ht="6" customHeight="1">
      <c r="E10" s="28"/>
      <c r="F10" s="28"/>
      <c r="G10" s="88"/>
      <c r="H10" s="30"/>
      <c r="I10" s="30"/>
      <c r="J10" s="30"/>
      <c r="K10" s="88"/>
      <c r="L10" s="30"/>
      <c r="M10" s="30"/>
    </row>
    <row r="11" spans="1:13" s="17" customFormat="1" ht="18.95" customHeight="1">
      <c r="A11" s="21" t="s">
        <v>47</v>
      </c>
      <c r="B11" s="21"/>
      <c r="C11" s="21"/>
      <c r="D11" s="21"/>
      <c r="E11" s="18"/>
      <c r="F11" s="18"/>
      <c r="G11" s="90">
        <v>2499289605</v>
      </c>
      <c r="H11" s="31"/>
      <c r="I11" s="19">
        <v>2255179248</v>
      </c>
      <c r="J11" s="31"/>
      <c r="K11" s="90">
        <v>40440000</v>
      </c>
      <c r="L11" s="31"/>
      <c r="M11" s="31">
        <v>36240000</v>
      </c>
    </row>
    <row r="12" spans="1:13" s="17" customFormat="1" ht="18.95" customHeight="1">
      <c r="A12" s="21" t="s">
        <v>114</v>
      </c>
      <c r="B12" s="21"/>
      <c r="C12" s="21"/>
      <c r="D12" s="21"/>
      <c r="F12" s="18"/>
      <c r="G12" s="89"/>
      <c r="K12" s="89"/>
    </row>
    <row r="13" spans="1:13" s="17" customFormat="1" ht="18.95" customHeight="1">
      <c r="A13" s="21"/>
      <c r="B13" s="21" t="s">
        <v>115</v>
      </c>
      <c r="C13" s="21"/>
      <c r="D13" s="21"/>
      <c r="E13" s="18"/>
      <c r="F13" s="18"/>
      <c r="G13" s="90">
        <v>200847945</v>
      </c>
      <c r="H13" s="31"/>
      <c r="I13" s="19">
        <v>203713892</v>
      </c>
      <c r="J13" s="31"/>
      <c r="K13" s="216">
        <v>0</v>
      </c>
      <c r="L13" s="31"/>
      <c r="M13" s="214">
        <v>0</v>
      </c>
    </row>
    <row r="14" spans="1:13" s="17" customFormat="1" ht="18.95" customHeight="1">
      <c r="A14" s="21" t="s">
        <v>125</v>
      </c>
      <c r="B14" s="21"/>
      <c r="C14" s="21"/>
      <c r="D14" s="21"/>
      <c r="E14" s="18"/>
      <c r="F14" s="18"/>
      <c r="G14" s="216">
        <v>0</v>
      </c>
      <c r="H14" s="31"/>
      <c r="I14" s="19">
        <v>529374415</v>
      </c>
      <c r="J14" s="31"/>
      <c r="K14" s="216">
        <v>0</v>
      </c>
      <c r="L14" s="31"/>
      <c r="M14" s="214">
        <v>0</v>
      </c>
    </row>
    <row r="15" spans="1:13" s="17" customFormat="1" ht="18.95" customHeight="1">
      <c r="A15" s="21" t="s">
        <v>48</v>
      </c>
      <c r="B15" s="21"/>
      <c r="C15" s="21"/>
      <c r="D15" s="21"/>
      <c r="E15" s="18"/>
      <c r="F15" s="28"/>
      <c r="G15" s="90">
        <v>-1795060971</v>
      </c>
      <c r="H15" s="32"/>
      <c r="I15" s="19">
        <v>-1584976209</v>
      </c>
      <c r="J15" s="32"/>
      <c r="K15" s="90">
        <v>-29590119</v>
      </c>
      <c r="L15" s="32"/>
      <c r="M15" s="19">
        <v>-27305826</v>
      </c>
    </row>
    <row r="16" spans="1:13" s="17" customFormat="1" ht="18.95" customHeight="1">
      <c r="A16" s="21" t="s">
        <v>126</v>
      </c>
      <c r="B16" s="21"/>
      <c r="C16" s="21"/>
      <c r="D16" s="21"/>
      <c r="E16" s="18"/>
      <c r="F16" s="28"/>
      <c r="G16" s="217">
        <v>0</v>
      </c>
      <c r="H16" s="32"/>
      <c r="I16" s="104">
        <v>-529374415</v>
      </c>
      <c r="J16" s="32"/>
      <c r="K16" s="217">
        <v>0</v>
      </c>
      <c r="L16" s="31"/>
      <c r="M16" s="215">
        <v>0</v>
      </c>
    </row>
    <row r="17" spans="1:13" s="17" customFormat="1" ht="4.1500000000000004" customHeight="1">
      <c r="E17" s="28"/>
      <c r="F17" s="28"/>
      <c r="G17" s="88"/>
      <c r="H17" s="30"/>
      <c r="I17" s="30"/>
      <c r="J17" s="30"/>
      <c r="K17" s="88"/>
      <c r="L17" s="30"/>
      <c r="M17" s="30"/>
    </row>
    <row r="18" spans="1:13" s="17" customFormat="1" ht="18.95" customHeight="1">
      <c r="A18" s="33" t="s">
        <v>49</v>
      </c>
      <c r="B18" s="21"/>
      <c r="C18" s="21"/>
      <c r="D18" s="21"/>
      <c r="E18" s="28"/>
      <c r="F18" s="28"/>
      <c r="G18" s="91">
        <f>SUM(G11:G16)</f>
        <v>905076579</v>
      </c>
      <c r="H18" s="31"/>
      <c r="I18" s="31">
        <f>SUM(I11:I16)</f>
        <v>873916931</v>
      </c>
      <c r="J18" s="31"/>
      <c r="K18" s="91">
        <f>SUM(K11:K16)</f>
        <v>10849881</v>
      </c>
      <c r="L18" s="31"/>
      <c r="M18" s="31">
        <f>SUM(M11:M16)</f>
        <v>8934174</v>
      </c>
    </row>
    <row r="19" spans="1:13" s="17" customFormat="1" ht="18.95" customHeight="1">
      <c r="A19" s="353" t="s">
        <v>195</v>
      </c>
      <c r="B19" s="21"/>
      <c r="C19" s="21"/>
      <c r="D19" s="21"/>
      <c r="E19" s="28"/>
      <c r="F19" s="28"/>
      <c r="G19" s="90">
        <v>86030188</v>
      </c>
      <c r="H19" s="31"/>
      <c r="I19" s="31">
        <v>53535991</v>
      </c>
      <c r="J19" s="31"/>
      <c r="K19" s="216">
        <v>0</v>
      </c>
      <c r="L19" s="31"/>
      <c r="M19" s="31">
        <v>0</v>
      </c>
    </row>
    <row r="20" spans="1:13" s="17" customFormat="1" ht="18.95" customHeight="1">
      <c r="A20" s="21" t="s">
        <v>136</v>
      </c>
      <c r="B20" s="21"/>
      <c r="C20" s="21"/>
      <c r="D20" s="21"/>
      <c r="E20" s="18" t="s">
        <v>209</v>
      </c>
      <c r="F20" s="28"/>
      <c r="G20" s="216">
        <v>0</v>
      </c>
      <c r="H20" s="31"/>
      <c r="I20" s="214">
        <v>0</v>
      </c>
      <c r="J20" s="101"/>
      <c r="K20" s="105">
        <v>188999999</v>
      </c>
      <c r="L20" s="101"/>
      <c r="M20" s="214">
        <v>635034998</v>
      </c>
    </row>
    <row r="21" spans="1:13" s="17" customFormat="1" ht="18.95" customHeight="1">
      <c r="A21" s="21" t="s">
        <v>192</v>
      </c>
      <c r="B21" s="21"/>
      <c r="C21" s="21"/>
      <c r="D21" s="21"/>
      <c r="E21" s="28"/>
      <c r="F21" s="28"/>
      <c r="G21" s="91"/>
      <c r="H21" s="31"/>
      <c r="K21" s="89"/>
    </row>
    <row r="22" spans="1:13" s="17" customFormat="1" ht="18.95" customHeight="1">
      <c r="A22" s="21"/>
      <c r="B22" s="21" t="s">
        <v>135</v>
      </c>
      <c r="C22" s="21"/>
      <c r="D22" s="21"/>
      <c r="E22" s="337"/>
      <c r="F22" s="28"/>
      <c r="G22" s="90">
        <v>15698120</v>
      </c>
      <c r="H22" s="31"/>
      <c r="I22" s="214">
        <v>-1273974</v>
      </c>
      <c r="K22" s="216">
        <v>0</v>
      </c>
      <c r="M22" s="31">
        <v>0</v>
      </c>
    </row>
    <row r="23" spans="1:13" s="17" customFormat="1" ht="18.95" customHeight="1">
      <c r="A23" s="21" t="s">
        <v>50</v>
      </c>
      <c r="B23" s="21"/>
      <c r="C23" s="21"/>
      <c r="D23" s="21"/>
      <c r="E23" s="18">
        <v>26</v>
      </c>
      <c r="F23" s="28"/>
      <c r="G23" s="92">
        <v>7083254</v>
      </c>
      <c r="H23" s="31"/>
      <c r="I23" s="34">
        <v>173860238</v>
      </c>
      <c r="J23" s="31"/>
      <c r="K23" s="92">
        <v>7656</v>
      </c>
      <c r="L23" s="31"/>
      <c r="M23" s="34">
        <v>79987</v>
      </c>
    </row>
    <row r="24" spans="1:13" s="17" customFormat="1" ht="4.1500000000000004" customHeight="1">
      <c r="E24" s="28"/>
      <c r="F24" s="28"/>
      <c r="G24" s="88"/>
      <c r="H24" s="30"/>
      <c r="I24" s="30"/>
      <c r="J24" s="30"/>
      <c r="K24" s="88"/>
      <c r="L24" s="30"/>
      <c r="M24" s="30"/>
    </row>
    <row r="25" spans="1:13" s="17" customFormat="1" ht="18.95" customHeight="1">
      <c r="A25" s="33" t="s">
        <v>51</v>
      </c>
      <c r="B25" s="21"/>
      <c r="C25" s="21"/>
      <c r="D25" s="21"/>
      <c r="E25" s="18"/>
      <c r="F25" s="18"/>
      <c r="G25" s="91">
        <f>SUM(G18:G24)</f>
        <v>1013888141</v>
      </c>
      <c r="H25" s="36"/>
      <c r="I25" s="31">
        <f>SUM(I18:I23)</f>
        <v>1100039186</v>
      </c>
      <c r="J25" s="31"/>
      <c r="K25" s="91">
        <f>SUM(K18:K23)</f>
        <v>199857536</v>
      </c>
      <c r="L25" s="31"/>
      <c r="M25" s="31">
        <f>SUM(M18:M23)</f>
        <v>644049159</v>
      </c>
    </row>
    <row r="26" spans="1:13" s="17" customFormat="1" ht="18.95" customHeight="1">
      <c r="A26" s="21" t="s">
        <v>52</v>
      </c>
      <c r="B26" s="21"/>
      <c r="C26" s="21"/>
      <c r="D26" s="21"/>
      <c r="E26" s="18"/>
      <c r="F26" s="18"/>
      <c r="G26" s="90">
        <v>-166829722</v>
      </c>
      <c r="H26" s="31"/>
      <c r="I26" s="31">
        <v>-165145506</v>
      </c>
      <c r="J26" s="31"/>
      <c r="K26" s="91">
        <v>-17140722</v>
      </c>
      <c r="L26" s="31"/>
      <c r="M26" s="31">
        <v>-22464866</v>
      </c>
    </row>
    <row r="27" spans="1:13" s="17" customFormat="1" ht="18.95" customHeight="1">
      <c r="A27" s="21" t="s">
        <v>53</v>
      </c>
      <c r="B27" s="21"/>
      <c r="C27" s="33"/>
      <c r="D27" s="33"/>
      <c r="E27" s="18"/>
      <c r="F27" s="18"/>
      <c r="G27" s="92">
        <v>-69835484</v>
      </c>
      <c r="H27" s="31"/>
      <c r="I27" s="106">
        <v>-51313272</v>
      </c>
      <c r="J27" s="31"/>
      <c r="K27" s="92">
        <v>-124287</v>
      </c>
      <c r="L27" s="31"/>
      <c r="M27" s="34">
        <v>-31997</v>
      </c>
    </row>
    <row r="28" spans="1:13" s="17" customFormat="1" ht="4.1500000000000004" customHeight="1">
      <c r="E28" s="28"/>
      <c r="F28" s="28"/>
      <c r="G28" s="88"/>
      <c r="H28" s="30"/>
      <c r="I28" s="30"/>
      <c r="J28" s="30"/>
      <c r="K28" s="88"/>
      <c r="L28" s="30"/>
      <c r="M28" s="30"/>
    </row>
    <row r="29" spans="1:13" s="17" customFormat="1" ht="18.95" customHeight="1">
      <c r="A29" s="33" t="s">
        <v>193</v>
      </c>
      <c r="B29" s="21"/>
      <c r="C29" s="21"/>
      <c r="D29" s="21"/>
      <c r="E29" s="18"/>
      <c r="F29" s="18"/>
      <c r="G29" s="91">
        <f>SUM(G25:G27)</f>
        <v>777222935</v>
      </c>
      <c r="H29" s="31"/>
      <c r="I29" s="31">
        <f>SUM(I25:I27)</f>
        <v>883580408</v>
      </c>
      <c r="J29" s="31"/>
      <c r="K29" s="91">
        <f>SUM(K25:K27)</f>
        <v>182592527</v>
      </c>
      <c r="L29" s="31"/>
      <c r="M29" s="31">
        <f>SUM(M25:M27)</f>
        <v>621552296</v>
      </c>
    </row>
    <row r="30" spans="1:13" s="17" customFormat="1" ht="18.95" customHeight="1">
      <c r="A30" s="21" t="s">
        <v>123</v>
      </c>
      <c r="B30" s="21"/>
      <c r="C30" s="21"/>
      <c r="D30" s="21"/>
      <c r="E30" s="18">
        <v>27</v>
      </c>
      <c r="F30" s="18"/>
      <c r="G30" s="92">
        <v>-50437318</v>
      </c>
      <c r="H30" s="37"/>
      <c r="I30" s="35">
        <v>-40228698</v>
      </c>
      <c r="J30" s="37"/>
      <c r="K30" s="95">
        <v>29990</v>
      </c>
      <c r="L30" s="37"/>
      <c r="M30" s="35">
        <v>6989</v>
      </c>
    </row>
    <row r="31" spans="1:13" s="17" customFormat="1" ht="4.1500000000000004" customHeight="1">
      <c r="E31" s="28"/>
      <c r="F31" s="28"/>
      <c r="G31" s="88"/>
      <c r="H31" s="30"/>
      <c r="I31" s="30"/>
      <c r="J31" s="30"/>
      <c r="K31" s="88"/>
      <c r="L31" s="30"/>
      <c r="M31" s="30"/>
    </row>
    <row r="32" spans="1:13" s="17" customFormat="1" ht="18.95" customHeight="1">
      <c r="A32" s="33" t="s">
        <v>194</v>
      </c>
      <c r="B32" s="33"/>
      <c r="C32" s="33"/>
      <c r="D32" s="33"/>
      <c r="E32" s="18"/>
      <c r="F32" s="18"/>
      <c r="G32" s="92">
        <f>SUM(G29:G30)</f>
        <v>726785617</v>
      </c>
      <c r="H32" s="31"/>
      <c r="I32" s="34">
        <f>SUM(I29:I30)</f>
        <v>843351710</v>
      </c>
      <c r="J32" s="31"/>
      <c r="K32" s="92">
        <f>SUM(K29:K30)</f>
        <v>182622517</v>
      </c>
      <c r="L32" s="31"/>
      <c r="M32" s="34">
        <f>SUM(M29:M30)</f>
        <v>621559285</v>
      </c>
    </row>
    <row r="33" spans="1:13" s="17" customFormat="1" ht="4.1500000000000004" customHeight="1">
      <c r="A33" s="33"/>
      <c r="B33" s="33"/>
      <c r="C33" s="33"/>
      <c r="D33" s="33"/>
      <c r="E33" s="18"/>
      <c r="F33" s="18"/>
      <c r="G33" s="91"/>
      <c r="H33" s="31"/>
      <c r="I33" s="31"/>
      <c r="J33" s="31"/>
      <c r="K33" s="91"/>
      <c r="L33" s="31"/>
      <c r="M33" s="31"/>
    </row>
    <row r="34" spans="1:13" s="17" customFormat="1" ht="18.95" customHeight="1" thickBot="1">
      <c r="A34" s="33" t="s">
        <v>165</v>
      </c>
      <c r="B34" s="21"/>
      <c r="C34" s="21"/>
      <c r="D34" s="21"/>
      <c r="E34" s="28"/>
      <c r="F34" s="28"/>
      <c r="G34" s="93">
        <f>SUM(G31:G32)</f>
        <v>726785617</v>
      </c>
      <c r="H34" s="37"/>
      <c r="I34" s="38">
        <f>SUM(I31:I32)</f>
        <v>843351710</v>
      </c>
      <c r="J34" s="19"/>
      <c r="K34" s="93">
        <f>SUM(K31:K32)</f>
        <v>182622517</v>
      </c>
      <c r="L34" s="19"/>
      <c r="M34" s="38">
        <f>SUM(M31:M32)</f>
        <v>621559285</v>
      </c>
    </row>
    <row r="35" spans="1:13" s="17" customFormat="1" ht="8.1" customHeight="1" thickTop="1">
      <c r="A35" s="33"/>
      <c r="B35" s="21"/>
      <c r="C35" s="21"/>
      <c r="D35" s="21"/>
      <c r="E35" s="28"/>
      <c r="F35" s="28"/>
      <c r="G35" s="90"/>
      <c r="H35" s="37"/>
      <c r="I35" s="19"/>
      <c r="J35" s="19"/>
      <c r="K35" s="90"/>
      <c r="L35" s="19"/>
      <c r="M35" s="19"/>
    </row>
    <row r="36" spans="1:13" s="17" customFormat="1" ht="18.95" customHeight="1">
      <c r="A36" s="33" t="s">
        <v>200</v>
      </c>
      <c r="B36" s="33"/>
      <c r="C36" s="33"/>
      <c r="D36" s="33"/>
      <c r="E36" s="28"/>
      <c r="F36" s="28"/>
      <c r="G36" s="91"/>
      <c r="H36" s="31"/>
      <c r="I36" s="31"/>
      <c r="J36" s="31"/>
      <c r="K36" s="91"/>
      <c r="L36" s="31"/>
      <c r="M36" s="31"/>
    </row>
    <row r="37" spans="1:13" s="17" customFormat="1" ht="18.95" customHeight="1">
      <c r="A37" s="21"/>
      <c r="B37" s="21" t="s">
        <v>54</v>
      </c>
      <c r="C37" s="21"/>
      <c r="D37" s="21"/>
      <c r="E37" s="28"/>
      <c r="F37" s="28"/>
      <c r="G37" s="90">
        <v>726786251</v>
      </c>
      <c r="H37" s="19"/>
      <c r="I37" s="31">
        <f>I34</f>
        <v>843351710</v>
      </c>
      <c r="J37" s="31"/>
      <c r="K37" s="90">
        <f>K34</f>
        <v>182622517</v>
      </c>
      <c r="L37" s="31"/>
      <c r="M37" s="31">
        <f>M34</f>
        <v>621559285</v>
      </c>
    </row>
    <row r="38" spans="1:13" s="17" customFormat="1" ht="18.95" customHeight="1">
      <c r="A38" s="21"/>
      <c r="B38" s="21" t="s">
        <v>55</v>
      </c>
      <c r="C38" s="21"/>
      <c r="D38" s="21"/>
      <c r="E38" s="28"/>
      <c r="F38" s="28"/>
      <c r="G38" s="94">
        <v>-634</v>
      </c>
      <c r="H38" s="32"/>
      <c r="I38" s="215">
        <v>0</v>
      </c>
      <c r="K38" s="217">
        <v>0</v>
      </c>
      <c r="M38" s="215">
        <v>0</v>
      </c>
    </row>
    <row r="39" spans="1:13" s="17" customFormat="1" ht="4.1500000000000004" customHeight="1">
      <c r="E39" s="28"/>
      <c r="F39" s="28"/>
      <c r="G39" s="88"/>
      <c r="H39" s="30"/>
      <c r="I39" s="30"/>
      <c r="J39" s="30"/>
      <c r="K39" s="88"/>
      <c r="L39" s="30"/>
      <c r="M39" s="30"/>
    </row>
    <row r="40" spans="1:13" s="17" customFormat="1" ht="18" customHeight="1" thickBot="1">
      <c r="A40" s="33"/>
      <c r="B40" s="33"/>
      <c r="C40" s="33"/>
      <c r="D40" s="33"/>
      <c r="E40" s="28"/>
      <c r="F40" s="28"/>
      <c r="G40" s="93">
        <f>SUM(G37:G39)</f>
        <v>726785617</v>
      </c>
      <c r="H40" s="31"/>
      <c r="I40" s="38">
        <f>SUM(I37:I39)</f>
        <v>843351710</v>
      </c>
      <c r="J40" s="31"/>
      <c r="K40" s="93">
        <f>SUM(K37:K39)</f>
        <v>182622517</v>
      </c>
      <c r="L40" s="31"/>
      <c r="M40" s="38">
        <f>SUM(M37:M39)</f>
        <v>621559285</v>
      </c>
    </row>
    <row r="41" spans="1:13" s="17" customFormat="1" ht="8.1" customHeight="1" thickTop="1">
      <c r="E41" s="28"/>
      <c r="F41" s="28"/>
      <c r="G41" s="88"/>
      <c r="H41" s="30"/>
      <c r="I41" s="30"/>
      <c r="J41" s="30"/>
      <c r="K41" s="88"/>
      <c r="L41" s="30"/>
      <c r="M41" s="30"/>
    </row>
    <row r="42" spans="1:13" s="17" customFormat="1" ht="18.95" customHeight="1">
      <c r="A42" s="33" t="s">
        <v>201</v>
      </c>
      <c r="B42" s="21"/>
      <c r="C42" s="21"/>
      <c r="D42" s="21"/>
      <c r="E42" s="28"/>
      <c r="F42" s="28"/>
      <c r="G42" s="91"/>
      <c r="H42" s="31"/>
      <c r="I42" s="31"/>
      <c r="J42" s="31"/>
      <c r="K42" s="91"/>
      <c r="L42" s="31"/>
      <c r="M42" s="31"/>
    </row>
    <row r="43" spans="1:13" s="17" customFormat="1" ht="18.95" customHeight="1">
      <c r="A43" s="21"/>
      <c r="B43" s="21" t="s">
        <v>54</v>
      </c>
      <c r="C43" s="21"/>
      <c r="D43" s="21"/>
      <c r="E43" s="28"/>
      <c r="F43" s="28"/>
      <c r="G43" s="90">
        <v>726786251</v>
      </c>
      <c r="H43" s="31"/>
      <c r="I43" s="31">
        <f>SUM(I40)</f>
        <v>843351710</v>
      </c>
      <c r="J43" s="31"/>
      <c r="K43" s="90">
        <f>K34</f>
        <v>182622517</v>
      </c>
      <c r="L43" s="31"/>
      <c r="M43" s="31">
        <f>M34</f>
        <v>621559285</v>
      </c>
    </row>
    <row r="44" spans="1:13" s="17" customFormat="1" ht="18.95" customHeight="1">
      <c r="A44" s="21"/>
      <c r="B44" s="21" t="s">
        <v>55</v>
      </c>
      <c r="C44" s="21"/>
      <c r="D44" s="21"/>
      <c r="E44" s="28"/>
      <c r="F44" s="28"/>
      <c r="G44" s="94">
        <v>-634</v>
      </c>
      <c r="H44" s="32"/>
      <c r="I44" s="215">
        <v>0</v>
      </c>
      <c r="K44" s="217">
        <v>0</v>
      </c>
      <c r="M44" s="215">
        <v>0</v>
      </c>
    </row>
    <row r="45" spans="1:13" s="17" customFormat="1" ht="4.1500000000000004" customHeight="1">
      <c r="E45" s="28"/>
      <c r="F45" s="28"/>
      <c r="G45" s="88"/>
      <c r="H45" s="30"/>
      <c r="I45" s="30"/>
      <c r="J45" s="30"/>
      <c r="K45" s="88"/>
      <c r="L45" s="30"/>
      <c r="M45" s="30"/>
    </row>
    <row r="46" spans="1:13" s="17" customFormat="1" ht="18" customHeight="1" thickBot="1">
      <c r="A46" s="33"/>
      <c r="B46" s="21"/>
      <c r="C46" s="21"/>
      <c r="D46" s="21"/>
      <c r="E46" s="28"/>
      <c r="F46" s="28"/>
      <c r="G46" s="93">
        <f>SUM(G43:G45)</f>
        <v>726785617</v>
      </c>
      <c r="H46" s="31"/>
      <c r="I46" s="38">
        <f>SUM(I43:I45)</f>
        <v>843351710</v>
      </c>
      <c r="J46" s="31"/>
      <c r="K46" s="93">
        <f>SUM(K43:K45)</f>
        <v>182622517</v>
      </c>
      <c r="L46" s="31"/>
      <c r="M46" s="38">
        <f>SUM(M43:M45)</f>
        <v>621559285</v>
      </c>
    </row>
    <row r="47" spans="1:13" s="17" customFormat="1" ht="8.1" customHeight="1" thickTop="1">
      <c r="A47" s="21"/>
      <c r="B47" s="21"/>
      <c r="C47" s="21"/>
      <c r="D47" s="21"/>
      <c r="E47" s="28"/>
      <c r="F47" s="28"/>
      <c r="G47" s="91"/>
      <c r="H47" s="31"/>
      <c r="I47" s="31"/>
      <c r="J47" s="31"/>
      <c r="K47" s="91"/>
      <c r="L47" s="31"/>
      <c r="M47" s="31"/>
    </row>
    <row r="48" spans="1:13" s="17" customFormat="1" ht="18.95" customHeight="1">
      <c r="A48" s="33" t="s">
        <v>196</v>
      </c>
      <c r="B48" s="33"/>
      <c r="C48" s="33"/>
      <c r="D48" s="33"/>
      <c r="E48" s="28"/>
      <c r="F48" s="28"/>
      <c r="G48" s="91"/>
      <c r="H48" s="31"/>
      <c r="I48" s="31"/>
      <c r="J48" s="31"/>
      <c r="K48" s="91"/>
      <c r="L48" s="31"/>
      <c r="M48" s="31"/>
    </row>
    <row r="49" spans="1:13" s="17" customFormat="1" ht="4.1500000000000004" customHeight="1">
      <c r="E49" s="28"/>
      <c r="F49" s="28"/>
      <c r="G49" s="88"/>
      <c r="H49" s="30"/>
      <c r="I49" s="30"/>
      <c r="J49" s="30"/>
      <c r="K49" s="88"/>
      <c r="L49" s="30"/>
      <c r="M49" s="30"/>
    </row>
    <row r="50" spans="1:13" s="17" customFormat="1" ht="18.95" customHeight="1" thickBot="1">
      <c r="A50" s="21" t="s">
        <v>197</v>
      </c>
      <c r="B50" s="21"/>
      <c r="C50" s="21"/>
      <c r="D50" s="21"/>
      <c r="E50" s="18">
        <v>28</v>
      </c>
      <c r="F50" s="28"/>
      <c r="G50" s="96">
        <v>7.0000000000000007E-2</v>
      </c>
      <c r="H50" s="37"/>
      <c r="I50" s="39">
        <v>0.08</v>
      </c>
      <c r="J50" s="37"/>
      <c r="K50" s="339">
        <v>0.02</v>
      </c>
      <c r="L50" s="19"/>
      <c r="M50" s="107">
        <v>0.06</v>
      </c>
    </row>
    <row r="51" spans="1:13" s="17" customFormat="1" ht="18.95" customHeight="1" thickTop="1">
      <c r="A51" s="21"/>
      <c r="B51" s="21"/>
      <c r="C51" s="21"/>
      <c r="D51" s="21"/>
      <c r="E51" s="18"/>
      <c r="F51" s="28"/>
      <c r="G51" s="41"/>
      <c r="H51" s="37"/>
      <c r="I51" s="41"/>
      <c r="J51" s="37"/>
      <c r="K51" s="362"/>
      <c r="L51" s="19"/>
      <c r="M51" s="361"/>
    </row>
    <row r="52" spans="1:13" s="17" customFormat="1" ht="18.95" customHeight="1">
      <c r="A52" s="21"/>
      <c r="B52" s="21"/>
      <c r="C52" s="21"/>
      <c r="D52" s="21"/>
      <c r="E52" s="18"/>
      <c r="F52" s="28"/>
      <c r="G52" s="41"/>
      <c r="H52" s="37"/>
      <c r="I52" s="41"/>
      <c r="J52" s="37"/>
      <c r="K52" s="362"/>
      <c r="L52" s="19"/>
      <c r="M52" s="361"/>
    </row>
    <row r="53" spans="1:13" s="17" customFormat="1" ht="21.75" customHeight="1">
      <c r="A53" s="21"/>
      <c r="B53" s="21"/>
      <c r="C53" s="21"/>
      <c r="D53" s="21"/>
      <c r="E53" s="18"/>
      <c r="F53" s="28"/>
      <c r="G53" s="40"/>
      <c r="H53" s="37"/>
      <c r="I53" s="41"/>
      <c r="J53" s="19"/>
      <c r="K53" s="41"/>
      <c r="L53" s="19"/>
      <c r="M53" s="41"/>
    </row>
    <row r="54" spans="1:13" s="17" customFormat="1" ht="20.100000000000001" customHeight="1">
      <c r="A54" s="21"/>
      <c r="B54" s="21"/>
      <c r="C54" s="21"/>
      <c r="D54" s="21"/>
      <c r="E54" s="18"/>
      <c r="F54" s="28"/>
      <c r="G54" s="40"/>
      <c r="H54" s="37"/>
      <c r="I54" s="41"/>
      <c r="J54" s="19"/>
      <c r="K54" s="41"/>
      <c r="L54" s="19"/>
      <c r="M54" s="41"/>
    </row>
    <row r="55" spans="1:13" s="187" customFormat="1" ht="21.75" customHeight="1">
      <c r="A55" s="183" t="str">
        <f>+'Thai 2-4'!A51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55" s="183"/>
      <c r="C55" s="183"/>
      <c r="D55" s="183"/>
      <c r="E55" s="139"/>
      <c r="F55" s="139"/>
      <c r="G55" s="186"/>
      <c r="H55" s="186"/>
      <c r="I55" s="186"/>
      <c r="J55" s="186"/>
      <c r="K55" s="186"/>
      <c r="L55" s="186"/>
      <c r="M55" s="186"/>
    </row>
  </sheetData>
  <mergeCells count="2">
    <mergeCell ref="G5:I5"/>
    <mergeCell ref="K5:M5"/>
  </mergeCells>
  <pageMargins left="0.8" right="0.5" top="0.5" bottom="0.6" header="0.49" footer="0.4"/>
  <pageSetup paperSize="9" scale="89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F4259-D3C9-41C9-A605-57BE8E22D9FB}">
  <dimension ref="A1:R34"/>
  <sheetViews>
    <sheetView topLeftCell="A16" zoomScale="115" zoomScaleNormal="115" zoomScaleSheetLayoutView="115" workbookViewId="0">
      <selection activeCell="AG30" sqref="AG30"/>
    </sheetView>
  </sheetViews>
  <sheetFormatPr defaultColWidth="0.85546875" defaultRowHeight="18.75" customHeight="1"/>
  <cols>
    <col min="1" max="1" width="36.42578125" style="276" customWidth="1"/>
    <col min="2" max="2" width="6.7109375" style="277" customWidth="1"/>
    <col min="3" max="3" width="0.85546875" style="277" customWidth="1"/>
    <col min="4" max="4" width="10.5703125" style="243" customWidth="1"/>
    <col min="5" max="5" width="0.85546875" style="243" customWidth="1"/>
    <col min="6" max="6" width="10.28515625" style="243" customWidth="1"/>
    <col min="7" max="7" width="0.85546875" style="243" customWidth="1"/>
    <col min="8" max="8" width="10.7109375" style="243" customWidth="1"/>
    <col min="9" max="9" width="0.85546875" style="243" customWidth="1"/>
    <col min="10" max="10" width="10.7109375" style="243" customWidth="1"/>
    <col min="11" max="11" width="0.85546875" style="243" customWidth="1"/>
    <col min="12" max="12" width="13.7109375" style="243" customWidth="1"/>
    <col min="13" max="13" width="0.85546875" style="243" customWidth="1"/>
    <col min="14" max="14" width="11.7109375" style="243" customWidth="1"/>
    <col min="15" max="15" width="0.85546875" style="243" customWidth="1"/>
    <col min="16" max="16" width="11.28515625" style="243" customWidth="1"/>
    <col min="17" max="17" width="0.85546875" style="243" customWidth="1"/>
    <col min="18" max="18" width="11.28515625" style="243" customWidth="1"/>
    <col min="19" max="16384" width="0.85546875" style="244"/>
  </cols>
  <sheetData>
    <row r="1" spans="1:18" ht="21.75" customHeight="1">
      <c r="A1" s="241" t="s">
        <v>105</v>
      </c>
      <c r="B1" s="242"/>
      <c r="C1" s="242"/>
    </row>
    <row r="2" spans="1:18" ht="21.75" customHeight="1">
      <c r="A2" s="241" t="s">
        <v>56</v>
      </c>
      <c r="B2" s="242"/>
      <c r="C2" s="242"/>
    </row>
    <row r="3" spans="1:18" ht="21.75" customHeight="1">
      <c r="A3" s="245" t="str">
        <f>'Thai 6 (P&amp;L)6M'!A3</f>
        <v>สำหรับงวดหกเดือนสิ้นสุดวันที่ 30 มิถุนายน พ.ศ. 2564</v>
      </c>
      <c r="B3" s="246"/>
      <c r="C3" s="246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</row>
    <row r="4" spans="1:18" s="254" customFormat="1" ht="10.5" customHeight="1">
      <c r="A4" s="248"/>
      <c r="B4" s="249"/>
      <c r="C4" s="250"/>
      <c r="D4" s="251"/>
      <c r="E4" s="252"/>
      <c r="F4" s="251"/>
      <c r="G4" s="252"/>
      <c r="H4" s="251"/>
      <c r="I4" s="252"/>
      <c r="J4" s="251"/>
      <c r="K4" s="252"/>
      <c r="L4" s="251"/>
      <c r="M4" s="252"/>
      <c r="N4" s="251"/>
      <c r="O4" s="253"/>
      <c r="P4" s="251"/>
      <c r="Q4" s="253"/>
      <c r="R4" s="251"/>
    </row>
    <row r="5" spans="1:18" s="254" customFormat="1" ht="17.45" customHeight="1">
      <c r="A5" s="255"/>
      <c r="B5" s="256"/>
      <c r="C5" s="256"/>
      <c r="D5" s="373" t="s">
        <v>57</v>
      </c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</row>
    <row r="6" spans="1:18" s="254" customFormat="1" ht="17.45" customHeight="1">
      <c r="A6" s="255"/>
      <c r="B6" s="256"/>
      <c r="C6" s="256"/>
      <c r="D6" s="374" t="s">
        <v>58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257"/>
      <c r="P6" s="257"/>
      <c r="Q6" s="257"/>
      <c r="R6" s="257"/>
    </row>
    <row r="7" spans="1:18" s="254" customFormat="1" ht="17.45" customHeight="1">
      <c r="A7" s="255"/>
      <c r="B7" s="256"/>
      <c r="C7" s="256"/>
      <c r="D7" s="258"/>
      <c r="E7" s="258"/>
      <c r="F7" s="258"/>
      <c r="G7" s="258"/>
      <c r="H7" s="375" t="s">
        <v>61</v>
      </c>
      <c r="I7" s="375"/>
      <c r="J7" s="375"/>
      <c r="K7" s="258"/>
      <c r="L7" s="258"/>
      <c r="M7" s="258"/>
      <c r="N7" s="258"/>
      <c r="O7" s="259"/>
      <c r="P7" s="259"/>
      <c r="Q7" s="259"/>
      <c r="R7" s="259"/>
    </row>
    <row r="8" spans="1:18" s="254" customFormat="1" ht="17.45" customHeight="1">
      <c r="A8" s="260"/>
      <c r="B8" s="249"/>
      <c r="C8" s="250"/>
      <c r="D8" s="261"/>
      <c r="E8" s="253"/>
      <c r="F8" s="261"/>
      <c r="G8" s="253"/>
      <c r="H8" s="262" t="s">
        <v>151</v>
      </c>
      <c r="I8" s="253"/>
      <c r="J8" s="261"/>
      <c r="K8" s="253"/>
      <c r="L8" s="261" t="s">
        <v>59</v>
      </c>
      <c r="M8" s="261"/>
      <c r="N8" s="261" t="s">
        <v>60</v>
      </c>
      <c r="O8" s="253"/>
      <c r="P8" s="261"/>
      <c r="Q8" s="253"/>
      <c r="R8" s="261"/>
    </row>
    <row r="9" spans="1:18" s="254" customFormat="1" ht="17.45" customHeight="1">
      <c r="A9" s="260"/>
      <c r="B9" s="249"/>
      <c r="C9" s="250"/>
      <c r="D9" s="285" t="s">
        <v>152</v>
      </c>
      <c r="E9" s="285"/>
      <c r="F9" s="285" t="s">
        <v>153</v>
      </c>
      <c r="G9" s="285"/>
      <c r="H9" s="285" t="s">
        <v>188</v>
      </c>
      <c r="I9" s="285"/>
      <c r="J9" s="285"/>
      <c r="K9" s="285"/>
      <c r="L9" s="285" t="s">
        <v>62</v>
      </c>
      <c r="M9" s="285"/>
      <c r="N9" s="285" t="s">
        <v>63</v>
      </c>
      <c r="O9" s="280"/>
      <c r="P9" s="285" t="s">
        <v>185</v>
      </c>
      <c r="Q9" s="280"/>
      <c r="R9" s="285" t="s">
        <v>64</v>
      </c>
    </row>
    <row r="10" spans="1:18" s="254" customFormat="1" ht="17.45" customHeight="1">
      <c r="A10" s="260"/>
      <c r="B10" s="363" t="s">
        <v>6</v>
      </c>
      <c r="C10" s="250"/>
      <c r="D10" s="286" t="s">
        <v>154</v>
      </c>
      <c r="E10" s="285"/>
      <c r="F10" s="286" t="s">
        <v>155</v>
      </c>
      <c r="G10" s="285"/>
      <c r="H10" s="286" t="s">
        <v>156</v>
      </c>
      <c r="I10" s="285"/>
      <c r="J10" s="286" t="s">
        <v>157</v>
      </c>
      <c r="K10" s="285"/>
      <c r="L10" s="287" t="s">
        <v>66</v>
      </c>
      <c r="M10" s="279"/>
      <c r="N10" s="287" t="s">
        <v>67</v>
      </c>
      <c r="O10" s="280"/>
      <c r="P10" s="287" t="s">
        <v>186</v>
      </c>
      <c r="Q10" s="280"/>
      <c r="R10" s="287" t="s">
        <v>68</v>
      </c>
    </row>
    <row r="11" spans="1:18" s="254" customFormat="1" ht="3.95" customHeight="1">
      <c r="A11" s="260"/>
      <c r="B11" s="249"/>
      <c r="C11" s="250"/>
      <c r="D11" s="288"/>
      <c r="E11" s="279"/>
      <c r="F11" s="288"/>
      <c r="G11" s="279"/>
      <c r="H11" s="288"/>
      <c r="I11" s="279"/>
      <c r="J11" s="288"/>
      <c r="K11" s="279"/>
      <c r="L11" s="288"/>
      <c r="M11" s="279"/>
      <c r="N11" s="285"/>
      <c r="O11" s="280"/>
      <c r="P11" s="285"/>
      <c r="Q11" s="280"/>
      <c r="R11" s="285"/>
    </row>
    <row r="12" spans="1:18" s="254" customFormat="1" ht="17.45" customHeight="1">
      <c r="A12" s="265" t="s">
        <v>158</v>
      </c>
      <c r="B12" s="249"/>
      <c r="C12" s="250"/>
      <c r="D12" s="278">
        <v>5087999980</v>
      </c>
      <c r="E12" s="279"/>
      <c r="F12" s="278">
        <v>3896006978</v>
      </c>
      <c r="G12" s="278"/>
      <c r="H12" s="278">
        <v>0</v>
      </c>
      <c r="I12" s="278"/>
      <c r="J12" s="278">
        <v>1831919622</v>
      </c>
      <c r="K12" s="278"/>
      <c r="L12" s="278">
        <v>-22886961</v>
      </c>
      <c r="M12" s="279"/>
      <c r="N12" s="278">
        <v>10793039619</v>
      </c>
      <c r="O12" s="280"/>
      <c r="P12" s="278">
        <v>0</v>
      </c>
      <c r="Q12" s="280"/>
      <c r="R12" s="278">
        <f t="shared" ref="R12:R15" si="0">SUM(N12:Q12)</f>
        <v>10793039619</v>
      </c>
    </row>
    <row r="13" spans="1:18" s="254" customFormat="1" ht="17.45" customHeight="1">
      <c r="A13" s="268" t="s">
        <v>160</v>
      </c>
      <c r="B13" s="249"/>
      <c r="C13" s="250"/>
      <c r="D13" s="278"/>
      <c r="E13" s="279"/>
      <c r="F13" s="278"/>
      <c r="G13" s="278"/>
      <c r="H13" s="278"/>
      <c r="I13" s="278"/>
      <c r="J13" s="278"/>
      <c r="K13" s="278"/>
      <c r="L13" s="278"/>
      <c r="M13" s="279"/>
      <c r="N13" s="278"/>
      <c r="O13" s="280"/>
      <c r="P13" s="278"/>
      <c r="Q13" s="280"/>
      <c r="R13" s="278"/>
    </row>
    <row r="14" spans="1:18" s="254" customFormat="1" ht="17.45" customHeight="1">
      <c r="A14" s="359" t="s">
        <v>180</v>
      </c>
      <c r="B14" s="266">
        <v>24</v>
      </c>
      <c r="C14" s="250"/>
      <c r="D14" s="278">
        <v>0</v>
      </c>
      <c r="E14" s="279"/>
      <c r="F14" s="278">
        <v>0</v>
      </c>
      <c r="G14" s="278"/>
      <c r="H14" s="278">
        <v>0</v>
      </c>
      <c r="I14" s="278"/>
      <c r="J14" s="278">
        <v>-305279807</v>
      </c>
      <c r="K14" s="278"/>
      <c r="L14" s="278">
        <v>0</v>
      </c>
      <c r="M14" s="279"/>
      <c r="N14" s="354">
        <f>SUM(D14:L14)</f>
        <v>-305279807</v>
      </c>
      <c r="O14" s="355"/>
      <c r="P14" s="278">
        <v>0</v>
      </c>
      <c r="Q14" s="355"/>
      <c r="R14" s="354">
        <f t="shared" si="0"/>
        <v>-305279807</v>
      </c>
    </row>
    <row r="15" spans="1:18" s="254" customFormat="1" ht="17.45" customHeight="1">
      <c r="A15" s="269" t="s">
        <v>165</v>
      </c>
      <c r="B15" s="249"/>
      <c r="C15" s="250"/>
      <c r="D15" s="282">
        <v>0</v>
      </c>
      <c r="E15" s="281"/>
      <c r="F15" s="282">
        <v>0</v>
      </c>
      <c r="G15" s="278"/>
      <c r="H15" s="282">
        <v>0</v>
      </c>
      <c r="I15" s="278"/>
      <c r="J15" s="282">
        <v>843351710</v>
      </c>
      <c r="K15" s="278"/>
      <c r="L15" s="282">
        <v>0</v>
      </c>
      <c r="M15" s="279"/>
      <c r="N15" s="282">
        <f>SUM(D15:L15)</f>
        <v>843351710</v>
      </c>
      <c r="O15" s="280"/>
      <c r="P15" s="282">
        <v>0</v>
      </c>
      <c r="Q15" s="280"/>
      <c r="R15" s="282">
        <f t="shared" si="0"/>
        <v>843351710</v>
      </c>
    </row>
    <row r="16" spans="1:18" s="254" customFormat="1" ht="3.95" customHeight="1">
      <c r="A16" s="260"/>
      <c r="B16" s="249"/>
      <c r="C16" s="250"/>
      <c r="D16" s="283"/>
      <c r="E16" s="279"/>
      <c r="F16" s="283"/>
      <c r="G16" s="279"/>
      <c r="H16" s="283"/>
      <c r="I16" s="279"/>
      <c r="J16" s="283"/>
      <c r="K16" s="279"/>
      <c r="L16" s="283"/>
      <c r="M16" s="279"/>
      <c r="N16" s="283"/>
      <c r="O16" s="280"/>
      <c r="P16" s="283"/>
      <c r="Q16" s="280"/>
      <c r="R16" s="283"/>
    </row>
    <row r="17" spans="1:18" s="254" customFormat="1" ht="17.45" customHeight="1" thickBot="1">
      <c r="A17" s="248" t="s">
        <v>181</v>
      </c>
      <c r="B17" s="249"/>
      <c r="C17" s="250"/>
      <c r="D17" s="284">
        <f>SUM(D12:D15)</f>
        <v>5087999980</v>
      </c>
      <c r="E17" s="279"/>
      <c r="F17" s="284">
        <f>SUM(F12:F15)</f>
        <v>3896006978</v>
      </c>
      <c r="G17" s="279"/>
      <c r="H17" s="284">
        <f>SUM(H12:H15)</f>
        <v>0</v>
      </c>
      <c r="I17" s="279"/>
      <c r="J17" s="284">
        <f>SUM(J12:J15)</f>
        <v>2369991525</v>
      </c>
      <c r="K17" s="279"/>
      <c r="L17" s="284">
        <f>SUM(L12:L15)</f>
        <v>-22886961</v>
      </c>
      <c r="M17" s="279"/>
      <c r="N17" s="284">
        <f>SUM(N12:N15)</f>
        <v>11331111522</v>
      </c>
      <c r="O17" s="280"/>
      <c r="P17" s="284">
        <f>SUM(P12:P15)</f>
        <v>0</v>
      </c>
      <c r="Q17" s="280"/>
      <c r="R17" s="284">
        <f>SUM(R12:R15)</f>
        <v>11331111522</v>
      </c>
    </row>
    <row r="18" spans="1:18" s="254" customFormat="1" ht="12.95" customHeight="1" thickTop="1">
      <c r="A18" s="248"/>
      <c r="B18" s="249"/>
      <c r="C18" s="250"/>
      <c r="D18" s="251"/>
      <c r="E18" s="252"/>
      <c r="F18" s="251"/>
      <c r="G18" s="252"/>
      <c r="H18" s="251"/>
      <c r="I18" s="252"/>
      <c r="J18" s="251"/>
      <c r="K18" s="252"/>
      <c r="L18" s="251"/>
      <c r="M18" s="252"/>
      <c r="N18" s="251"/>
      <c r="O18" s="253"/>
      <c r="P18" s="251"/>
      <c r="Q18" s="253"/>
      <c r="R18" s="251"/>
    </row>
    <row r="19" spans="1:18" s="254" customFormat="1" ht="17.45" customHeight="1">
      <c r="A19" s="255"/>
      <c r="B19" s="249"/>
      <c r="C19" s="256"/>
      <c r="D19" s="373" t="s">
        <v>57</v>
      </c>
      <c r="E19" s="373"/>
      <c r="F19" s="373"/>
      <c r="G19" s="373"/>
      <c r="H19" s="373"/>
      <c r="I19" s="373"/>
      <c r="J19" s="373"/>
      <c r="K19" s="373"/>
      <c r="L19" s="373"/>
      <c r="M19" s="373"/>
      <c r="N19" s="373"/>
      <c r="O19" s="373"/>
      <c r="P19" s="373"/>
      <c r="Q19" s="373"/>
      <c r="R19" s="373"/>
    </row>
    <row r="20" spans="1:18" s="254" customFormat="1" ht="17.45" customHeight="1">
      <c r="A20" s="255"/>
      <c r="B20" s="249"/>
      <c r="C20" s="256"/>
      <c r="D20" s="374" t="s">
        <v>58</v>
      </c>
      <c r="E20" s="374"/>
      <c r="F20" s="374"/>
      <c r="G20" s="374"/>
      <c r="H20" s="374"/>
      <c r="I20" s="374"/>
      <c r="J20" s="374"/>
      <c r="K20" s="374"/>
      <c r="L20" s="374"/>
      <c r="M20" s="374"/>
      <c r="N20" s="374"/>
      <c r="O20" s="257"/>
      <c r="P20" s="257"/>
      <c r="Q20" s="257"/>
      <c r="R20" s="257"/>
    </row>
    <row r="21" spans="1:18" s="254" customFormat="1" ht="17.45" customHeight="1">
      <c r="A21" s="255"/>
      <c r="B21" s="249"/>
      <c r="C21" s="256"/>
      <c r="D21" s="258"/>
      <c r="E21" s="258"/>
      <c r="F21" s="258"/>
      <c r="G21" s="258"/>
      <c r="H21" s="375" t="s">
        <v>61</v>
      </c>
      <c r="I21" s="375"/>
      <c r="J21" s="375"/>
      <c r="K21" s="258"/>
      <c r="L21" s="258"/>
      <c r="M21" s="258"/>
      <c r="N21" s="258"/>
      <c r="O21" s="259"/>
      <c r="P21" s="259"/>
      <c r="Q21" s="259"/>
      <c r="R21" s="259"/>
    </row>
    <row r="22" spans="1:18" s="254" customFormat="1" ht="17.45" customHeight="1">
      <c r="A22" s="260"/>
      <c r="B22" s="249"/>
      <c r="C22" s="250"/>
      <c r="D22" s="261"/>
      <c r="E22" s="253"/>
      <c r="F22" s="261"/>
      <c r="G22" s="253"/>
      <c r="H22" s="262" t="s">
        <v>151</v>
      </c>
      <c r="I22" s="253"/>
      <c r="J22" s="261"/>
      <c r="K22" s="253"/>
      <c r="L22" s="261" t="s">
        <v>59</v>
      </c>
      <c r="M22" s="261"/>
      <c r="N22" s="261" t="s">
        <v>60</v>
      </c>
      <c r="O22" s="253"/>
      <c r="P22" s="261"/>
      <c r="Q22" s="253"/>
      <c r="R22" s="261"/>
    </row>
    <row r="23" spans="1:18" s="254" customFormat="1" ht="17.45" customHeight="1">
      <c r="A23" s="260"/>
      <c r="B23" s="249"/>
      <c r="C23" s="250"/>
      <c r="D23" s="261" t="s">
        <v>152</v>
      </c>
      <c r="E23" s="261"/>
      <c r="F23" s="261" t="s">
        <v>153</v>
      </c>
      <c r="G23" s="261"/>
      <c r="H23" s="261" t="s">
        <v>188</v>
      </c>
      <c r="I23" s="261"/>
      <c r="J23" s="261"/>
      <c r="K23" s="261"/>
      <c r="L23" s="261" t="s">
        <v>62</v>
      </c>
      <c r="M23" s="261"/>
      <c r="N23" s="261" t="s">
        <v>63</v>
      </c>
      <c r="O23" s="253"/>
      <c r="P23" s="285" t="s">
        <v>185</v>
      </c>
      <c r="Q23" s="253"/>
      <c r="R23" s="261" t="s">
        <v>64</v>
      </c>
    </row>
    <row r="24" spans="1:18" s="254" customFormat="1" ht="17.45" customHeight="1">
      <c r="A24" s="260"/>
      <c r="B24" s="363" t="s">
        <v>6</v>
      </c>
      <c r="C24" s="250"/>
      <c r="D24" s="263" t="s">
        <v>154</v>
      </c>
      <c r="E24" s="261"/>
      <c r="F24" s="263" t="s">
        <v>155</v>
      </c>
      <c r="G24" s="261"/>
      <c r="H24" s="263" t="s">
        <v>156</v>
      </c>
      <c r="I24" s="261"/>
      <c r="J24" s="263" t="s">
        <v>157</v>
      </c>
      <c r="K24" s="261"/>
      <c r="L24" s="264" t="s">
        <v>66</v>
      </c>
      <c r="M24" s="252"/>
      <c r="N24" s="264" t="s">
        <v>67</v>
      </c>
      <c r="O24" s="253"/>
      <c r="P24" s="287" t="s">
        <v>186</v>
      </c>
      <c r="Q24" s="253"/>
      <c r="R24" s="264" t="s">
        <v>68</v>
      </c>
    </row>
    <row r="25" spans="1:18" s="254" customFormat="1" ht="3.95" customHeight="1">
      <c r="A25" s="260"/>
      <c r="B25" s="249"/>
      <c r="C25" s="250"/>
      <c r="D25" s="270"/>
      <c r="E25" s="252"/>
      <c r="F25" s="270"/>
      <c r="G25" s="252"/>
      <c r="H25" s="270"/>
      <c r="I25" s="252"/>
      <c r="J25" s="270"/>
      <c r="K25" s="252"/>
      <c r="L25" s="270"/>
      <c r="M25" s="252"/>
      <c r="N25" s="271"/>
      <c r="O25" s="253"/>
      <c r="P25" s="271"/>
      <c r="Q25" s="253"/>
      <c r="R25" s="271"/>
    </row>
    <row r="26" spans="1:18" s="254" customFormat="1" ht="17.45" customHeight="1">
      <c r="A26" s="265" t="s">
        <v>159</v>
      </c>
      <c r="B26" s="266"/>
      <c r="C26" s="250"/>
      <c r="D26" s="272">
        <v>5087999980</v>
      </c>
      <c r="E26" s="252"/>
      <c r="F26" s="272">
        <v>3896006978</v>
      </c>
      <c r="G26" s="267"/>
      <c r="H26" s="272">
        <v>26025834</v>
      </c>
      <c r="I26" s="267"/>
      <c r="J26" s="272">
        <v>3005687275</v>
      </c>
      <c r="K26" s="267"/>
      <c r="L26" s="272">
        <v>-22886961</v>
      </c>
      <c r="M26" s="252"/>
      <c r="N26" s="272">
        <f>SUM(L26,J26,H26,F26,D26)</f>
        <v>11992833106</v>
      </c>
      <c r="O26" s="253"/>
      <c r="P26" s="272">
        <v>0</v>
      </c>
      <c r="Q26" s="253"/>
      <c r="R26" s="272">
        <f t="shared" ref="R26" si="1">SUM(N26:Q26)</f>
        <v>11992833106</v>
      </c>
    </row>
    <row r="27" spans="1:18" s="254" customFormat="1" ht="17.45" customHeight="1">
      <c r="A27" s="268" t="s">
        <v>187</v>
      </c>
      <c r="B27" s="266"/>
      <c r="C27" s="250"/>
      <c r="D27" s="272"/>
      <c r="E27" s="252"/>
      <c r="F27" s="272"/>
      <c r="G27" s="267"/>
      <c r="H27" s="272"/>
      <c r="I27" s="267"/>
      <c r="J27" s="272"/>
      <c r="K27" s="267"/>
      <c r="L27" s="272"/>
      <c r="M27" s="252"/>
      <c r="N27" s="272"/>
      <c r="O27" s="253"/>
      <c r="P27" s="272"/>
      <c r="Q27" s="253"/>
      <c r="R27" s="272"/>
    </row>
    <row r="28" spans="1:18" s="254" customFormat="1" ht="17.45" customHeight="1">
      <c r="A28" s="359" t="s">
        <v>202</v>
      </c>
      <c r="B28" s="266">
        <v>10</v>
      </c>
      <c r="C28" s="250"/>
      <c r="D28" s="272">
        <v>0</v>
      </c>
      <c r="E28" s="252"/>
      <c r="F28" s="272">
        <v>0</v>
      </c>
      <c r="G28" s="267"/>
      <c r="H28" s="272">
        <v>0</v>
      </c>
      <c r="I28" s="267"/>
      <c r="J28" s="272">
        <v>0</v>
      </c>
      <c r="K28" s="267"/>
      <c r="L28" s="272">
        <v>0</v>
      </c>
      <c r="M28" s="252"/>
      <c r="N28" s="272">
        <v>0</v>
      </c>
      <c r="O28" s="253"/>
      <c r="P28" s="272">
        <v>27500000</v>
      </c>
      <c r="Q28" s="253"/>
      <c r="R28" s="272">
        <f>SUM(N28:Q28)</f>
        <v>27500000</v>
      </c>
    </row>
    <row r="29" spans="1:18" s="254" customFormat="1" ht="17.45" customHeight="1">
      <c r="A29" s="359" t="s">
        <v>180</v>
      </c>
      <c r="B29" s="266">
        <v>24</v>
      </c>
      <c r="C29" s="250"/>
      <c r="D29" s="272">
        <v>0</v>
      </c>
      <c r="E29" s="252"/>
      <c r="F29" s="272">
        <v>0</v>
      </c>
      <c r="G29" s="267"/>
      <c r="H29" s="272">
        <v>0</v>
      </c>
      <c r="I29" s="267"/>
      <c r="J29" s="272">
        <v>-183166946</v>
      </c>
      <c r="K29" s="267"/>
      <c r="L29" s="272">
        <v>0</v>
      </c>
      <c r="M29" s="252"/>
      <c r="N29" s="272">
        <f>SUM(D29:L29)</f>
        <v>-183166946</v>
      </c>
      <c r="O29" s="253"/>
      <c r="P29" s="272">
        <v>0</v>
      </c>
      <c r="Q29" s="253"/>
      <c r="R29" s="272">
        <f t="shared" ref="R29" si="2">SUM(N29:Q29)</f>
        <v>-183166946</v>
      </c>
    </row>
    <row r="30" spans="1:18" s="254" customFormat="1" ht="17.45" customHeight="1">
      <c r="A30" s="269" t="s">
        <v>165</v>
      </c>
      <c r="B30" s="266"/>
      <c r="C30" s="250"/>
      <c r="D30" s="273">
        <v>0</v>
      </c>
      <c r="E30" s="243"/>
      <c r="F30" s="273">
        <v>0</v>
      </c>
      <c r="G30" s="267"/>
      <c r="H30" s="273">
        <v>0</v>
      </c>
      <c r="I30" s="267"/>
      <c r="J30" s="273">
        <f>'Thai 6 (P&amp;L)6M'!G37</f>
        <v>726786251</v>
      </c>
      <c r="K30" s="267"/>
      <c r="L30" s="273">
        <v>0</v>
      </c>
      <c r="M30" s="252"/>
      <c r="N30" s="273">
        <f>SUM(D30:L30)</f>
        <v>726786251</v>
      </c>
      <c r="O30" s="253"/>
      <c r="P30" s="273">
        <f>'Thai 6 (P&amp;L)6M'!G38</f>
        <v>-634</v>
      </c>
      <c r="Q30" s="253"/>
      <c r="R30" s="273">
        <f t="shared" ref="R30" si="3">SUM(N30:Q30)</f>
        <v>726785617</v>
      </c>
    </row>
    <row r="31" spans="1:18" s="254" customFormat="1" ht="3.95" customHeight="1">
      <c r="A31" s="260"/>
      <c r="B31" s="249"/>
      <c r="C31" s="250"/>
      <c r="D31" s="274"/>
      <c r="E31" s="252"/>
      <c r="F31" s="274"/>
      <c r="G31" s="252"/>
      <c r="H31" s="274"/>
      <c r="I31" s="252"/>
      <c r="J31" s="274"/>
      <c r="K31" s="252"/>
      <c r="L31" s="274"/>
      <c r="M31" s="252"/>
      <c r="N31" s="274"/>
      <c r="O31" s="253"/>
      <c r="P31" s="274"/>
      <c r="Q31" s="253"/>
      <c r="R31" s="274"/>
    </row>
    <row r="32" spans="1:18" s="254" customFormat="1" ht="17.45" customHeight="1" thickBot="1">
      <c r="A32" s="248" t="s">
        <v>182</v>
      </c>
      <c r="B32" s="249"/>
      <c r="C32" s="250"/>
      <c r="D32" s="275">
        <f>SUM(D26:D30)</f>
        <v>5087999980</v>
      </c>
      <c r="E32" s="252"/>
      <c r="F32" s="275">
        <f>SUM(F26:F30)</f>
        <v>3896006978</v>
      </c>
      <c r="G32" s="252"/>
      <c r="H32" s="275">
        <f>SUM(H26:H30)</f>
        <v>26025834</v>
      </c>
      <c r="I32" s="252"/>
      <c r="J32" s="275">
        <f>SUM(J26:J30)</f>
        <v>3549306580</v>
      </c>
      <c r="K32" s="252"/>
      <c r="L32" s="275">
        <f>SUM(L26:L30)</f>
        <v>-22886961</v>
      </c>
      <c r="M32" s="252"/>
      <c r="N32" s="275">
        <f>SUM(N26:N30)</f>
        <v>12536452411</v>
      </c>
      <c r="O32" s="253"/>
      <c r="P32" s="275">
        <f>SUM(P26:P30)</f>
        <v>27499366</v>
      </c>
      <c r="Q32" s="253"/>
      <c r="R32" s="275">
        <f>SUM(R26:R30)</f>
        <v>12563951777</v>
      </c>
    </row>
    <row r="33" spans="1:18" s="254" customFormat="1" ht="11.25" customHeight="1" thickTop="1">
      <c r="A33" s="248"/>
      <c r="B33" s="249"/>
      <c r="C33" s="250"/>
      <c r="D33" s="251"/>
      <c r="E33" s="252"/>
      <c r="F33" s="251"/>
      <c r="G33" s="252"/>
      <c r="H33" s="251"/>
      <c r="I33" s="252"/>
      <c r="J33" s="251"/>
      <c r="K33" s="252"/>
      <c r="L33" s="251"/>
      <c r="M33" s="252"/>
      <c r="N33" s="251"/>
      <c r="O33" s="253"/>
      <c r="P33" s="251"/>
      <c r="Q33" s="253"/>
      <c r="R33" s="251"/>
    </row>
    <row r="34" spans="1:18" ht="20.100000000000001" customHeight="1">
      <c r="A34" s="372" t="str">
        <f>+'Thai 2-4'!A149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34" s="372"/>
      <c r="C34" s="372"/>
      <c r="D34" s="372"/>
      <c r="E34" s="372"/>
      <c r="F34" s="372"/>
      <c r="G34" s="372"/>
      <c r="H34" s="372"/>
      <c r="I34" s="372"/>
      <c r="J34" s="372"/>
      <c r="K34" s="372"/>
      <c r="L34" s="372"/>
      <c r="M34" s="372"/>
      <c r="N34" s="372"/>
      <c r="O34" s="372"/>
      <c r="P34" s="372"/>
      <c r="Q34" s="372"/>
      <c r="R34" s="372"/>
    </row>
  </sheetData>
  <mergeCells count="7">
    <mergeCell ref="A34:R34"/>
    <mergeCell ref="D19:R19"/>
    <mergeCell ref="D20:N20"/>
    <mergeCell ref="H21:J21"/>
    <mergeCell ref="D5:R5"/>
    <mergeCell ref="D6:N6"/>
    <mergeCell ref="H7:J7"/>
  </mergeCells>
  <pageMargins left="0.4" right="0.4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1"/>
  <sheetViews>
    <sheetView zoomScale="110" zoomScaleNormal="110" zoomScaleSheetLayoutView="110" workbookViewId="0">
      <selection activeCell="R13" sqref="R13"/>
    </sheetView>
  </sheetViews>
  <sheetFormatPr defaultColWidth="1.5703125" defaultRowHeight="21" customHeight="1"/>
  <cols>
    <col min="1" max="3" width="1.42578125" style="1" customWidth="1"/>
    <col min="4" max="4" width="40" style="1" customWidth="1"/>
    <col min="5" max="5" width="8.140625" style="1" customWidth="1"/>
    <col min="6" max="6" width="1" style="1" customWidth="1"/>
    <col min="7" max="7" width="12.140625" style="3" customWidth="1"/>
    <col min="8" max="8" width="1" style="3" customWidth="1"/>
    <col min="9" max="9" width="12.28515625" style="3" customWidth="1"/>
    <col min="10" max="10" width="1" style="3" customWidth="1"/>
    <col min="11" max="11" width="12.140625" style="3" customWidth="1"/>
    <col min="12" max="12" width="1" style="3" customWidth="1"/>
    <col min="13" max="13" width="15.28515625" style="3" customWidth="1"/>
    <col min="14" max="14" width="1" style="3" customWidth="1"/>
    <col min="15" max="15" width="12.85546875" style="3" customWidth="1"/>
    <col min="16" max="104" width="9.28515625" style="1" customWidth="1"/>
    <col min="105" max="16384" width="1.5703125" style="1"/>
  </cols>
  <sheetData>
    <row r="1" spans="1:15" ht="21" customHeight="1">
      <c r="A1" s="9" t="str">
        <f>'Thai 2-4'!A1</f>
        <v>บริษัท แอ๊บโซลูท คลีน เอ็นเนอร์จี้ จำกัด (มหาชน)</v>
      </c>
      <c r="B1" s="82"/>
      <c r="C1" s="82"/>
      <c r="E1" s="2"/>
    </row>
    <row r="2" spans="1:15" ht="21" customHeight="1">
      <c r="A2" s="82" t="str">
        <f>+'T7'!A2</f>
        <v>งบแสดงการเปลี่ยนแปลงส่วนของเจ้าของ</v>
      </c>
      <c r="B2" s="82"/>
      <c r="C2" s="82"/>
      <c r="E2" s="2"/>
    </row>
    <row r="3" spans="1:15" ht="21" customHeight="1">
      <c r="A3" s="195" t="str">
        <f>+'T7'!A3</f>
        <v>สำหรับงวดหกเดือนสิ้นสุดวันที่ 30 มิถุนายน พ.ศ. 2564</v>
      </c>
      <c r="B3" s="4"/>
      <c r="C3" s="4"/>
      <c r="D3" s="5"/>
      <c r="E3" s="6"/>
      <c r="F3" s="5"/>
      <c r="G3" s="7"/>
      <c r="H3" s="7"/>
      <c r="I3" s="7"/>
      <c r="J3" s="7"/>
      <c r="K3" s="7"/>
      <c r="L3" s="7"/>
      <c r="M3" s="7"/>
      <c r="N3" s="7"/>
      <c r="O3" s="7"/>
    </row>
    <row r="4" spans="1:15" ht="11.25" customHeight="1">
      <c r="E4" s="2"/>
      <c r="G4" s="8"/>
      <c r="H4" s="8"/>
      <c r="I4" s="8"/>
      <c r="J4" s="8"/>
      <c r="K4" s="8"/>
      <c r="L4" s="8"/>
      <c r="M4" s="8"/>
      <c r="N4" s="8"/>
      <c r="O4" s="8"/>
    </row>
    <row r="5" spans="1:15" ht="20.100000000000001" customHeight="1">
      <c r="E5" s="289"/>
      <c r="F5" s="82"/>
      <c r="G5" s="376" t="s">
        <v>95</v>
      </c>
      <c r="H5" s="376"/>
      <c r="I5" s="376"/>
      <c r="J5" s="376"/>
      <c r="K5" s="376"/>
      <c r="L5" s="376"/>
      <c r="M5" s="376"/>
      <c r="N5" s="376"/>
      <c r="O5" s="376"/>
    </row>
    <row r="6" spans="1:15" ht="20.100000000000001" customHeight="1">
      <c r="E6" s="289"/>
      <c r="F6" s="82"/>
      <c r="G6" s="290"/>
      <c r="H6" s="290"/>
      <c r="I6" s="335"/>
      <c r="J6" s="335"/>
      <c r="K6" s="376" t="s">
        <v>118</v>
      </c>
      <c r="L6" s="376"/>
      <c r="M6" s="376"/>
      <c r="N6" s="290"/>
      <c r="O6" s="290"/>
    </row>
    <row r="7" spans="1:15" ht="20.100000000000001" customHeight="1">
      <c r="E7" s="289"/>
      <c r="F7" s="340"/>
      <c r="G7" s="290"/>
      <c r="H7" s="290"/>
      <c r="I7" s="335"/>
      <c r="J7" s="335"/>
      <c r="K7" s="294" t="s">
        <v>151</v>
      </c>
      <c r="L7" s="290"/>
      <c r="M7" s="290"/>
      <c r="N7" s="290"/>
      <c r="O7" s="290"/>
    </row>
    <row r="8" spans="1:15" ht="20.100000000000001" customHeight="1">
      <c r="E8" s="289"/>
      <c r="F8" s="82"/>
      <c r="G8" s="291" t="s">
        <v>152</v>
      </c>
      <c r="H8" s="293"/>
      <c r="I8" s="294" t="s">
        <v>153</v>
      </c>
      <c r="J8" s="293"/>
      <c r="K8" s="294" t="s">
        <v>188</v>
      </c>
      <c r="L8" s="293"/>
      <c r="M8" s="294"/>
      <c r="N8" s="291"/>
      <c r="O8" s="291" t="s">
        <v>60</v>
      </c>
    </row>
    <row r="9" spans="1:15" ht="20.100000000000001" customHeight="1">
      <c r="E9" s="364" t="s">
        <v>6</v>
      </c>
      <c r="F9" s="82"/>
      <c r="G9" s="295" t="s">
        <v>154</v>
      </c>
      <c r="H9" s="294"/>
      <c r="I9" s="296" t="s">
        <v>155</v>
      </c>
      <c r="J9" s="294"/>
      <c r="K9" s="296" t="s">
        <v>156</v>
      </c>
      <c r="L9" s="294"/>
      <c r="M9" s="296" t="s">
        <v>65</v>
      </c>
      <c r="N9" s="294"/>
      <c r="O9" s="295" t="s">
        <v>70</v>
      </c>
    </row>
    <row r="10" spans="1:15" ht="5.0999999999999996" customHeight="1">
      <c r="E10" s="289"/>
      <c r="F10" s="82"/>
      <c r="G10" s="294"/>
      <c r="H10" s="294"/>
      <c r="I10" s="294"/>
      <c r="J10" s="294"/>
      <c r="K10" s="294"/>
      <c r="L10" s="294"/>
      <c r="M10" s="294"/>
      <c r="N10" s="294"/>
      <c r="O10" s="294"/>
    </row>
    <row r="11" spans="1:15" ht="20.100000000000001" customHeight="1">
      <c r="A11" s="377" t="s">
        <v>158</v>
      </c>
      <c r="B11" s="377"/>
      <c r="C11" s="377"/>
      <c r="D11" s="377"/>
      <c r="E11" s="10"/>
      <c r="G11" s="12">
        <v>5087999980</v>
      </c>
      <c r="I11" s="297">
        <v>3896006978</v>
      </c>
      <c r="K11" s="297">
        <v>0</v>
      </c>
      <c r="M11" s="297">
        <v>-135015300</v>
      </c>
      <c r="O11" s="3">
        <f>SUM(G11:M11)</f>
        <v>8848991658</v>
      </c>
    </row>
    <row r="12" spans="1:15" ht="20.100000000000001" customHeight="1">
      <c r="A12" s="378" t="s">
        <v>69</v>
      </c>
      <c r="B12" s="378"/>
      <c r="C12" s="378"/>
      <c r="D12" s="378"/>
      <c r="E12" s="10"/>
      <c r="G12" s="8"/>
      <c r="H12" s="8"/>
      <c r="I12" s="8"/>
      <c r="J12" s="8"/>
      <c r="K12" s="8"/>
      <c r="L12" s="8"/>
      <c r="M12" s="8"/>
      <c r="N12" s="8"/>
      <c r="O12" s="8"/>
    </row>
    <row r="13" spans="1:15" ht="20.100000000000001" customHeight="1">
      <c r="A13" s="1" t="s">
        <v>180</v>
      </c>
      <c r="B13" s="343"/>
      <c r="C13" s="343"/>
      <c r="D13" s="343"/>
      <c r="E13" s="10">
        <v>24</v>
      </c>
      <c r="G13" s="8">
        <v>0</v>
      </c>
      <c r="H13" s="8"/>
      <c r="I13" s="8">
        <v>0</v>
      </c>
      <c r="J13" s="8"/>
      <c r="K13" s="8">
        <v>0</v>
      </c>
      <c r="L13" s="8"/>
      <c r="M13" s="8">
        <v>-305279807</v>
      </c>
      <c r="N13" s="8"/>
      <c r="O13" s="3">
        <f>SUM(G13:M13)</f>
        <v>-305279807</v>
      </c>
    </row>
    <row r="14" spans="1:15" ht="20.100000000000001" customHeight="1">
      <c r="A14" s="13" t="s">
        <v>165</v>
      </c>
      <c r="B14" s="13"/>
      <c r="C14" s="13"/>
      <c r="E14" s="13"/>
      <c r="G14" s="298">
        <v>0</v>
      </c>
      <c r="H14" s="8"/>
      <c r="I14" s="14">
        <v>0</v>
      </c>
      <c r="J14" s="8"/>
      <c r="K14" s="14">
        <v>0</v>
      </c>
      <c r="L14" s="8"/>
      <c r="M14" s="14">
        <v>621559285</v>
      </c>
      <c r="N14" s="8"/>
      <c r="O14" s="14">
        <f>SUM(G14:M14)</f>
        <v>621559285</v>
      </c>
    </row>
    <row r="15" spans="1:15" ht="5.0999999999999996" customHeight="1">
      <c r="B15" s="42"/>
      <c r="C15" s="42"/>
      <c r="D15" s="13"/>
      <c r="G15" s="299"/>
      <c r="H15" s="8"/>
      <c r="I15" s="299"/>
      <c r="J15" s="8"/>
      <c r="K15" s="299"/>
      <c r="L15" s="8"/>
      <c r="M15" s="299"/>
      <c r="N15" s="8"/>
      <c r="O15" s="299"/>
    </row>
    <row r="16" spans="1:15" ht="20.100000000000001" customHeight="1" thickBot="1">
      <c r="A16" s="42" t="s">
        <v>181</v>
      </c>
      <c r="B16" s="42"/>
      <c r="C16" s="42"/>
      <c r="D16" s="13"/>
      <c r="G16" s="300">
        <f>SUM(G11:G14)</f>
        <v>5087999980</v>
      </c>
      <c r="H16" s="8"/>
      <c r="I16" s="300">
        <f>SUM(I11:I14)</f>
        <v>3896006978</v>
      </c>
      <c r="J16" s="8"/>
      <c r="K16" s="300">
        <f>SUM(K11:K14)</f>
        <v>0</v>
      </c>
      <c r="L16" s="8"/>
      <c r="M16" s="300">
        <f>SUM(M11:M14)</f>
        <v>181264178</v>
      </c>
      <c r="N16" s="8"/>
      <c r="O16" s="300">
        <f>SUM(O11:O14)</f>
        <v>9165271136</v>
      </c>
    </row>
    <row r="17" spans="1:15" ht="7.5" customHeight="1" thickTop="1">
      <c r="A17" s="42"/>
      <c r="B17" s="42"/>
      <c r="C17" s="42"/>
      <c r="D17" s="13"/>
      <c r="E17" s="10"/>
      <c r="G17" s="11"/>
      <c r="H17" s="8"/>
      <c r="I17" s="11"/>
      <c r="J17" s="8"/>
      <c r="K17" s="11"/>
      <c r="L17" s="8"/>
      <c r="M17" s="11"/>
      <c r="N17" s="8"/>
      <c r="O17" s="301"/>
    </row>
    <row r="18" spans="1:15" ht="20.100000000000001" customHeight="1">
      <c r="E18" s="289"/>
      <c r="F18" s="82"/>
      <c r="G18" s="376" t="s">
        <v>95</v>
      </c>
      <c r="H18" s="376"/>
      <c r="I18" s="376"/>
      <c r="J18" s="376"/>
      <c r="K18" s="376"/>
      <c r="L18" s="376"/>
      <c r="M18" s="376"/>
      <c r="N18" s="376"/>
      <c r="O18" s="376"/>
    </row>
    <row r="19" spans="1:15" ht="20.100000000000001" customHeight="1">
      <c r="E19" s="289"/>
      <c r="F19" s="313"/>
      <c r="G19" s="291"/>
      <c r="H19" s="292"/>
      <c r="I19" s="291"/>
      <c r="J19" s="292"/>
      <c r="K19" s="376" t="s">
        <v>61</v>
      </c>
      <c r="L19" s="376"/>
      <c r="M19" s="376"/>
      <c r="N19" s="291"/>
      <c r="O19" s="291"/>
    </row>
    <row r="20" spans="1:15" ht="20.100000000000001" customHeight="1">
      <c r="E20" s="289"/>
      <c r="F20" s="340"/>
      <c r="G20" s="291"/>
      <c r="H20" s="292"/>
      <c r="I20" s="291"/>
      <c r="J20" s="292"/>
      <c r="K20" s="294" t="s">
        <v>151</v>
      </c>
      <c r="L20" s="290"/>
      <c r="M20" s="290"/>
      <c r="N20" s="291"/>
      <c r="O20" s="291"/>
    </row>
    <row r="21" spans="1:15" ht="20.100000000000001" customHeight="1">
      <c r="E21" s="289"/>
      <c r="F21" s="82"/>
      <c r="G21" s="291" t="s">
        <v>152</v>
      </c>
      <c r="H21" s="293"/>
      <c r="I21" s="294" t="s">
        <v>133</v>
      </c>
      <c r="J21" s="293"/>
      <c r="K21" s="294" t="s">
        <v>188</v>
      </c>
      <c r="L21" s="293"/>
      <c r="M21" s="294"/>
      <c r="N21" s="291"/>
      <c r="O21" s="291" t="s">
        <v>60</v>
      </c>
    </row>
    <row r="22" spans="1:15" ht="20.100000000000001" customHeight="1">
      <c r="E22" s="364" t="s">
        <v>6</v>
      </c>
      <c r="F22" s="82"/>
      <c r="G22" s="295" t="s">
        <v>154</v>
      </c>
      <c r="H22" s="294"/>
      <c r="I22" s="296" t="s">
        <v>134</v>
      </c>
      <c r="J22" s="294"/>
      <c r="K22" s="296" t="s">
        <v>156</v>
      </c>
      <c r="L22" s="294"/>
      <c r="M22" s="296" t="s">
        <v>65</v>
      </c>
      <c r="N22" s="294"/>
      <c r="O22" s="295" t="s">
        <v>70</v>
      </c>
    </row>
    <row r="23" spans="1:15" ht="5.0999999999999996" customHeight="1">
      <c r="A23" s="42"/>
      <c r="B23" s="42"/>
      <c r="C23" s="42"/>
      <c r="D23" s="13"/>
      <c r="E23" s="10"/>
      <c r="G23" s="302"/>
      <c r="H23" s="8"/>
      <c r="I23" s="302"/>
      <c r="J23" s="8"/>
      <c r="K23" s="302"/>
      <c r="L23" s="8"/>
      <c r="M23" s="302"/>
      <c r="N23" s="8"/>
      <c r="O23" s="303"/>
    </row>
    <row r="24" spans="1:15" ht="20.100000000000001" customHeight="1">
      <c r="A24" s="377" t="s">
        <v>159</v>
      </c>
      <c r="B24" s="377"/>
      <c r="C24" s="377"/>
      <c r="D24" s="377"/>
      <c r="E24" s="10"/>
      <c r="G24" s="97">
        <v>5087999980</v>
      </c>
      <c r="I24" s="304">
        <v>3896006978</v>
      </c>
      <c r="K24" s="304">
        <v>26025834</v>
      </c>
      <c r="M24" s="304">
        <v>187283762</v>
      </c>
      <c r="O24" s="305">
        <f>SUM(G24:M24)</f>
        <v>9197316554</v>
      </c>
    </row>
    <row r="25" spans="1:15" ht="20.100000000000001" customHeight="1">
      <c r="A25" s="378" t="s">
        <v>69</v>
      </c>
      <c r="B25" s="378"/>
      <c r="C25" s="378"/>
      <c r="D25" s="378"/>
      <c r="E25" s="10"/>
      <c r="G25" s="306"/>
      <c r="H25" s="8"/>
      <c r="I25" s="306"/>
      <c r="J25" s="8"/>
      <c r="K25" s="306"/>
      <c r="L25" s="8"/>
      <c r="M25" s="306"/>
      <c r="N25" s="8"/>
      <c r="O25" s="306"/>
    </row>
    <row r="26" spans="1:15" ht="20.100000000000001" customHeight="1">
      <c r="A26" s="1" t="s">
        <v>180</v>
      </c>
      <c r="B26" s="360"/>
      <c r="C26" s="360"/>
      <c r="D26" s="360"/>
      <c r="E26" s="10">
        <v>24</v>
      </c>
      <c r="G26" s="306">
        <v>0</v>
      </c>
      <c r="H26" s="8"/>
      <c r="I26" s="306">
        <v>0</v>
      </c>
      <c r="J26" s="8"/>
      <c r="K26" s="306">
        <v>0</v>
      </c>
      <c r="L26" s="8"/>
      <c r="M26" s="306">
        <v>-183166946</v>
      </c>
      <c r="N26" s="8"/>
      <c r="O26" s="306">
        <f>SUM(G26:M26)</f>
        <v>-183166946</v>
      </c>
    </row>
    <row r="27" spans="1:15" ht="20.100000000000001" customHeight="1">
      <c r="A27" s="13" t="s">
        <v>165</v>
      </c>
      <c r="B27" s="13"/>
      <c r="C27" s="13"/>
      <c r="E27" s="13"/>
      <c r="G27" s="307">
        <v>0</v>
      </c>
      <c r="H27" s="8"/>
      <c r="I27" s="308">
        <v>0</v>
      </c>
      <c r="J27" s="8"/>
      <c r="K27" s="308">
        <v>0</v>
      </c>
      <c r="L27" s="8"/>
      <c r="M27" s="308">
        <f>'Thai 6 (P&amp;L)6M'!K37</f>
        <v>182622517</v>
      </c>
      <c r="N27" s="8"/>
      <c r="O27" s="308">
        <f>SUM(G27:M27)</f>
        <v>182622517</v>
      </c>
    </row>
    <row r="28" spans="1:15" ht="5.0999999999999996" customHeight="1">
      <c r="B28" s="42"/>
      <c r="C28" s="42"/>
      <c r="D28" s="13"/>
      <c r="G28" s="309"/>
      <c r="H28" s="8"/>
      <c r="I28" s="309"/>
      <c r="J28" s="8"/>
      <c r="K28" s="309"/>
      <c r="L28" s="8"/>
      <c r="M28" s="309"/>
      <c r="N28" s="8"/>
      <c r="O28" s="309"/>
    </row>
    <row r="29" spans="1:15" ht="20.100000000000001" customHeight="1" thickBot="1">
      <c r="A29" s="342" t="s">
        <v>182</v>
      </c>
      <c r="B29" s="42"/>
      <c r="C29" s="42"/>
      <c r="D29" s="13"/>
      <c r="G29" s="310">
        <f>SUM(G24:G27)</f>
        <v>5087999980</v>
      </c>
      <c r="H29" s="8"/>
      <c r="I29" s="310">
        <f>SUM(I24:I27)</f>
        <v>3896006978</v>
      </c>
      <c r="J29" s="8"/>
      <c r="K29" s="310">
        <f>SUM(K24:K27)</f>
        <v>26025834</v>
      </c>
      <c r="L29" s="8"/>
      <c r="M29" s="310">
        <f>SUM(M24:M27)</f>
        <v>186739333</v>
      </c>
      <c r="N29" s="8"/>
      <c r="O29" s="310">
        <f>SUM(O24:O27)</f>
        <v>9196772125</v>
      </c>
    </row>
    <row r="30" spans="1:15" ht="11.25" customHeight="1" thickTop="1">
      <c r="A30" s="42"/>
      <c r="B30" s="42"/>
      <c r="C30" s="42"/>
      <c r="D30" s="13"/>
      <c r="E30" s="10"/>
      <c r="G30" s="11"/>
      <c r="H30" s="8"/>
      <c r="I30" s="11"/>
      <c r="J30" s="8"/>
      <c r="K30" s="11"/>
      <c r="L30" s="8"/>
      <c r="M30" s="11"/>
      <c r="N30" s="8"/>
      <c r="O30" s="11"/>
    </row>
    <row r="31" spans="1:15" ht="21" customHeight="1">
      <c r="A31" s="15" t="str">
        <f>'Thai 2-4'!A51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31" s="15"/>
      <c r="C31" s="15"/>
      <c r="D31" s="15"/>
      <c r="E31" s="5"/>
      <c r="F31" s="5"/>
      <c r="G31" s="14"/>
      <c r="H31" s="14"/>
      <c r="I31" s="14"/>
      <c r="J31" s="14"/>
      <c r="K31" s="14"/>
      <c r="L31" s="14"/>
      <c r="M31" s="14"/>
      <c r="N31" s="14"/>
      <c r="O31" s="14"/>
    </row>
  </sheetData>
  <mergeCells count="8">
    <mergeCell ref="G5:O5"/>
    <mergeCell ref="A24:D24"/>
    <mergeCell ref="A25:D25"/>
    <mergeCell ref="G18:O18"/>
    <mergeCell ref="A11:D11"/>
    <mergeCell ref="A12:D12"/>
    <mergeCell ref="K6:M6"/>
    <mergeCell ref="K19:M19"/>
  </mergeCells>
  <pageMargins left="1.1000000000000001" right="1.1000000000000001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43"/>
  <sheetViews>
    <sheetView topLeftCell="A46" zoomScale="115" zoomScaleNormal="115" zoomScaleSheetLayoutView="100" workbookViewId="0">
      <selection activeCell="E52" sqref="E52"/>
    </sheetView>
  </sheetViews>
  <sheetFormatPr defaultColWidth="9.28515625" defaultRowHeight="21.75" customHeight="1"/>
  <cols>
    <col min="1" max="4" width="1.28515625" style="43" customWidth="1"/>
    <col min="5" max="5" width="35.42578125" style="43" customWidth="1"/>
    <col min="6" max="6" width="7.28515625" style="43" customWidth="1"/>
    <col min="7" max="7" width="0.7109375" style="43" customWidth="1"/>
    <col min="8" max="8" width="13.7109375" style="46" customWidth="1"/>
    <col min="9" max="9" width="0.7109375" style="46" customWidth="1"/>
    <col min="10" max="10" width="13.7109375" style="98" customWidth="1"/>
    <col min="11" max="11" width="0.7109375" style="46" customWidth="1"/>
    <col min="12" max="12" width="13.7109375" style="46" customWidth="1"/>
    <col min="13" max="13" width="0.7109375" style="46" customWidth="1"/>
    <col min="14" max="14" width="13.7109375" style="46" customWidth="1"/>
    <col min="15" max="16384" width="9.28515625" style="43"/>
  </cols>
  <sheetData>
    <row r="1" spans="1:14" s="1" customFormat="1" ht="21.75" customHeight="1">
      <c r="A1" s="366" t="str">
        <f>'Thai 2-4'!A1</f>
        <v>บริษัท แอ๊บโซลูท คลีน เอ็นเนอร์จี้ จำกัด (มหาชน)</v>
      </c>
      <c r="B1" s="366"/>
      <c r="C1" s="366"/>
      <c r="D1" s="366"/>
      <c r="F1" s="2"/>
      <c r="H1" s="3"/>
      <c r="I1" s="3"/>
      <c r="J1" s="188"/>
      <c r="K1" s="3"/>
      <c r="L1" s="3"/>
      <c r="M1" s="3"/>
      <c r="N1" s="3"/>
    </row>
    <row r="2" spans="1:14" s="1" customFormat="1" ht="21.75" customHeight="1">
      <c r="A2" s="366" t="s">
        <v>71</v>
      </c>
      <c r="B2" s="366"/>
      <c r="C2" s="366"/>
      <c r="D2" s="366"/>
      <c r="F2" s="2"/>
      <c r="H2" s="3"/>
      <c r="I2" s="3"/>
      <c r="J2" s="188"/>
      <c r="K2" s="3"/>
      <c r="L2" s="3"/>
      <c r="M2" s="3"/>
      <c r="N2" s="3"/>
    </row>
    <row r="3" spans="1:14" s="1" customFormat="1" ht="21.75" customHeight="1">
      <c r="A3" s="4" t="str">
        <f>'T8'!A3</f>
        <v>สำหรับงวดหกเดือนสิ้นสุดวันที่ 30 มิถุนายน พ.ศ. 2564</v>
      </c>
      <c r="B3" s="4"/>
      <c r="C3" s="4"/>
      <c r="D3" s="4"/>
      <c r="E3" s="5"/>
      <c r="F3" s="6"/>
      <c r="G3" s="5"/>
      <c r="H3" s="7"/>
      <c r="I3" s="7"/>
      <c r="J3" s="189"/>
      <c r="K3" s="7"/>
      <c r="L3" s="7"/>
      <c r="M3" s="7"/>
      <c r="N3" s="7"/>
    </row>
    <row r="4" spans="1:14" ht="21.75" customHeight="1">
      <c r="F4" s="51"/>
      <c r="H4" s="52"/>
      <c r="I4" s="52"/>
      <c r="J4" s="99"/>
      <c r="K4" s="52"/>
      <c r="L4" s="52"/>
      <c r="M4" s="52"/>
      <c r="N4" s="52"/>
    </row>
    <row r="5" spans="1:14" ht="18.95" customHeight="1">
      <c r="F5" s="44"/>
      <c r="G5" s="236"/>
      <c r="H5" s="379" t="s">
        <v>1</v>
      </c>
      <c r="I5" s="379"/>
      <c r="J5" s="379"/>
      <c r="K5" s="45"/>
      <c r="L5" s="380" t="s">
        <v>2</v>
      </c>
      <c r="M5" s="380"/>
      <c r="N5" s="380"/>
    </row>
    <row r="6" spans="1:14" ht="18.95" customHeight="1">
      <c r="F6" s="47"/>
      <c r="G6" s="236"/>
      <c r="H6" s="85" t="s">
        <v>3</v>
      </c>
      <c r="I6" s="26"/>
      <c r="J6" s="26" t="s">
        <v>3</v>
      </c>
      <c r="K6" s="26"/>
      <c r="L6" s="85" t="s">
        <v>3</v>
      </c>
      <c r="M6" s="26"/>
      <c r="N6" s="85" t="s">
        <v>3</v>
      </c>
    </row>
    <row r="7" spans="1:14" ht="18.95" customHeight="1">
      <c r="F7" s="47"/>
      <c r="G7" s="236"/>
      <c r="H7" s="86" t="s">
        <v>183</v>
      </c>
      <c r="I7" s="25"/>
      <c r="J7" s="86" t="s">
        <v>183</v>
      </c>
      <c r="K7" s="26"/>
      <c r="L7" s="86" t="s">
        <v>183</v>
      </c>
      <c r="M7" s="86"/>
      <c r="N7" s="86" t="s">
        <v>183</v>
      </c>
    </row>
    <row r="8" spans="1:14" ht="18.95" customHeight="1">
      <c r="F8" s="47"/>
      <c r="G8" s="236"/>
      <c r="H8" s="26" t="s">
        <v>149</v>
      </c>
      <c r="I8" s="25"/>
      <c r="J8" s="26" t="s">
        <v>127</v>
      </c>
      <c r="K8" s="26"/>
      <c r="L8" s="26" t="s">
        <v>149</v>
      </c>
      <c r="M8" s="25"/>
      <c r="N8" s="26" t="s">
        <v>127</v>
      </c>
    </row>
    <row r="9" spans="1:14" ht="18.95" customHeight="1">
      <c r="F9" s="48" t="s">
        <v>6</v>
      </c>
      <c r="G9" s="236"/>
      <c r="H9" s="49" t="s">
        <v>7</v>
      </c>
      <c r="I9" s="50"/>
      <c r="J9" s="100" t="s">
        <v>7</v>
      </c>
      <c r="K9" s="50"/>
      <c r="L9" s="49" t="s">
        <v>7</v>
      </c>
      <c r="M9" s="50"/>
      <c r="N9" s="49" t="s">
        <v>7</v>
      </c>
    </row>
    <row r="10" spans="1:14" ht="18.95" customHeight="1">
      <c r="A10" s="235" t="s">
        <v>72</v>
      </c>
      <c r="B10" s="235"/>
      <c r="C10" s="235"/>
      <c r="D10" s="235"/>
      <c r="E10" s="235"/>
      <c r="F10" s="51"/>
      <c r="H10" s="117"/>
      <c r="L10" s="117"/>
    </row>
    <row r="11" spans="1:14" ht="18.95" customHeight="1">
      <c r="A11" s="43" t="s">
        <v>193</v>
      </c>
      <c r="H11" s="117">
        <f>'Thai 6 (P&amp;L)6M'!G29</f>
        <v>777222935</v>
      </c>
      <c r="J11" s="112">
        <v>883580408</v>
      </c>
      <c r="L11" s="117">
        <f>'Thai 6 (P&amp;L)6M'!K29</f>
        <v>182592527</v>
      </c>
      <c r="M11" s="52"/>
      <c r="N11" s="46">
        <v>621552296</v>
      </c>
    </row>
    <row r="12" spans="1:14" ht="18.95" customHeight="1">
      <c r="A12" s="53" t="s">
        <v>73</v>
      </c>
      <c r="B12" s="53"/>
      <c r="C12" s="53"/>
      <c r="D12" s="53"/>
      <c r="E12" s="53"/>
      <c r="H12" s="118"/>
      <c r="J12" s="25"/>
      <c r="K12" s="52"/>
      <c r="L12" s="126"/>
      <c r="M12" s="52"/>
    </row>
    <row r="13" spans="1:14" ht="18.95" customHeight="1">
      <c r="A13" s="53"/>
      <c r="B13" s="53" t="s">
        <v>174</v>
      </c>
      <c r="C13" s="53"/>
      <c r="D13" s="53"/>
      <c r="E13" s="53"/>
      <c r="H13" s="118"/>
      <c r="J13" s="25"/>
      <c r="K13" s="52"/>
      <c r="L13" s="126"/>
      <c r="M13" s="52"/>
    </row>
    <row r="14" spans="1:14" ht="18.95" customHeight="1">
      <c r="A14" s="53"/>
      <c r="B14" s="53"/>
      <c r="C14" s="53" t="s">
        <v>117</v>
      </c>
      <c r="D14" s="53"/>
      <c r="E14" s="53"/>
      <c r="F14" s="51"/>
      <c r="H14" s="118">
        <v>-88185241</v>
      </c>
      <c r="J14" s="19">
        <v>-32591808</v>
      </c>
      <c r="K14" s="43"/>
      <c r="L14" s="126">
        <v>0</v>
      </c>
      <c r="M14" s="52"/>
      <c r="N14" s="46">
        <v>0</v>
      </c>
    </row>
    <row r="15" spans="1:14" ht="18.95" customHeight="1">
      <c r="A15" s="53"/>
      <c r="B15" s="21" t="s">
        <v>198</v>
      </c>
      <c r="C15" s="53"/>
      <c r="D15" s="53"/>
      <c r="E15" s="53"/>
      <c r="F15" s="51"/>
      <c r="H15" s="118"/>
      <c r="J15" s="19"/>
      <c r="K15" s="43"/>
      <c r="L15" s="126"/>
      <c r="M15" s="52"/>
    </row>
    <row r="16" spans="1:14" ht="18.95" customHeight="1">
      <c r="A16" s="53"/>
      <c r="C16" s="53" t="s">
        <v>199</v>
      </c>
      <c r="D16" s="53"/>
      <c r="E16" s="53"/>
      <c r="F16" s="51">
        <v>30.3</v>
      </c>
      <c r="H16" s="118">
        <v>-15698120</v>
      </c>
      <c r="J16" s="98">
        <v>1273974</v>
      </c>
      <c r="K16" s="43"/>
      <c r="L16" s="126">
        <v>0</v>
      </c>
      <c r="M16" s="52"/>
      <c r="N16" s="46">
        <v>0</v>
      </c>
    </row>
    <row r="17" spans="1:14" ht="18.95" customHeight="1">
      <c r="B17" s="53" t="s">
        <v>74</v>
      </c>
      <c r="C17" s="53"/>
      <c r="D17" s="53"/>
      <c r="E17" s="53"/>
      <c r="F17" s="51" t="s">
        <v>171</v>
      </c>
      <c r="G17" s="55"/>
      <c r="H17" s="118">
        <v>283088651</v>
      </c>
      <c r="J17" s="112">
        <v>243000920</v>
      </c>
      <c r="K17" s="43"/>
      <c r="L17" s="219">
        <v>2712313</v>
      </c>
      <c r="M17" s="52"/>
      <c r="N17" s="52">
        <v>1642149</v>
      </c>
    </row>
    <row r="18" spans="1:14" ht="18.95" customHeight="1">
      <c r="B18" s="53" t="s">
        <v>113</v>
      </c>
      <c r="C18" s="53"/>
      <c r="D18" s="53"/>
      <c r="E18" s="53"/>
      <c r="F18" s="51"/>
      <c r="H18" s="118">
        <v>5295949</v>
      </c>
      <c r="J18" s="112">
        <v>13450385</v>
      </c>
      <c r="K18" s="43"/>
      <c r="L18" s="126">
        <v>0</v>
      </c>
      <c r="M18" s="52"/>
      <c r="N18" s="46">
        <v>0</v>
      </c>
    </row>
    <row r="19" spans="1:14" ht="18.95" customHeight="1">
      <c r="B19" s="53" t="s">
        <v>100</v>
      </c>
      <c r="C19" s="53"/>
      <c r="D19" s="53"/>
      <c r="E19" s="53"/>
      <c r="F19" s="51" t="s">
        <v>172</v>
      </c>
      <c r="G19" s="55"/>
      <c r="H19" s="118">
        <v>44480397</v>
      </c>
      <c r="J19" s="112">
        <v>23099202</v>
      </c>
      <c r="K19" s="43"/>
      <c r="L19" s="117">
        <v>108055</v>
      </c>
      <c r="M19" s="52"/>
      <c r="N19" s="52">
        <v>72634</v>
      </c>
    </row>
    <row r="20" spans="1:14" ht="18.95" customHeight="1">
      <c r="B20" s="53" t="s">
        <v>173</v>
      </c>
      <c r="C20" s="53"/>
      <c r="D20" s="53"/>
      <c r="E20" s="53"/>
      <c r="F20" s="51">
        <v>20</v>
      </c>
      <c r="G20" s="55"/>
      <c r="H20" s="118">
        <v>7860379</v>
      </c>
      <c r="J20" s="112">
        <v>3950759</v>
      </c>
      <c r="K20" s="43"/>
      <c r="L20" s="126">
        <v>0</v>
      </c>
      <c r="M20" s="52"/>
      <c r="N20" s="52">
        <v>0</v>
      </c>
    </row>
    <row r="21" spans="1:14" ht="18.95" customHeight="1">
      <c r="B21" s="53" t="s">
        <v>35</v>
      </c>
      <c r="F21" s="51">
        <v>23</v>
      </c>
      <c r="H21" s="118">
        <v>556745</v>
      </c>
      <c r="J21" s="112">
        <v>463522</v>
      </c>
      <c r="K21" s="43"/>
      <c r="L21" s="117">
        <v>149954</v>
      </c>
      <c r="M21" s="52"/>
      <c r="N21" s="52">
        <v>34947</v>
      </c>
    </row>
    <row r="22" spans="1:14" ht="18.95" customHeight="1">
      <c r="B22" s="43" t="s">
        <v>142</v>
      </c>
      <c r="F22" s="51" t="s">
        <v>209</v>
      </c>
      <c r="H22" s="119">
        <v>0</v>
      </c>
      <c r="J22" s="98">
        <v>0</v>
      </c>
      <c r="K22" s="43"/>
      <c r="L22" s="119">
        <v>-188999999</v>
      </c>
      <c r="M22" s="52"/>
      <c r="N22" s="52">
        <v>-635034998</v>
      </c>
    </row>
    <row r="23" spans="1:14" ht="18.95" customHeight="1">
      <c r="B23" s="43" t="s">
        <v>75</v>
      </c>
      <c r="F23" s="51"/>
      <c r="H23" s="119">
        <v>-764666</v>
      </c>
      <c r="J23" s="52">
        <v>-777954</v>
      </c>
      <c r="K23" s="43"/>
      <c r="L23" s="117">
        <v>-7656</v>
      </c>
      <c r="M23" s="52"/>
      <c r="N23" s="52">
        <v>-79987</v>
      </c>
    </row>
    <row r="24" spans="1:14" ht="18.95" customHeight="1">
      <c r="B24" s="43" t="s">
        <v>190</v>
      </c>
      <c r="F24" s="51"/>
      <c r="H24" s="118">
        <v>-92394</v>
      </c>
      <c r="J24" s="98">
        <v>-86246</v>
      </c>
      <c r="K24" s="43"/>
      <c r="L24" s="126">
        <v>0</v>
      </c>
      <c r="M24" s="52"/>
      <c r="N24" s="52">
        <v>0</v>
      </c>
    </row>
    <row r="25" spans="1:14" ht="18.95" customHeight="1">
      <c r="B25" s="53" t="s">
        <v>53</v>
      </c>
      <c r="C25" s="53"/>
      <c r="D25" s="53"/>
      <c r="E25" s="53"/>
      <c r="F25" s="51"/>
      <c r="H25" s="118"/>
      <c r="J25" s="43"/>
      <c r="K25" s="43"/>
      <c r="L25" s="123"/>
      <c r="M25" s="43"/>
      <c r="N25" s="43"/>
    </row>
    <row r="26" spans="1:14" ht="18.95" customHeight="1">
      <c r="C26" s="56" t="s">
        <v>76</v>
      </c>
      <c r="F26" s="51"/>
      <c r="H26" s="118">
        <v>62018481</v>
      </c>
      <c r="J26" s="218">
        <v>45854950</v>
      </c>
      <c r="K26" s="59"/>
      <c r="L26" s="126">
        <v>0</v>
      </c>
      <c r="M26" s="57"/>
      <c r="N26" s="57">
        <v>0</v>
      </c>
    </row>
    <row r="27" spans="1:14" ht="18.95" customHeight="1">
      <c r="C27" s="56" t="s">
        <v>143</v>
      </c>
      <c r="F27" s="51"/>
      <c r="H27" s="120">
        <v>557888</v>
      </c>
      <c r="I27" s="52"/>
      <c r="J27" s="57">
        <v>417866</v>
      </c>
      <c r="K27" s="57"/>
      <c r="L27" s="220">
        <v>124287</v>
      </c>
      <c r="M27" s="57"/>
      <c r="N27" s="57">
        <v>31997</v>
      </c>
    </row>
    <row r="28" spans="1:14" ht="18.95" customHeight="1">
      <c r="C28" s="56" t="s">
        <v>101</v>
      </c>
      <c r="F28" s="51"/>
      <c r="H28" s="120">
        <v>6296498</v>
      </c>
      <c r="I28" s="84"/>
      <c r="J28" s="57">
        <v>2867583</v>
      </c>
      <c r="K28" s="59"/>
      <c r="L28" s="126">
        <v>0</v>
      </c>
      <c r="M28" s="57"/>
      <c r="N28" s="57">
        <v>0</v>
      </c>
    </row>
    <row r="29" spans="1:14" ht="18.95" customHeight="1">
      <c r="C29" s="56" t="s">
        <v>137</v>
      </c>
      <c r="F29" s="51"/>
      <c r="H29" s="121">
        <v>962617</v>
      </c>
      <c r="J29" s="58">
        <v>2172873</v>
      </c>
      <c r="K29" s="52"/>
      <c r="L29" s="132">
        <v>0</v>
      </c>
      <c r="M29" s="52"/>
      <c r="N29" s="58">
        <v>0</v>
      </c>
    </row>
    <row r="30" spans="1:14" ht="6" customHeight="1">
      <c r="A30" s="53"/>
      <c r="B30" s="53"/>
      <c r="C30" s="53"/>
      <c r="D30" s="53"/>
      <c r="E30" s="53"/>
      <c r="F30" s="51"/>
      <c r="H30" s="122"/>
      <c r="I30" s="57"/>
      <c r="J30" s="87"/>
      <c r="K30" s="57"/>
      <c r="L30" s="120"/>
      <c r="M30" s="57"/>
      <c r="N30" s="57"/>
    </row>
    <row r="31" spans="1:14" ht="18.95" customHeight="1">
      <c r="A31" s="53"/>
      <c r="B31" s="53"/>
      <c r="C31" s="53"/>
      <c r="D31" s="53"/>
      <c r="E31" s="53"/>
      <c r="H31" s="120">
        <f>SUM(H11:H29)</f>
        <v>1083600119</v>
      </c>
      <c r="I31" s="52"/>
      <c r="J31" s="113">
        <f>SUM(J11:J29)</f>
        <v>1186676434</v>
      </c>
      <c r="K31" s="52"/>
      <c r="L31" s="120">
        <f>SUM(L11:L29)</f>
        <v>-3320519</v>
      </c>
      <c r="M31" s="52"/>
      <c r="N31" s="57">
        <f>SUM(N11:N29)</f>
        <v>-11780962</v>
      </c>
    </row>
    <row r="32" spans="1:14" ht="18.95" customHeight="1">
      <c r="A32" s="43" t="s">
        <v>77</v>
      </c>
      <c r="F32" s="59"/>
      <c r="G32" s="59"/>
      <c r="H32" s="120"/>
      <c r="I32" s="57"/>
      <c r="J32" s="101"/>
      <c r="K32" s="57"/>
      <c r="L32" s="120"/>
      <c r="M32" s="57"/>
      <c r="N32" s="57"/>
    </row>
    <row r="33" spans="1:14" ht="18.95" customHeight="1">
      <c r="A33" s="53"/>
      <c r="B33" s="60" t="s">
        <v>78</v>
      </c>
      <c r="C33" s="61"/>
      <c r="F33" s="59"/>
      <c r="G33" s="59"/>
      <c r="H33" s="123">
        <v>-209846040</v>
      </c>
      <c r="I33" s="52"/>
      <c r="J33" s="54">
        <v>-11642384</v>
      </c>
      <c r="K33" s="52"/>
      <c r="L33" s="131">
        <v>494964</v>
      </c>
      <c r="M33" s="52"/>
      <c r="N33" s="54">
        <v>-1053047</v>
      </c>
    </row>
    <row r="34" spans="1:14" ht="18.95" customHeight="1">
      <c r="A34" s="53"/>
      <c r="B34" s="60" t="s">
        <v>121</v>
      </c>
      <c r="C34" s="61"/>
      <c r="F34" s="59"/>
      <c r="G34" s="59"/>
      <c r="H34" s="123">
        <v>6833833</v>
      </c>
      <c r="I34" s="52"/>
      <c r="J34" s="54">
        <v>11789892</v>
      </c>
      <c r="K34" s="52"/>
      <c r="L34" s="126">
        <v>0</v>
      </c>
      <c r="M34" s="52"/>
      <c r="N34" s="62">
        <v>0</v>
      </c>
    </row>
    <row r="35" spans="1:14" ht="18.95" customHeight="1">
      <c r="A35" s="59"/>
      <c r="B35" s="63" t="s">
        <v>79</v>
      </c>
      <c r="F35" s="64"/>
      <c r="G35" s="65"/>
      <c r="H35" s="123">
        <v>-134696182</v>
      </c>
      <c r="I35" s="52"/>
      <c r="J35" s="54">
        <v>-134623887</v>
      </c>
      <c r="K35" s="52"/>
      <c r="L35" s="126">
        <v>0</v>
      </c>
      <c r="M35" s="52"/>
      <c r="N35" s="62">
        <v>0</v>
      </c>
    </row>
    <row r="36" spans="1:14" ht="18.95" customHeight="1">
      <c r="A36" s="59"/>
      <c r="B36" s="63" t="s">
        <v>80</v>
      </c>
      <c r="F36" s="64"/>
      <c r="G36" s="65"/>
      <c r="H36" s="123">
        <v>-19573580</v>
      </c>
      <c r="I36" s="52"/>
      <c r="J36" s="54">
        <v>-1844225</v>
      </c>
      <c r="K36" s="52"/>
      <c r="L36" s="131">
        <v>1548692</v>
      </c>
      <c r="M36" s="52"/>
      <c r="N36" s="54">
        <v>1688888</v>
      </c>
    </row>
    <row r="37" spans="1:14" ht="18.95" customHeight="1">
      <c r="A37" s="59"/>
      <c r="B37" s="63" t="s">
        <v>203</v>
      </c>
      <c r="F37" s="64"/>
      <c r="G37" s="65"/>
      <c r="H37" s="123">
        <v>-5560039</v>
      </c>
      <c r="I37" s="52"/>
      <c r="J37" s="54">
        <v>0</v>
      </c>
      <c r="K37" s="52"/>
      <c r="L37" s="131">
        <v>0</v>
      </c>
      <c r="M37" s="52"/>
      <c r="N37" s="54">
        <v>0</v>
      </c>
    </row>
    <row r="38" spans="1:14" ht="18.95" customHeight="1">
      <c r="B38" s="63" t="s">
        <v>81</v>
      </c>
      <c r="F38" s="51"/>
      <c r="G38" s="66"/>
      <c r="H38" s="123">
        <v>-8857650</v>
      </c>
      <c r="I38" s="52"/>
      <c r="J38" s="54">
        <v>-10101749</v>
      </c>
      <c r="K38" s="52"/>
      <c r="L38" s="131">
        <v>-1200</v>
      </c>
      <c r="M38" s="52"/>
      <c r="N38" s="62">
        <v>185005</v>
      </c>
    </row>
    <row r="39" spans="1:14" ht="18.95" customHeight="1">
      <c r="B39" s="63" t="s">
        <v>82</v>
      </c>
      <c r="F39" s="51"/>
      <c r="G39" s="66"/>
      <c r="H39" s="123">
        <v>31039397</v>
      </c>
      <c r="I39" s="57"/>
      <c r="J39" s="54">
        <v>-30198982</v>
      </c>
      <c r="K39" s="57"/>
      <c r="L39" s="131">
        <v>-3941898</v>
      </c>
      <c r="M39" s="57"/>
      <c r="N39" s="54">
        <v>-19025</v>
      </c>
    </row>
    <row r="40" spans="1:14" ht="18.95" customHeight="1">
      <c r="B40" s="63" t="s">
        <v>83</v>
      </c>
      <c r="F40" s="51"/>
      <c r="G40" s="66"/>
      <c r="H40" s="124">
        <v>-2451688</v>
      </c>
      <c r="I40" s="52"/>
      <c r="J40" s="109">
        <v>26210613</v>
      </c>
      <c r="K40" s="52"/>
      <c r="L40" s="132">
        <v>-3745</v>
      </c>
      <c r="M40" s="52"/>
      <c r="N40" s="109">
        <v>25764883</v>
      </c>
    </row>
    <row r="41" spans="1:14" ht="6" customHeight="1">
      <c r="A41" s="53"/>
      <c r="B41" s="53"/>
      <c r="H41" s="120"/>
      <c r="I41" s="52"/>
      <c r="J41" s="57"/>
      <c r="K41" s="52"/>
      <c r="L41" s="119"/>
      <c r="M41" s="52"/>
      <c r="N41" s="52"/>
    </row>
    <row r="42" spans="1:14" ht="18.95" customHeight="1">
      <c r="A42" s="53" t="s">
        <v>103</v>
      </c>
      <c r="B42" s="53"/>
      <c r="C42" s="53"/>
      <c r="D42" s="53"/>
      <c r="E42" s="53"/>
      <c r="F42" s="51"/>
      <c r="G42" s="66"/>
      <c r="H42" s="119"/>
      <c r="I42" s="52"/>
      <c r="J42" s="52"/>
      <c r="K42" s="52"/>
      <c r="L42" s="127"/>
      <c r="M42" s="43"/>
      <c r="N42" s="43"/>
    </row>
    <row r="43" spans="1:14" ht="18.95" customHeight="1">
      <c r="B43" s="43" t="s">
        <v>102</v>
      </c>
      <c r="F43" s="51"/>
      <c r="G43" s="66"/>
      <c r="H43" s="119">
        <f>SUM(H31:H40)</f>
        <v>740488170</v>
      </c>
      <c r="I43" s="52"/>
      <c r="J43" s="52">
        <f>SUM(J31:J40)</f>
        <v>1036265712</v>
      </c>
      <c r="K43" s="52"/>
      <c r="L43" s="119">
        <f>SUM(L31:L40)</f>
        <v>-5223706</v>
      </c>
      <c r="M43" s="52"/>
      <c r="N43" s="52">
        <f>SUM(N31:N40)</f>
        <v>14785742</v>
      </c>
    </row>
    <row r="44" spans="1:14" ht="18.95" customHeight="1">
      <c r="A44" s="53" t="s">
        <v>75</v>
      </c>
      <c r="F44" s="51"/>
      <c r="G44" s="66"/>
      <c r="H44" s="123">
        <v>768100</v>
      </c>
      <c r="I44" s="57"/>
      <c r="J44" s="54">
        <v>864491</v>
      </c>
      <c r="K44" s="57"/>
      <c r="L44" s="131">
        <v>7786</v>
      </c>
      <c r="M44" s="57"/>
      <c r="N44" s="54">
        <v>77165</v>
      </c>
    </row>
    <row r="45" spans="1:14" ht="18.95" customHeight="1">
      <c r="A45" s="53" t="s">
        <v>122</v>
      </c>
      <c r="C45" s="53"/>
      <c r="D45" s="53"/>
      <c r="E45" s="53"/>
      <c r="F45" s="53"/>
      <c r="G45" s="66"/>
      <c r="H45" s="124">
        <v>-30532030</v>
      </c>
      <c r="I45" s="57"/>
      <c r="J45" s="109">
        <v>-2707380</v>
      </c>
      <c r="K45" s="57"/>
      <c r="L45" s="132">
        <v>-1213278</v>
      </c>
      <c r="M45" s="57"/>
      <c r="N45" s="109">
        <v>-793972</v>
      </c>
    </row>
    <row r="46" spans="1:14" ht="6" customHeight="1">
      <c r="A46" s="53"/>
      <c r="B46" s="53"/>
      <c r="H46" s="120"/>
      <c r="I46" s="52"/>
      <c r="J46" s="57"/>
      <c r="K46" s="52"/>
      <c r="L46" s="127"/>
      <c r="M46" s="43"/>
      <c r="N46" s="43"/>
    </row>
    <row r="47" spans="1:14" ht="18.95" customHeight="1">
      <c r="A47" s="43" t="s">
        <v>104</v>
      </c>
      <c r="F47" s="51"/>
      <c r="G47" s="66"/>
      <c r="H47" s="125">
        <f>SUM(H43:H45)</f>
        <v>710724240</v>
      </c>
      <c r="I47" s="52"/>
      <c r="J47" s="67">
        <f>SUM(J43:J45)</f>
        <v>1034422823</v>
      </c>
      <c r="K47" s="52"/>
      <c r="L47" s="125">
        <f>SUM(L43:L45)</f>
        <v>-6429198</v>
      </c>
      <c r="M47" s="52"/>
      <c r="N47" s="67">
        <f>SUM(N43:N45)</f>
        <v>14068935</v>
      </c>
    </row>
    <row r="48" spans="1:14" ht="18.95" customHeight="1">
      <c r="F48" s="51"/>
      <c r="G48" s="66"/>
      <c r="H48" s="57"/>
      <c r="I48" s="52"/>
      <c r="J48" s="57"/>
      <c r="K48" s="52"/>
      <c r="L48" s="57"/>
      <c r="M48" s="52"/>
      <c r="N48" s="57"/>
    </row>
    <row r="49" spans="1:14" ht="18.95" customHeight="1">
      <c r="F49" s="51"/>
      <c r="G49" s="66"/>
      <c r="H49" s="57"/>
      <c r="I49" s="52"/>
      <c r="J49" s="57"/>
      <c r="K49" s="52"/>
      <c r="L49" s="57"/>
      <c r="M49" s="52"/>
      <c r="N49" s="57"/>
    </row>
    <row r="50" spans="1:14" ht="12.75" customHeight="1">
      <c r="F50" s="51"/>
      <c r="G50" s="66"/>
      <c r="H50" s="57"/>
      <c r="I50" s="52"/>
      <c r="J50" s="57"/>
      <c r="K50" s="52"/>
      <c r="L50" s="57"/>
      <c r="M50" s="52"/>
      <c r="N50" s="57"/>
    </row>
    <row r="51" spans="1:14" s="1" customFormat="1" ht="21.95" customHeight="1">
      <c r="A51" s="190" t="str">
        <f>+'T8'!A31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51" s="190"/>
      <c r="C51" s="190"/>
      <c r="D51" s="190"/>
      <c r="E51" s="190"/>
      <c r="F51" s="191"/>
      <c r="G51" s="191"/>
      <c r="H51" s="192"/>
      <c r="I51" s="192"/>
      <c r="J51" s="193"/>
      <c r="K51" s="192"/>
      <c r="L51" s="192"/>
      <c r="M51" s="192"/>
      <c r="N51" s="192"/>
    </row>
    <row r="52" spans="1:14" s="1" customFormat="1" ht="21.75" customHeight="1">
      <c r="A52" s="9" t="str">
        <f>A1</f>
        <v>บริษัท แอ๊บโซลูท คลีน เอ็นเนอร์จี้ จำกัด (มหาชน)</v>
      </c>
      <c r="B52" s="366"/>
      <c r="C52" s="366"/>
      <c r="D52" s="366"/>
      <c r="F52" s="2"/>
      <c r="H52" s="3"/>
      <c r="I52" s="3"/>
      <c r="J52" s="188"/>
      <c r="K52" s="3"/>
      <c r="L52" s="3"/>
      <c r="M52" s="3"/>
      <c r="N52" s="3"/>
    </row>
    <row r="53" spans="1:14" s="1" customFormat="1" ht="21.75" customHeight="1">
      <c r="A53" s="366" t="s">
        <v>71</v>
      </c>
      <c r="B53" s="366"/>
      <c r="C53" s="366"/>
      <c r="D53" s="366"/>
      <c r="F53" s="2"/>
      <c r="H53" s="3"/>
      <c r="I53" s="3"/>
      <c r="J53" s="188"/>
      <c r="K53" s="3"/>
      <c r="L53" s="3"/>
      <c r="M53" s="3"/>
      <c r="N53" s="3"/>
    </row>
    <row r="54" spans="1:14" s="1" customFormat="1" ht="21.75" customHeight="1">
      <c r="A54" s="182" t="str">
        <f>A3</f>
        <v>สำหรับงวดหกเดือนสิ้นสุดวันที่ 30 มิถุนายน พ.ศ. 2564</v>
      </c>
      <c r="B54" s="183"/>
      <c r="C54" s="4"/>
      <c r="D54" s="4"/>
      <c r="E54" s="5"/>
      <c r="F54" s="6"/>
      <c r="G54" s="5"/>
      <c r="H54" s="7"/>
      <c r="I54" s="7"/>
      <c r="J54" s="189"/>
      <c r="K54" s="7"/>
      <c r="L54" s="7"/>
      <c r="M54" s="7"/>
      <c r="N54" s="7"/>
    </row>
    <row r="55" spans="1:14" ht="21.75" customHeight="1">
      <c r="F55" s="51"/>
      <c r="H55" s="52"/>
      <c r="I55" s="52"/>
      <c r="J55" s="99"/>
      <c r="K55" s="52"/>
      <c r="L55" s="52"/>
      <c r="M55" s="52"/>
      <c r="N55" s="52"/>
    </row>
    <row r="56" spans="1:14" ht="21.75" customHeight="1">
      <c r="F56" s="44"/>
      <c r="G56" s="236"/>
      <c r="H56" s="379" t="s">
        <v>1</v>
      </c>
      <c r="I56" s="379"/>
      <c r="J56" s="379"/>
      <c r="K56" s="45"/>
      <c r="L56" s="380" t="s">
        <v>2</v>
      </c>
      <c r="M56" s="380"/>
      <c r="N56" s="380"/>
    </row>
    <row r="57" spans="1:14" ht="21.75" customHeight="1">
      <c r="F57" s="47"/>
      <c r="G57" s="236"/>
      <c r="H57" s="85" t="s">
        <v>3</v>
      </c>
      <c r="I57" s="26"/>
      <c r="J57" s="86" t="s">
        <v>3</v>
      </c>
      <c r="K57" s="26"/>
      <c r="L57" s="85" t="s">
        <v>3</v>
      </c>
      <c r="M57" s="26"/>
      <c r="N57" s="85" t="s">
        <v>3</v>
      </c>
    </row>
    <row r="58" spans="1:14" ht="21.75" customHeight="1">
      <c r="F58" s="47"/>
      <c r="G58" s="236"/>
      <c r="H58" s="86" t="s">
        <v>183</v>
      </c>
      <c r="I58" s="25"/>
      <c r="J58" s="86" t="s">
        <v>183</v>
      </c>
      <c r="K58" s="26"/>
      <c r="L58" s="86" t="s">
        <v>183</v>
      </c>
      <c r="M58" s="86"/>
      <c r="N58" s="86" t="s">
        <v>183</v>
      </c>
    </row>
    <row r="59" spans="1:14" ht="21.75" customHeight="1">
      <c r="F59" s="47"/>
      <c r="G59" s="236"/>
      <c r="H59" s="26" t="s">
        <v>149</v>
      </c>
      <c r="I59" s="25"/>
      <c r="J59" s="26" t="s">
        <v>127</v>
      </c>
      <c r="K59" s="26"/>
      <c r="L59" s="26" t="s">
        <v>149</v>
      </c>
      <c r="M59" s="25"/>
      <c r="N59" s="26" t="s">
        <v>127</v>
      </c>
    </row>
    <row r="60" spans="1:14" ht="21.75" customHeight="1">
      <c r="F60" s="48" t="s">
        <v>6</v>
      </c>
      <c r="G60" s="236"/>
      <c r="H60" s="49" t="s">
        <v>7</v>
      </c>
      <c r="I60" s="50"/>
      <c r="J60" s="100" t="s">
        <v>7</v>
      </c>
      <c r="K60" s="50"/>
      <c r="L60" s="49" t="s">
        <v>7</v>
      </c>
      <c r="M60" s="50"/>
      <c r="N60" s="49" t="s">
        <v>7</v>
      </c>
    </row>
    <row r="61" spans="1:14" ht="21.75" customHeight="1">
      <c r="A61" s="68" t="s">
        <v>84</v>
      </c>
      <c r="B61" s="68"/>
      <c r="F61" s="47"/>
      <c r="G61" s="236"/>
      <c r="H61" s="129"/>
      <c r="I61" s="50"/>
      <c r="J61" s="26"/>
      <c r="K61" s="50"/>
      <c r="L61" s="129"/>
      <c r="M61" s="50"/>
      <c r="N61" s="50"/>
    </row>
    <row r="62" spans="1:14" ht="21.75" customHeight="1">
      <c r="A62" s="69" t="s">
        <v>191</v>
      </c>
      <c r="B62" s="68"/>
      <c r="F62" s="47"/>
      <c r="G62" s="236"/>
      <c r="H62" s="119">
        <v>92394</v>
      </c>
      <c r="I62" s="57"/>
      <c r="J62" s="54">
        <v>86246</v>
      </c>
      <c r="K62" s="50"/>
      <c r="L62" s="126">
        <v>0</v>
      </c>
      <c r="M62" s="52"/>
      <c r="N62" s="57">
        <v>0</v>
      </c>
    </row>
    <row r="63" spans="1:14" ht="21.75" customHeight="1">
      <c r="A63" s="69" t="s">
        <v>119</v>
      </c>
      <c r="B63" s="69"/>
      <c r="F63" s="64"/>
      <c r="G63" s="236"/>
      <c r="H63" s="123">
        <v>-201973566</v>
      </c>
      <c r="I63" s="50"/>
      <c r="J63" s="57">
        <v>239960411</v>
      </c>
      <c r="K63" s="50"/>
      <c r="L63" s="126">
        <v>0</v>
      </c>
      <c r="M63" s="52"/>
      <c r="N63" s="62">
        <v>0</v>
      </c>
    </row>
    <row r="64" spans="1:14" ht="21.75" customHeight="1">
      <c r="A64" s="59" t="s">
        <v>144</v>
      </c>
      <c r="B64" s="59"/>
      <c r="C64" s="59"/>
      <c r="D64" s="59"/>
      <c r="E64" s="59"/>
      <c r="F64" s="64"/>
      <c r="G64" s="236"/>
      <c r="H64" s="120">
        <v>0</v>
      </c>
      <c r="I64" s="50"/>
      <c r="J64" s="57">
        <v>0</v>
      </c>
      <c r="K64" s="50"/>
      <c r="L64" s="126">
        <v>0</v>
      </c>
      <c r="M64" s="57"/>
      <c r="N64" s="57">
        <v>-160000000</v>
      </c>
    </row>
    <row r="65" spans="1:14" ht="21.75" customHeight="1">
      <c r="A65" s="59" t="s">
        <v>139</v>
      </c>
      <c r="B65" s="59"/>
      <c r="C65" s="59"/>
      <c r="D65" s="59"/>
      <c r="E65" s="59"/>
      <c r="F65" s="64" t="s">
        <v>209</v>
      </c>
      <c r="G65" s="236"/>
      <c r="H65" s="123">
        <v>0</v>
      </c>
      <c r="I65" s="50"/>
      <c r="J65" s="54">
        <v>0</v>
      </c>
      <c r="K65" s="50"/>
      <c r="L65" s="123">
        <v>188999999</v>
      </c>
      <c r="M65" s="57"/>
      <c r="N65" s="54">
        <v>635034998</v>
      </c>
    </row>
    <row r="66" spans="1:14" ht="21.75" customHeight="1">
      <c r="A66" s="70" t="s">
        <v>85</v>
      </c>
      <c r="B66" s="70"/>
      <c r="C66" s="59"/>
      <c r="D66" s="59"/>
      <c r="F66" s="64"/>
      <c r="G66" s="236"/>
      <c r="H66" s="120"/>
      <c r="I66" s="50"/>
      <c r="J66" s="57"/>
      <c r="K66" s="50"/>
      <c r="L66" s="123"/>
      <c r="M66" s="57"/>
      <c r="N66" s="54"/>
    </row>
    <row r="67" spans="1:14" ht="21.75" customHeight="1">
      <c r="A67" s="70"/>
      <c r="B67" s="71" t="s">
        <v>170</v>
      </c>
      <c r="C67" s="59"/>
      <c r="D67" s="59"/>
      <c r="F67" s="64">
        <v>11</v>
      </c>
      <c r="G67" s="236"/>
      <c r="H67" s="120">
        <v>-48544730</v>
      </c>
      <c r="I67" s="50"/>
      <c r="J67" s="57">
        <v>-20662625</v>
      </c>
      <c r="K67" s="50"/>
      <c r="L67" s="126">
        <v>0</v>
      </c>
      <c r="M67" s="57"/>
      <c r="N67" s="54">
        <v>0</v>
      </c>
    </row>
    <row r="68" spans="1:14" ht="21.75" customHeight="1">
      <c r="A68" s="70"/>
      <c r="B68" s="59" t="s">
        <v>86</v>
      </c>
      <c r="C68" s="59"/>
      <c r="D68" s="59"/>
      <c r="E68" s="59"/>
      <c r="F68" s="64"/>
      <c r="G68" s="236"/>
      <c r="H68" s="120">
        <v>-953780745</v>
      </c>
      <c r="I68" s="50"/>
      <c r="J68" s="57">
        <v>-210220768</v>
      </c>
      <c r="K68" s="50"/>
      <c r="L68" s="123">
        <v>-3637970</v>
      </c>
      <c r="M68" s="57"/>
      <c r="N68" s="54">
        <v>-71813635</v>
      </c>
    </row>
    <row r="69" spans="1:14" ht="21.75" customHeight="1">
      <c r="A69" s="70"/>
      <c r="B69" s="71" t="s">
        <v>124</v>
      </c>
      <c r="C69" s="59"/>
      <c r="D69" s="59"/>
      <c r="E69" s="59"/>
      <c r="F69" s="64"/>
      <c r="G69" s="236"/>
      <c r="H69" s="131">
        <v>0</v>
      </c>
      <c r="I69" s="50"/>
      <c r="J69" s="73">
        <v>-516555242</v>
      </c>
      <c r="K69" s="50"/>
      <c r="L69" s="131">
        <v>0</v>
      </c>
      <c r="M69" s="57"/>
      <c r="N69" s="73">
        <v>0</v>
      </c>
    </row>
    <row r="70" spans="1:14" ht="21.75" customHeight="1">
      <c r="A70" s="70"/>
      <c r="B70" s="71" t="s">
        <v>206</v>
      </c>
      <c r="C70" s="59"/>
      <c r="D70" s="59"/>
      <c r="E70" s="59"/>
      <c r="F70" s="64"/>
      <c r="G70" s="236"/>
      <c r="H70" s="121">
        <v>-8245092</v>
      </c>
      <c r="I70" s="50"/>
      <c r="J70" s="58">
        <v>0</v>
      </c>
      <c r="K70" s="50"/>
      <c r="L70" s="123">
        <v>0</v>
      </c>
      <c r="M70" s="57"/>
      <c r="N70" s="221">
        <v>0</v>
      </c>
    </row>
    <row r="71" spans="1:14" s="59" customFormat="1" ht="8.1" customHeight="1">
      <c r="A71" s="43"/>
      <c r="B71" s="43"/>
      <c r="C71" s="43"/>
      <c r="D71" s="43"/>
      <c r="E71" s="43"/>
      <c r="F71" s="51"/>
      <c r="G71" s="66"/>
      <c r="H71" s="117"/>
      <c r="I71" s="73"/>
      <c r="J71" s="98"/>
      <c r="K71" s="57"/>
      <c r="L71" s="234"/>
      <c r="M71" s="57"/>
      <c r="N71" s="57"/>
    </row>
    <row r="72" spans="1:14" s="59" customFormat="1" ht="21.75" customHeight="1">
      <c r="A72" s="69" t="s">
        <v>189</v>
      </c>
      <c r="B72" s="69"/>
      <c r="C72" s="43"/>
      <c r="D72" s="43"/>
      <c r="E72" s="43"/>
      <c r="F72" s="51"/>
      <c r="G72" s="66"/>
      <c r="H72" s="125">
        <f>SUM(H62:H70)</f>
        <v>-1212451739</v>
      </c>
      <c r="I72" s="52"/>
      <c r="J72" s="67">
        <f>SUM(J62:J70)</f>
        <v>-507391978</v>
      </c>
      <c r="K72" s="52"/>
      <c r="L72" s="121">
        <f>SUM(L62:L70)</f>
        <v>185362029</v>
      </c>
      <c r="M72" s="57"/>
      <c r="N72" s="67">
        <f>SUM(N62:N70)</f>
        <v>403221363</v>
      </c>
    </row>
    <row r="73" spans="1:14" s="59" customFormat="1" ht="21.75" customHeight="1">
      <c r="A73" s="74"/>
      <c r="B73" s="74"/>
      <c r="C73" s="74"/>
      <c r="D73" s="74"/>
      <c r="E73" s="74"/>
      <c r="F73" s="51"/>
      <c r="G73" s="65"/>
      <c r="H73" s="120"/>
      <c r="I73" s="57"/>
      <c r="J73" s="101"/>
      <c r="K73" s="57"/>
      <c r="L73" s="120"/>
      <c r="M73" s="57"/>
      <c r="N73" s="57"/>
    </row>
    <row r="74" spans="1:14" ht="21.75" customHeight="1">
      <c r="A74" s="68" t="s">
        <v>87</v>
      </c>
      <c r="B74" s="68"/>
      <c r="F74" s="64"/>
      <c r="G74" s="66"/>
      <c r="H74" s="119"/>
      <c r="I74" s="52"/>
      <c r="J74" s="99"/>
      <c r="K74" s="52"/>
      <c r="L74" s="119"/>
      <c r="M74" s="52"/>
      <c r="N74" s="52"/>
    </row>
    <row r="75" spans="1:14" ht="21.75" customHeight="1">
      <c r="A75" s="69" t="s">
        <v>211</v>
      </c>
      <c r="B75" s="72"/>
      <c r="F75" s="51"/>
      <c r="G75" s="66"/>
      <c r="H75" s="130">
        <v>60100000</v>
      </c>
      <c r="I75" s="57"/>
      <c r="J75" s="62">
        <v>0</v>
      </c>
      <c r="K75" s="57"/>
      <c r="L75" s="126">
        <v>0</v>
      </c>
      <c r="M75" s="57"/>
      <c r="N75" s="62">
        <v>0</v>
      </c>
    </row>
    <row r="76" spans="1:14" ht="21.75" customHeight="1">
      <c r="A76" s="69" t="s">
        <v>145</v>
      </c>
      <c r="B76" s="72"/>
      <c r="F76" s="51"/>
      <c r="G76" s="66"/>
      <c r="H76" s="126">
        <v>0</v>
      </c>
      <c r="I76" s="57"/>
      <c r="J76" s="62">
        <v>-31200011</v>
      </c>
      <c r="K76" s="57"/>
      <c r="L76" s="126">
        <v>0</v>
      </c>
      <c r="M76" s="57"/>
      <c r="N76" s="62">
        <v>0</v>
      </c>
    </row>
    <row r="77" spans="1:14" ht="21.75" customHeight="1">
      <c r="A77" s="69" t="s">
        <v>140</v>
      </c>
      <c r="B77" s="69"/>
      <c r="F77" s="51"/>
      <c r="G77" s="66"/>
      <c r="H77" s="122">
        <v>-627546</v>
      </c>
      <c r="I77" s="57"/>
      <c r="J77" s="108">
        <v>-1740780</v>
      </c>
      <c r="K77" s="57"/>
      <c r="L77" s="119">
        <v>-411345</v>
      </c>
      <c r="M77" s="57"/>
      <c r="N77" s="62">
        <v>-148003</v>
      </c>
    </row>
    <row r="78" spans="1:14" ht="21.75" customHeight="1">
      <c r="A78" s="69" t="s">
        <v>141</v>
      </c>
      <c r="B78" s="69"/>
      <c r="F78" s="51"/>
      <c r="G78" s="66"/>
      <c r="H78" s="122">
        <v>-557888</v>
      </c>
      <c r="I78" s="57"/>
      <c r="J78" s="108">
        <v>-417866</v>
      </c>
      <c r="K78" s="52"/>
      <c r="L78" s="119">
        <v>-124287</v>
      </c>
      <c r="M78" s="52"/>
      <c r="N78" s="62">
        <v>-31997</v>
      </c>
    </row>
    <row r="79" spans="1:14" ht="21.75" customHeight="1">
      <c r="A79" s="69" t="s">
        <v>88</v>
      </c>
      <c r="B79" s="69"/>
      <c r="F79" s="51">
        <v>22</v>
      </c>
      <c r="G79" s="66"/>
      <c r="H79" s="130">
        <v>1122661243</v>
      </c>
      <c r="I79" s="52"/>
      <c r="J79" s="62">
        <v>730000000</v>
      </c>
      <c r="K79" s="52"/>
      <c r="L79" s="126">
        <v>0</v>
      </c>
      <c r="M79" s="52"/>
      <c r="N79" s="62">
        <v>0</v>
      </c>
    </row>
    <row r="80" spans="1:14" ht="21.75" customHeight="1">
      <c r="A80" s="69" t="s">
        <v>89</v>
      </c>
      <c r="B80" s="69"/>
      <c r="F80" s="51">
        <v>22</v>
      </c>
      <c r="G80" s="66"/>
      <c r="H80" s="122">
        <v>-328396493</v>
      </c>
      <c r="I80" s="57"/>
      <c r="J80" s="108">
        <v>-657567300</v>
      </c>
      <c r="K80" s="57"/>
      <c r="L80" s="126">
        <v>0</v>
      </c>
      <c r="M80" s="57"/>
      <c r="N80" s="62">
        <v>0</v>
      </c>
    </row>
    <row r="81" spans="1:14" ht="21.75" customHeight="1">
      <c r="A81" s="69" t="s">
        <v>120</v>
      </c>
      <c r="B81" s="69"/>
      <c r="F81" s="51">
        <v>22</v>
      </c>
      <c r="G81" s="66"/>
      <c r="H81" s="122">
        <v>0</v>
      </c>
      <c r="I81" s="57"/>
      <c r="J81" s="108">
        <v>-10733609</v>
      </c>
      <c r="K81" s="57"/>
      <c r="L81" s="126">
        <v>0</v>
      </c>
      <c r="M81" s="57"/>
      <c r="N81" s="62">
        <v>0</v>
      </c>
    </row>
    <row r="82" spans="1:14" ht="21.75" customHeight="1">
      <c r="A82" s="69" t="s">
        <v>90</v>
      </c>
      <c r="B82" s="69"/>
      <c r="F82" s="51"/>
      <c r="G82" s="66"/>
      <c r="H82" s="122">
        <v>-59997130</v>
      </c>
      <c r="I82" s="57"/>
      <c r="J82" s="108">
        <v>-45945925</v>
      </c>
      <c r="K82" s="57"/>
      <c r="L82" s="126">
        <v>0</v>
      </c>
      <c r="M82" s="57"/>
      <c r="N82" s="62">
        <v>0</v>
      </c>
    </row>
    <row r="83" spans="1:14" ht="21.75" customHeight="1">
      <c r="A83" s="69" t="s">
        <v>204</v>
      </c>
      <c r="B83" s="69"/>
      <c r="F83" s="51"/>
      <c r="G83" s="66"/>
      <c r="H83" s="122"/>
      <c r="I83" s="57"/>
      <c r="J83" s="108"/>
      <c r="K83" s="57"/>
      <c r="L83" s="126"/>
      <c r="M83" s="57"/>
      <c r="N83" s="62"/>
    </row>
    <row r="84" spans="1:14" ht="21.75" customHeight="1">
      <c r="A84" s="69"/>
      <c r="B84" s="69" t="s">
        <v>205</v>
      </c>
      <c r="F84" s="51">
        <v>10</v>
      </c>
      <c r="G84" s="66"/>
      <c r="H84" s="122">
        <v>27500000</v>
      </c>
      <c r="I84" s="57"/>
      <c r="J84" s="108">
        <v>0</v>
      </c>
      <c r="K84" s="57"/>
      <c r="L84" s="126">
        <v>0</v>
      </c>
      <c r="M84" s="57"/>
      <c r="N84" s="62">
        <v>0</v>
      </c>
    </row>
    <row r="85" spans="1:14" ht="21.75" customHeight="1">
      <c r="A85" s="69" t="s">
        <v>169</v>
      </c>
      <c r="B85" s="69"/>
      <c r="F85" s="51"/>
      <c r="G85" s="66"/>
      <c r="H85" s="134">
        <v>-182898096</v>
      </c>
      <c r="I85" s="57"/>
      <c r="J85" s="114">
        <v>-304633082</v>
      </c>
      <c r="K85" s="57"/>
      <c r="L85" s="132">
        <v>-182898096</v>
      </c>
      <c r="M85" s="57"/>
      <c r="N85" s="75">
        <v>-304633082</v>
      </c>
    </row>
    <row r="86" spans="1:14" ht="8.1" customHeight="1">
      <c r="A86" s="69"/>
      <c r="B86" s="69"/>
      <c r="F86" s="51"/>
      <c r="G86" s="66"/>
      <c r="H86" s="117"/>
      <c r="L86" s="117"/>
    </row>
    <row r="87" spans="1:14" ht="21.75" customHeight="1">
      <c r="A87" s="69" t="s">
        <v>212</v>
      </c>
      <c r="B87" s="69"/>
      <c r="F87" s="51"/>
      <c r="G87" s="66"/>
      <c r="H87" s="125">
        <f>SUM(H75:H85)</f>
        <v>637784090</v>
      </c>
      <c r="I87" s="52"/>
      <c r="J87" s="75">
        <f>SUM(J75:J85)</f>
        <v>-322238573</v>
      </c>
      <c r="K87" s="52"/>
      <c r="L87" s="125">
        <f>SUM(L75:L85)</f>
        <v>-183433728</v>
      </c>
      <c r="M87" s="52"/>
      <c r="N87" s="67">
        <f>SUM(N75:N85)</f>
        <v>-304813082</v>
      </c>
    </row>
    <row r="88" spans="1:14" ht="8.1" customHeight="1">
      <c r="A88" s="69"/>
      <c r="B88" s="69"/>
      <c r="F88" s="51"/>
      <c r="G88" s="66"/>
      <c r="H88" s="120"/>
      <c r="I88" s="52"/>
      <c r="J88" s="101"/>
      <c r="K88" s="52"/>
      <c r="L88" s="120"/>
      <c r="M88" s="52"/>
      <c r="N88" s="57"/>
    </row>
    <row r="89" spans="1:14" ht="21.75" customHeight="1">
      <c r="A89" s="68" t="s">
        <v>97</v>
      </c>
      <c r="B89" s="68"/>
      <c r="F89" s="51"/>
      <c r="G89" s="55"/>
      <c r="H89" s="130">
        <f>SUM(H87,H72,H47)</f>
        <v>136056591</v>
      </c>
      <c r="I89" s="52"/>
      <c r="J89" s="62">
        <f>+J87+J72+J47</f>
        <v>204792272</v>
      </c>
      <c r="K89" s="52"/>
      <c r="L89" s="130">
        <f>SUM(L87,L72,L47)</f>
        <v>-4500897</v>
      </c>
      <c r="M89" s="52"/>
      <c r="N89" s="62">
        <f>+N87+N72+N47</f>
        <v>112477216</v>
      </c>
    </row>
    <row r="90" spans="1:14" ht="21.75" customHeight="1">
      <c r="A90" s="69" t="s">
        <v>98</v>
      </c>
      <c r="B90" s="69"/>
      <c r="F90" s="47"/>
      <c r="G90" s="66"/>
      <c r="H90" s="124">
        <f>'Thai 2-4'!I14</f>
        <v>482892545</v>
      </c>
      <c r="I90" s="52"/>
      <c r="J90" s="109">
        <v>71920411</v>
      </c>
      <c r="K90" s="52"/>
      <c r="L90" s="124">
        <f>'Thai 2-4'!M14</f>
        <v>13569645</v>
      </c>
      <c r="M90" s="52"/>
      <c r="N90" s="115">
        <v>13881505</v>
      </c>
    </row>
    <row r="91" spans="1:14" ht="8.1" customHeight="1">
      <c r="F91" s="51"/>
      <c r="G91" s="66"/>
      <c r="H91" s="120"/>
      <c r="I91" s="52"/>
      <c r="J91" s="101"/>
      <c r="K91" s="52"/>
      <c r="L91" s="120"/>
      <c r="M91" s="52"/>
      <c r="N91" s="57"/>
    </row>
    <row r="92" spans="1:14" ht="21.75" customHeight="1" thickBot="1">
      <c r="A92" s="69" t="s">
        <v>99</v>
      </c>
      <c r="B92" s="69"/>
      <c r="F92" s="51"/>
      <c r="G92" s="66"/>
      <c r="H92" s="133">
        <f>SUM(H89:H90)</f>
        <v>618949136</v>
      </c>
      <c r="I92" s="52"/>
      <c r="J92" s="102">
        <f>SUM(J89:J90)</f>
        <v>276712683</v>
      </c>
      <c r="K92" s="52"/>
      <c r="L92" s="133">
        <f>SUM(L89:L90)</f>
        <v>9068748</v>
      </c>
      <c r="M92" s="52"/>
      <c r="N92" s="76">
        <f>SUM(N89:N90)</f>
        <v>126358721</v>
      </c>
    </row>
    <row r="93" spans="1:14" ht="21.75" customHeight="1" thickTop="1">
      <c r="A93" s="69"/>
      <c r="B93" s="69"/>
      <c r="F93" s="51"/>
      <c r="G93" s="66"/>
      <c r="H93" s="62"/>
      <c r="I93" s="52"/>
      <c r="J93" s="87"/>
      <c r="K93" s="52"/>
      <c r="L93" s="62"/>
      <c r="M93" s="52"/>
      <c r="N93" s="62"/>
    </row>
    <row r="94" spans="1:14" ht="19.5" customHeight="1">
      <c r="A94" s="69"/>
      <c r="B94" s="69"/>
      <c r="F94" s="51"/>
      <c r="G94" s="66"/>
      <c r="H94" s="62"/>
      <c r="I94" s="52"/>
      <c r="J94" s="87"/>
      <c r="K94" s="52"/>
      <c r="L94" s="62"/>
      <c r="M94" s="52"/>
      <c r="N94" s="62"/>
    </row>
    <row r="95" spans="1:14" ht="21.95" customHeight="1">
      <c r="A95" s="69"/>
      <c r="B95" s="69"/>
      <c r="F95" s="51"/>
      <c r="G95" s="66"/>
      <c r="H95" s="62"/>
      <c r="I95" s="52"/>
      <c r="J95" s="87"/>
      <c r="K95" s="52"/>
      <c r="L95" s="62"/>
      <c r="M95" s="52"/>
      <c r="N95" s="62"/>
    </row>
    <row r="96" spans="1:14" ht="11.25" customHeight="1">
      <c r="A96" s="68"/>
      <c r="B96" s="68"/>
      <c r="F96" s="51"/>
      <c r="G96" s="55"/>
      <c r="H96" s="62"/>
      <c r="I96" s="52"/>
      <c r="J96" s="87"/>
      <c r="K96" s="52"/>
      <c r="L96" s="62"/>
      <c r="M96" s="52"/>
      <c r="N96" s="62"/>
    </row>
    <row r="97" spans="1:14" s="1" customFormat="1" ht="21.95" customHeight="1">
      <c r="A97" s="190" t="str">
        <f>+'T8'!A31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97" s="191"/>
      <c r="C97" s="191"/>
      <c r="D97" s="191"/>
      <c r="E97" s="191"/>
      <c r="F97" s="194"/>
      <c r="G97" s="195"/>
      <c r="H97" s="196"/>
      <c r="I97" s="192"/>
      <c r="J97" s="193"/>
      <c r="K97" s="192"/>
      <c r="L97" s="192"/>
      <c r="M97" s="192"/>
      <c r="N97" s="197"/>
    </row>
    <row r="98" spans="1:14" s="1" customFormat="1" ht="21.75" customHeight="1">
      <c r="A98" s="9" t="str">
        <f>A1</f>
        <v>บริษัท แอ๊บโซลูท คลีน เอ็นเนอร์จี้ จำกัด (มหาชน)</v>
      </c>
      <c r="B98" s="366"/>
      <c r="C98" s="366"/>
      <c r="D98" s="366"/>
      <c r="F98" s="2"/>
      <c r="H98" s="3"/>
      <c r="I98" s="3"/>
      <c r="J98" s="188"/>
      <c r="K98" s="3"/>
      <c r="L98" s="3"/>
      <c r="M98" s="3"/>
      <c r="N98" s="3"/>
    </row>
    <row r="99" spans="1:14" s="1" customFormat="1" ht="21.75" customHeight="1">
      <c r="A99" s="366" t="s">
        <v>71</v>
      </c>
      <c r="B99" s="366"/>
      <c r="C99" s="366"/>
      <c r="D99" s="366"/>
      <c r="F99" s="2"/>
      <c r="H99" s="3"/>
      <c r="I99" s="3"/>
      <c r="J99" s="188"/>
      <c r="K99" s="3"/>
      <c r="L99" s="3"/>
      <c r="M99" s="3"/>
      <c r="N99" s="3"/>
    </row>
    <row r="100" spans="1:14" s="1" customFormat="1" ht="21.75" customHeight="1">
      <c r="A100" s="182" t="str">
        <f>A3</f>
        <v>สำหรับงวดหกเดือนสิ้นสุดวันที่ 30 มิถุนายน พ.ศ. 2564</v>
      </c>
      <c r="B100" s="183"/>
      <c r="C100" s="4"/>
      <c r="D100" s="4"/>
      <c r="E100" s="5"/>
      <c r="F100" s="6"/>
      <c r="G100" s="5"/>
      <c r="H100" s="7"/>
      <c r="I100" s="7"/>
      <c r="J100" s="189"/>
      <c r="K100" s="7"/>
      <c r="L100" s="7"/>
      <c r="M100" s="7"/>
      <c r="N100" s="7"/>
    </row>
    <row r="101" spans="1:14" ht="21.75" customHeight="1">
      <c r="F101" s="51"/>
      <c r="H101" s="52"/>
      <c r="I101" s="52"/>
      <c r="J101" s="99"/>
      <c r="K101" s="52"/>
      <c r="L101" s="52"/>
      <c r="M101" s="52"/>
      <c r="N101" s="52"/>
    </row>
    <row r="102" spans="1:14" ht="21.75" customHeight="1">
      <c r="F102" s="44"/>
      <c r="G102" s="236"/>
      <c r="H102" s="379" t="s">
        <v>1</v>
      </c>
      <c r="I102" s="379"/>
      <c r="J102" s="379"/>
      <c r="K102" s="45"/>
      <c r="L102" s="380" t="s">
        <v>2</v>
      </c>
      <c r="M102" s="380"/>
      <c r="N102" s="380"/>
    </row>
    <row r="103" spans="1:14" ht="21.75" customHeight="1">
      <c r="F103" s="47"/>
      <c r="G103" s="236"/>
      <c r="H103" s="85" t="s">
        <v>3</v>
      </c>
      <c r="I103" s="26"/>
      <c r="J103" s="86" t="s">
        <v>3</v>
      </c>
      <c r="K103" s="26"/>
      <c r="L103" s="85" t="s">
        <v>3</v>
      </c>
      <c r="M103" s="26"/>
      <c r="N103" s="85" t="s">
        <v>3</v>
      </c>
    </row>
    <row r="104" spans="1:14" ht="21.75" customHeight="1">
      <c r="F104" s="47"/>
      <c r="G104" s="236"/>
      <c r="H104" s="86" t="s">
        <v>183</v>
      </c>
      <c r="I104" s="25"/>
      <c r="J104" s="86" t="s">
        <v>183</v>
      </c>
      <c r="K104" s="26"/>
      <c r="L104" s="86" t="s">
        <v>183</v>
      </c>
      <c r="M104" s="86"/>
      <c r="N104" s="86" t="s">
        <v>183</v>
      </c>
    </row>
    <row r="105" spans="1:14" ht="21.75" customHeight="1">
      <c r="F105" s="47"/>
      <c r="G105" s="236"/>
      <c r="H105" s="26" t="s">
        <v>149</v>
      </c>
      <c r="I105" s="25"/>
      <c r="J105" s="26" t="s">
        <v>127</v>
      </c>
      <c r="K105" s="26"/>
      <c r="L105" s="26" t="s">
        <v>149</v>
      </c>
      <c r="M105" s="25"/>
      <c r="N105" s="26" t="s">
        <v>127</v>
      </c>
    </row>
    <row r="106" spans="1:14" ht="21.75" customHeight="1">
      <c r="F106" s="48" t="s">
        <v>6</v>
      </c>
      <c r="G106" s="236"/>
      <c r="H106" s="49" t="s">
        <v>7</v>
      </c>
      <c r="I106" s="50"/>
      <c r="J106" s="100" t="s">
        <v>7</v>
      </c>
      <c r="K106" s="50"/>
      <c r="L106" s="49" t="s">
        <v>7</v>
      </c>
      <c r="M106" s="50"/>
      <c r="N106" s="49" t="s">
        <v>7</v>
      </c>
    </row>
    <row r="107" spans="1:14" ht="8.1" customHeight="1">
      <c r="F107" s="78"/>
      <c r="G107" s="236"/>
      <c r="H107" s="120"/>
      <c r="I107" s="57"/>
      <c r="J107" s="101"/>
      <c r="K107" s="57"/>
      <c r="L107" s="120"/>
      <c r="M107" s="57"/>
      <c r="N107" s="57"/>
    </row>
    <row r="108" spans="1:14" ht="21.75" customHeight="1">
      <c r="A108" s="68" t="s">
        <v>91</v>
      </c>
      <c r="B108" s="77"/>
      <c r="C108" s="77"/>
      <c r="D108" s="77"/>
      <c r="E108" s="77"/>
      <c r="F108" s="51"/>
      <c r="G108" s="78"/>
      <c r="H108" s="135"/>
      <c r="I108" s="79"/>
      <c r="J108" s="103"/>
      <c r="K108" s="79"/>
      <c r="L108" s="135"/>
      <c r="M108" s="79"/>
      <c r="N108" s="79"/>
    </row>
    <row r="109" spans="1:14" ht="8.1" customHeight="1">
      <c r="F109" s="78"/>
      <c r="G109" s="236"/>
      <c r="H109" s="120"/>
      <c r="I109" s="57"/>
      <c r="J109" s="101"/>
      <c r="K109" s="57"/>
      <c r="L109" s="120"/>
      <c r="M109" s="57"/>
      <c r="N109" s="57"/>
    </row>
    <row r="110" spans="1:14" ht="21.75" customHeight="1" thickBot="1">
      <c r="A110" s="80" t="s">
        <v>92</v>
      </c>
      <c r="F110" s="51">
        <v>19</v>
      </c>
      <c r="G110" s="236"/>
      <c r="H110" s="138">
        <v>37297633</v>
      </c>
      <c r="I110" s="57"/>
      <c r="J110" s="81">
        <v>36137183</v>
      </c>
      <c r="K110" s="57"/>
      <c r="L110" s="138">
        <f>SUM(L107:L108)</f>
        <v>0</v>
      </c>
      <c r="M110" s="57"/>
      <c r="N110" s="110">
        <v>0</v>
      </c>
    </row>
    <row r="111" spans="1:14" ht="21.75" customHeight="1" thickTop="1">
      <c r="A111" s="80"/>
      <c r="F111" s="51"/>
      <c r="G111" s="236"/>
      <c r="H111" s="117"/>
      <c r="I111" s="57"/>
      <c r="J111" s="101"/>
      <c r="K111" s="57"/>
      <c r="L111" s="130"/>
      <c r="M111" s="57"/>
      <c r="N111" s="62"/>
    </row>
    <row r="112" spans="1:14" ht="21.75" customHeight="1">
      <c r="A112" s="80" t="s">
        <v>93</v>
      </c>
      <c r="F112" s="64">
        <v>19</v>
      </c>
      <c r="G112" s="238"/>
      <c r="H112" s="137"/>
      <c r="I112" s="57"/>
      <c r="J112" s="84"/>
      <c r="K112" s="57"/>
      <c r="L112" s="137"/>
      <c r="M112" s="57"/>
      <c r="N112" s="84"/>
    </row>
    <row r="113" spans="1:14" ht="21.75" customHeight="1">
      <c r="A113" s="222"/>
      <c r="B113" s="223" t="s">
        <v>147</v>
      </c>
      <c r="C113" s="224"/>
      <c r="D113" s="224"/>
      <c r="E113" s="224"/>
      <c r="F113" s="225"/>
      <c r="G113" s="226"/>
      <c r="H113" s="117">
        <v>1052063</v>
      </c>
      <c r="I113" s="227"/>
      <c r="J113" s="228">
        <v>16152329</v>
      </c>
      <c r="K113" s="227"/>
      <c r="L113" s="126">
        <v>0</v>
      </c>
      <c r="M113" s="227"/>
      <c r="N113" s="229">
        <v>0</v>
      </c>
    </row>
    <row r="114" spans="1:14" ht="21.75" customHeight="1">
      <c r="A114" s="222"/>
      <c r="B114" s="223" t="s">
        <v>86</v>
      </c>
      <c r="C114" s="224"/>
      <c r="D114" s="224"/>
      <c r="E114" s="224"/>
      <c r="F114" s="225"/>
      <c r="G114" s="226"/>
      <c r="H114" s="128">
        <v>2249148</v>
      </c>
      <c r="I114" s="227"/>
      <c r="J114" s="230">
        <v>833646</v>
      </c>
      <c r="K114" s="227"/>
      <c r="L114" s="121">
        <v>0</v>
      </c>
      <c r="M114" s="227"/>
      <c r="N114" s="231">
        <v>0</v>
      </c>
    </row>
    <row r="115" spans="1:14" ht="8.1" customHeight="1">
      <c r="A115" s="224"/>
      <c r="B115" s="224"/>
      <c r="C115" s="224"/>
      <c r="D115" s="224"/>
      <c r="E115" s="224"/>
      <c r="F115" s="225"/>
      <c r="G115" s="232"/>
      <c r="H115" s="119"/>
      <c r="I115" s="227"/>
      <c r="J115" s="101"/>
      <c r="K115" s="227"/>
      <c r="L115" s="119"/>
      <c r="M115" s="227"/>
      <c r="N115" s="227"/>
    </row>
    <row r="116" spans="1:14" ht="21.75" customHeight="1" thickBot="1">
      <c r="A116" s="222"/>
      <c r="B116" s="223"/>
      <c r="C116" s="224"/>
      <c r="D116" s="224"/>
      <c r="E116" s="224"/>
      <c r="F116" s="225"/>
      <c r="G116" s="226"/>
      <c r="H116" s="138">
        <f>SUM(H113:H114)</f>
        <v>3301211</v>
      </c>
      <c r="I116" s="227"/>
      <c r="J116" s="81">
        <f>SUM(J113:J114)</f>
        <v>16985975</v>
      </c>
      <c r="K116" s="227"/>
      <c r="L116" s="138">
        <f>SUM(L113:L114)</f>
        <v>0</v>
      </c>
      <c r="M116" s="227"/>
      <c r="N116" s="81">
        <f>SUM(N113:N114)</f>
        <v>0</v>
      </c>
    </row>
    <row r="117" spans="1:14" ht="21.75" customHeight="1" thickTop="1">
      <c r="A117" s="222"/>
      <c r="B117" s="223"/>
      <c r="C117" s="224"/>
      <c r="D117" s="224"/>
      <c r="E117" s="224"/>
      <c r="F117" s="225"/>
      <c r="G117" s="226"/>
      <c r="H117" s="137"/>
      <c r="I117" s="227"/>
      <c r="J117" s="237"/>
      <c r="K117" s="227"/>
      <c r="L117" s="130"/>
      <c r="M117" s="227"/>
      <c r="N117" s="237"/>
    </row>
    <row r="118" spans="1:14" ht="21.75" customHeight="1">
      <c r="A118" s="222" t="s">
        <v>161</v>
      </c>
      <c r="B118" s="223"/>
      <c r="C118" s="224"/>
      <c r="D118" s="224"/>
      <c r="E118" s="224"/>
      <c r="F118" s="225"/>
      <c r="G118" s="226"/>
      <c r="H118" s="137"/>
      <c r="I118" s="227"/>
      <c r="J118" s="237"/>
      <c r="K118" s="227"/>
      <c r="L118" s="130"/>
      <c r="M118" s="227"/>
      <c r="N118" s="237"/>
    </row>
    <row r="119" spans="1:14" ht="21.75" customHeight="1">
      <c r="A119" s="222"/>
      <c r="B119" s="223" t="s">
        <v>162</v>
      </c>
      <c r="C119" s="224"/>
      <c r="D119" s="224"/>
      <c r="E119" s="224"/>
      <c r="F119" s="225"/>
      <c r="G119" s="226"/>
      <c r="H119" s="137">
        <v>0</v>
      </c>
      <c r="I119" s="227"/>
      <c r="J119" s="237">
        <v>13730</v>
      </c>
      <c r="K119" s="227"/>
      <c r="L119" s="130">
        <v>0</v>
      </c>
      <c r="M119" s="227"/>
      <c r="N119" s="237">
        <v>0</v>
      </c>
    </row>
    <row r="120" spans="1:14" ht="21.75" customHeight="1">
      <c r="A120" s="222"/>
      <c r="B120" s="223" t="s">
        <v>163</v>
      </c>
      <c r="C120" s="224"/>
      <c r="D120" s="224"/>
      <c r="E120" s="224"/>
      <c r="F120" s="225"/>
      <c r="G120" s="226"/>
      <c r="H120" s="128">
        <v>180067</v>
      </c>
      <c r="I120" s="227"/>
      <c r="J120" s="311">
        <v>69783</v>
      </c>
      <c r="K120" s="227"/>
      <c r="L120" s="213">
        <v>0</v>
      </c>
      <c r="M120" s="227"/>
      <c r="N120" s="311">
        <v>0</v>
      </c>
    </row>
    <row r="121" spans="1:14" ht="8.1" customHeight="1">
      <c r="A121" s="222"/>
      <c r="B121" s="223"/>
      <c r="C121" s="224"/>
      <c r="D121" s="224"/>
      <c r="E121" s="224"/>
      <c r="F121" s="225"/>
      <c r="G121" s="226"/>
      <c r="H121" s="137"/>
      <c r="I121" s="336"/>
      <c r="J121" s="237"/>
      <c r="K121" s="336"/>
      <c r="L121" s="130"/>
      <c r="M121" s="336"/>
      <c r="N121" s="237"/>
    </row>
    <row r="122" spans="1:14" ht="21.75" customHeight="1" thickBot="1">
      <c r="A122" s="222"/>
      <c r="B122" s="223"/>
      <c r="C122" s="224"/>
      <c r="D122" s="224"/>
      <c r="E122" s="224"/>
      <c r="F122" s="225"/>
      <c r="G122" s="226"/>
      <c r="H122" s="138">
        <f>SUM(H119:H120)</f>
        <v>180067</v>
      </c>
      <c r="I122" s="227"/>
      <c r="J122" s="233">
        <f>SUM(J119:J120)</f>
        <v>83513</v>
      </c>
      <c r="K122" s="227"/>
      <c r="L122" s="136">
        <f>SUM(L119:L120)</f>
        <v>0</v>
      </c>
      <c r="M122" s="227"/>
      <c r="N122" s="233">
        <f>SUM(N119:N120)</f>
        <v>0</v>
      </c>
    </row>
    <row r="123" spans="1:14" ht="8.1" customHeight="1" thickTop="1">
      <c r="A123" s="222"/>
      <c r="B123" s="223"/>
      <c r="C123" s="224"/>
      <c r="D123" s="224"/>
      <c r="E123" s="224"/>
      <c r="F123" s="225"/>
      <c r="G123" s="226"/>
      <c r="H123" s="137"/>
      <c r="I123" s="227"/>
      <c r="J123" s="237"/>
      <c r="K123" s="227"/>
      <c r="L123" s="130"/>
      <c r="M123" s="227"/>
      <c r="N123" s="237"/>
    </row>
    <row r="124" spans="1:14" ht="21.75" customHeight="1" thickBot="1">
      <c r="A124" s="222" t="s">
        <v>164</v>
      </c>
      <c r="B124" s="223"/>
      <c r="C124" s="224"/>
      <c r="D124" s="224"/>
      <c r="E124" s="224"/>
      <c r="F124" s="225"/>
      <c r="G124" s="226"/>
      <c r="H124" s="136">
        <v>-20986375</v>
      </c>
      <c r="I124" s="227"/>
      <c r="J124" s="233">
        <v>0</v>
      </c>
      <c r="K124" s="227"/>
      <c r="L124" s="136">
        <v>0</v>
      </c>
      <c r="M124" s="227"/>
      <c r="N124" s="110">
        <v>0</v>
      </c>
    </row>
    <row r="125" spans="1:14" ht="21.75" customHeight="1" thickTop="1">
      <c r="A125" s="222"/>
      <c r="B125" s="223"/>
      <c r="C125" s="224"/>
      <c r="D125" s="224"/>
      <c r="E125" s="224"/>
      <c r="F125" s="225"/>
      <c r="G125" s="226"/>
      <c r="H125" s="84"/>
      <c r="I125" s="52"/>
      <c r="J125" s="62"/>
      <c r="K125" s="52"/>
      <c r="L125" s="62"/>
      <c r="M125" s="227"/>
      <c r="N125" s="237"/>
    </row>
    <row r="126" spans="1:14" ht="21.75" customHeight="1">
      <c r="A126" s="222"/>
      <c r="B126" s="223"/>
      <c r="C126" s="224"/>
      <c r="D126" s="224"/>
      <c r="E126" s="224"/>
      <c r="F126" s="225"/>
      <c r="G126" s="226"/>
      <c r="H126" s="84"/>
      <c r="I126" s="52"/>
      <c r="J126" s="62"/>
      <c r="K126" s="52"/>
      <c r="L126" s="62"/>
      <c r="M126" s="227"/>
      <c r="N126" s="237"/>
    </row>
    <row r="127" spans="1:14" s="224" customFormat="1" ht="21.75" customHeight="1">
      <c r="A127" s="222"/>
      <c r="C127" s="356"/>
      <c r="D127" s="356"/>
      <c r="E127" s="356"/>
      <c r="F127" s="225"/>
      <c r="G127" s="225"/>
      <c r="H127" s="225"/>
      <c r="I127" s="225"/>
      <c r="J127" s="225"/>
      <c r="K127" s="225"/>
      <c r="L127" s="225"/>
      <c r="M127" s="227"/>
      <c r="N127" s="111"/>
    </row>
    <row r="128" spans="1:14" ht="21.75" customHeight="1">
      <c r="A128" s="80"/>
      <c r="C128" s="116"/>
      <c r="D128" s="116"/>
      <c r="E128" s="116"/>
      <c r="F128" s="51"/>
      <c r="G128" s="51"/>
      <c r="H128" s="51"/>
      <c r="I128" s="51"/>
      <c r="J128" s="51"/>
      <c r="K128" s="51"/>
      <c r="L128" s="51"/>
      <c r="M128" s="52"/>
      <c r="N128" s="111"/>
    </row>
    <row r="129" spans="1:14" ht="21.75" customHeight="1">
      <c r="A129" s="80"/>
      <c r="C129" s="116"/>
      <c r="D129" s="116"/>
      <c r="E129" s="116"/>
      <c r="F129" s="51"/>
      <c r="G129" s="51"/>
      <c r="H129" s="51"/>
      <c r="I129" s="51"/>
      <c r="J129" s="51"/>
      <c r="K129" s="51"/>
      <c r="L129" s="51"/>
      <c r="M129" s="52"/>
      <c r="N129" s="111"/>
    </row>
    <row r="130" spans="1:14" ht="21.75" customHeight="1">
      <c r="A130" s="80"/>
      <c r="C130" s="116"/>
      <c r="D130" s="116"/>
      <c r="E130" s="116"/>
      <c r="F130" s="51"/>
      <c r="G130" s="51"/>
      <c r="H130" s="51"/>
      <c r="I130" s="51"/>
      <c r="J130" s="51"/>
      <c r="K130" s="51"/>
      <c r="L130" s="51"/>
      <c r="M130" s="52"/>
      <c r="N130" s="111"/>
    </row>
    <row r="131" spans="1:14" ht="21.75" customHeight="1">
      <c r="A131" s="80"/>
      <c r="C131" s="116"/>
      <c r="D131" s="116"/>
      <c r="E131" s="116"/>
      <c r="F131" s="51"/>
      <c r="G131" s="51"/>
      <c r="H131" s="51"/>
      <c r="I131" s="51"/>
      <c r="J131" s="51"/>
      <c r="K131" s="51"/>
      <c r="L131" s="51"/>
      <c r="M131" s="52"/>
      <c r="N131" s="111"/>
    </row>
    <row r="132" spans="1:14" ht="21.75" customHeight="1">
      <c r="A132" s="80"/>
      <c r="C132" s="116"/>
      <c r="D132" s="116"/>
      <c r="E132" s="116"/>
      <c r="F132" s="51"/>
      <c r="G132" s="51"/>
      <c r="H132" s="51"/>
      <c r="I132" s="51"/>
      <c r="J132" s="51"/>
      <c r="K132" s="51"/>
      <c r="L132" s="51"/>
      <c r="M132" s="52"/>
      <c r="N132" s="111"/>
    </row>
    <row r="133" spans="1:14" ht="21.75" customHeight="1">
      <c r="A133" s="80"/>
      <c r="C133" s="116"/>
      <c r="D133" s="116"/>
      <c r="E133" s="116"/>
      <c r="F133" s="51"/>
      <c r="G133" s="51"/>
      <c r="H133" s="51"/>
      <c r="I133" s="51"/>
      <c r="J133" s="51"/>
      <c r="K133" s="51"/>
      <c r="L133" s="51"/>
      <c r="M133" s="52"/>
      <c r="N133" s="111"/>
    </row>
    <row r="134" spans="1:14" ht="21.75" customHeight="1">
      <c r="A134" s="80"/>
      <c r="C134" s="116"/>
      <c r="D134" s="116"/>
      <c r="E134" s="116"/>
      <c r="F134" s="51"/>
      <c r="G134" s="51"/>
      <c r="H134" s="51"/>
      <c r="I134" s="51"/>
      <c r="J134" s="51"/>
      <c r="K134" s="51"/>
      <c r="L134" s="51"/>
      <c r="M134" s="52"/>
      <c r="N134" s="111"/>
    </row>
    <row r="135" spans="1:14" ht="21.75" customHeight="1">
      <c r="A135" s="80"/>
      <c r="C135" s="116"/>
      <c r="D135" s="116"/>
      <c r="E135" s="116"/>
      <c r="F135" s="51"/>
      <c r="G135" s="51"/>
      <c r="H135" s="51"/>
      <c r="I135" s="51"/>
      <c r="J135" s="51"/>
      <c r="K135" s="51"/>
      <c r="L135" s="51"/>
      <c r="M135" s="52"/>
      <c r="N135" s="111"/>
    </row>
    <row r="136" spans="1:14" ht="21.75" customHeight="1">
      <c r="A136" s="80"/>
      <c r="C136" s="116"/>
      <c r="D136" s="116"/>
      <c r="E136" s="116"/>
      <c r="F136" s="51"/>
      <c r="G136" s="51"/>
      <c r="H136" s="51"/>
      <c r="I136" s="51"/>
      <c r="J136" s="51"/>
      <c r="K136" s="51"/>
      <c r="L136" s="51"/>
      <c r="M136" s="52"/>
      <c r="N136" s="111"/>
    </row>
    <row r="137" spans="1:14" ht="21.75" customHeight="1">
      <c r="A137" s="80"/>
      <c r="C137" s="116"/>
      <c r="D137" s="116"/>
      <c r="E137" s="116"/>
      <c r="F137" s="51"/>
      <c r="G137" s="51"/>
      <c r="H137" s="51"/>
      <c r="I137" s="51"/>
      <c r="J137" s="51"/>
      <c r="K137" s="51"/>
      <c r="L137" s="51"/>
      <c r="M137" s="52"/>
      <c r="N137" s="111"/>
    </row>
    <row r="138" spans="1:14" ht="21.75" customHeight="1">
      <c r="A138" s="80"/>
      <c r="C138" s="116"/>
      <c r="D138" s="116"/>
      <c r="E138" s="116"/>
      <c r="F138" s="51"/>
      <c r="G138" s="51"/>
      <c r="H138" s="51"/>
      <c r="I138" s="51"/>
      <c r="J138" s="51"/>
      <c r="K138" s="51"/>
      <c r="L138" s="51"/>
      <c r="M138" s="52"/>
      <c r="N138" s="111"/>
    </row>
    <row r="139" spans="1:14" ht="21.75" customHeight="1">
      <c r="A139" s="80"/>
      <c r="C139" s="116"/>
      <c r="D139" s="116"/>
      <c r="E139" s="116"/>
      <c r="F139" s="51"/>
      <c r="G139" s="51"/>
      <c r="H139" s="51"/>
      <c r="I139" s="51"/>
      <c r="J139" s="51"/>
      <c r="K139" s="51"/>
      <c r="L139" s="51"/>
      <c r="M139" s="52"/>
      <c r="N139" s="111"/>
    </row>
    <row r="140" spans="1:14" ht="21.75" customHeight="1">
      <c r="A140" s="80"/>
      <c r="C140" s="116"/>
      <c r="D140" s="116"/>
      <c r="E140" s="116"/>
      <c r="F140" s="51"/>
      <c r="G140" s="51"/>
      <c r="H140" s="51"/>
      <c r="I140" s="51"/>
      <c r="J140" s="51"/>
      <c r="K140" s="51"/>
      <c r="L140" s="51"/>
      <c r="M140" s="52"/>
      <c r="N140" s="111"/>
    </row>
    <row r="141" spans="1:14" ht="23.25" customHeight="1">
      <c r="A141" s="80"/>
      <c r="C141" s="116"/>
      <c r="D141" s="116"/>
      <c r="E141" s="116"/>
      <c r="F141" s="51"/>
      <c r="G141" s="51"/>
      <c r="H141" s="51"/>
      <c r="I141" s="51"/>
      <c r="J141" s="51"/>
      <c r="K141" s="51"/>
      <c r="L141" s="51"/>
      <c r="M141" s="52"/>
      <c r="N141" s="111"/>
    </row>
    <row r="142" spans="1:14" ht="21.75" customHeight="1">
      <c r="A142" s="80"/>
      <c r="C142" s="116"/>
      <c r="D142" s="116"/>
      <c r="E142" s="116"/>
      <c r="F142" s="51"/>
      <c r="G142" s="51"/>
      <c r="H142" s="51"/>
      <c r="I142" s="51"/>
      <c r="J142" s="51"/>
      <c r="K142" s="51"/>
      <c r="L142" s="51"/>
      <c r="M142" s="52"/>
      <c r="N142" s="111"/>
    </row>
    <row r="143" spans="1:14" s="1" customFormat="1" ht="21.75" customHeight="1">
      <c r="A143" s="190" t="str">
        <f>+'T8'!A31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143" s="190"/>
      <c r="C143" s="190"/>
      <c r="D143" s="190"/>
      <c r="E143" s="190"/>
      <c r="F143" s="191"/>
      <c r="G143" s="191"/>
      <c r="H143" s="192"/>
      <c r="I143" s="192"/>
      <c r="J143" s="193"/>
      <c r="K143" s="192"/>
      <c r="L143" s="192"/>
      <c r="M143" s="192"/>
      <c r="N143" s="192"/>
    </row>
  </sheetData>
  <mergeCells count="6">
    <mergeCell ref="H5:J5"/>
    <mergeCell ref="L5:N5"/>
    <mergeCell ref="H56:J56"/>
    <mergeCell ref="L56:N56"/>
    <mergeCell ref="H102:J102"/>
    <mergeCell ref="L102:N102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1" max="16383" man="1"/>
    <brk id="9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2-4</vt:lpstr>
      <vt:lpstr>Thai 5 (P&amp;L)3M</vt:lpstr>
      <vt:lpstr>Thai 6 (P&amp;L)6M</vt:lpstr>
      <vt:lpstr>T7</vt:lpstr>
      <vt:lpstr>T8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2021-08-10T09:08:00Z</cp:lastPrinted>
  <dcterms:created xsi:type="dcterms:W3CDTF">2013-12-23T04:45:07Z</dcterms:created>
  <dcterms:modified xsi:type="dcterms:W3CDTF">2021-08-10T09:08:05Z</dcterms:modified>
</cp:coreProperties>
</file>