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\\10.4.0.65\Doc ACC_เอกสารกลุ่มบัญชีไฟฟ้า\เอกสารอื่นๆ\Reporting Dept\NFS64 (ห้ามลบ)\^Q221\^set upload\FS Soft file\"/>
    </mc:Choice>
  </mc:AlternateContent>
  <xr:revisionPtr revIDLastSave="0" documentId="13_ncr:1_{0D4799C5-5D30-4122-AE46-E43DB9FD67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3" sheetId="1" r:id="rId1"/>
    <sheet name="4 (P&amp;L)3M" sheetId="10" r:id="rId2"/>
    <sheet name="5 (P&amp;L)6M" sheetId="11" r:id="rId3"/>
    <sheet name="6" sheetId="4" r:id="rId4"/>
    <sheet name="7" sheetId="5" r:id="rId5"/>
    <sheet name="8-9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6" i="9" l="1"/>
  <c r="L96" i="9"/>
  <c r="J96" i="9"/>
  <c r="H96" i="9"/>
  <c r="A60" i="11" l="1"/>
  <c r="N117" i="9" l="1"/>
  <c r="L117" i="9"/>
  <c r="H117" i="9"/>
  <c r="J117" i="9"/>
  <c r="G47" i="11" l="1"/>
  <c r="G46" i="11"/>
  <c r="K25" i="5" l="1"/>
  <c r="P32" i="4"/>
  <c r="J32" i="4"/>
  <c r="N31" i="4"/>
  <c r="R31" i="4" s="1"/>
  <c r="A3" i="4" l="1"/>
  <c r="M25" i="5" l="1"/>
  <c r="N30" i="4"/>
  <c r="R30" i="4" s="1"/>
  <c r="P34" i="4" l="1"/>
  <c r="G115" i="1" s="1"/>
  <c r="P18" i="4"/>
  <c r="N16" i="4" l="1"/>
  <c r="N15" i="4"/>
  <c r="R15" i="4" s="1"/>
  <c r="A3" i="9" l="1"/>
  <c r="M13" i="5"/>
  <c r="G49" i="11"/>
  <c r="G43" i="11"/>
  <c r="M22" i="11"/>
  <c r="M28" i="11" s="1"/>
  <c r="M32" i="11" s="1"/>
  <c r="M35" i="11" s="1"/>
  <c r="M37" i="11" s="1"/>
  <c r="M40" i="11" s="1"/>
  <c r="K22" i="11"/>
  <c r="K28" i="11" s="1"/>
  <c r="K32" i="11" s="1"/>
  <c r="I22" i="11"/>
  <c r="I28" i="11" s="1"/>
  <c r="I32" i="11" s="1"/>
  <c r="I35" i="11" s="1"/>
  <c r="I37" i="11" s="1"/>
  <c r="I40" i="11" s="1"/>
  <c r="G22" i="11"/>
  <c r="G28" i="11" s="1"/>
  <c r="G32" i="11" s="1"/>
  <c r="G35" i="11" s="1"/>
  <c r="G37" i="11" s="1"/>
  <c r="A1" i="11"/>
  <c r="K35" i="11" l="1"/>
  <c r="K37" i="11" s="1"/>
  <c r="K40" i="11" s="1"/>
  <c r="L13" i="9"/>
  <c r="I43" i="11"/>
  <c r="I46" i="11"/>
  <c r="I49" i="11" s="1"/>
  <c r="M43" i="11"/>
  <c r="M46" i="11"/>
  <c r="M49" i="11" s="1"/>
  <c r="K46" i="11" l="1"/>
  <c r="K43" i="11"/>
  <c r="G25" i="1"/>
  <c r="K26" i="5" l="1"/>
  <c r="K49" i="11"/>
  <c r="I28" i="5"/>
  <c r="I16" i="5"/>
  <c r="K16" i="5"/>
  <c r="N13" i="4" l="1"/>
  <c r="H34" i="4"/>
  <c r="H18" i="4"/>
  <c r="J18" i="4"/>
  <c r="I25" i="1" l="1"/>
  <c r="K25" i="1"/>
  <c r="M25" i="1"/>
  <c r="N81" i="9" l="1"/>
  <c r="L81" i="9"/>
  <c r="J81" i="9"/>
  <c r="H81" i="9"/>
  <c r="G22" i="10" l="1"/>
  <c r="I42" i="1"/>
  <c r="G95" i="1" l="1"/>
  <c r="R13" i="4" l="1"/>
  <c r="N27" i="4"/>
  <c r="K22" i="10" l="1"/>
  <c r="K28" i="10" s="1"/>
  <c r="K32" i="10" s="1"/>
  <c r="M22" i="10"/>
  <c r="M28" i="10" s="1"/>
  <c r="M32" i="10" s="1"/>
  <c r="I22" i="10"/>
  <c r="I28" i="10" s="1"/>
  <c r="I32" i="10" s="1"/>
  <c r="A59" i="10"/>
  <c r="A37" i="4" s="1"/>
  <c r="A1" i="10"/>
  <c r="I35" i="10" l="1"/>
  <c r="I37" i="10" s="1"/>
  <c r="I46" i="10" s="1"/>
  <c r="I49" i="10" s="1"/>
  <c r="M35" i="10"/>
  <c r="M37" i="10" s="1"/>
  <c r="M43" i="10" s="1"/>
  <c r="K35" i="10"/>
  <c r="K37" i="10" s="1"/>
  <c r="G28" i="10"/>
  <c r="G32" i="10" s="1"/>
  <c r="K43" i="10" l="1"/>
  <c r="I43" i="10"/>
  <c r="K46" i="10"/>
  <c r="K49" i="10" s="1"/>
  <c r="G35" i="10"/>
  <c r="G37" i="10" s="1"/>
  <c r="H33" i="9"/>
  <c r="M46" i="10"/>
  <c r="M49" i="10" s="1"/>
  <c r="A58" i="9"/>
  <c r="M26" i="5" l="1"/>
  <c r="K28" i="5"/>
  <c r="G46" i="10"/>
  <c r="G49" i="10" s="1"/>
  <c r="A123" i="9"/>
  <c r="N111" i="9"/>
  <c r="L111" i="9"/>
  <c r="J111" i="9"/>
  <c r="H111" i="9"/>
  <c r="A59" i="9"/>
  <c r="N33" i="9"/>
  <c r="N45" i="9" s="1"/>
  <c r="N49" i="9" s="1"/>
  <c r="L33" i="9"/>
  <c r="L45" i="9" s="1"/>
  <c r="L49" i="9" s="1"/>
  <c r="J33" i="9"/>
  <c r="J45" i="9" s="1"/>
  <c r="J49" i="9" s="1"/>
  <c r="H45" i="9"/>
  <c r="H49" i="9" s="1"/>
  <c r="J34" i="4" l="1"/>
  <c r="G43" i="10"/>
  <c r="N98" i="9"/>
  <c r="N101" i="9" s="1"/>
  <c r="L98" i="9"/>
  <c r="L101" i="9" s="1"/>
  <c r="H98" i="9"/>
  <c r="H101" i="9" s="1"/>
  <c r="J98" i="9"/>
  <c r="J101" i="9" s="1"/>
  <c r="G16" i="5" l="1"/>
  <c r="G28" i="5"/>
  <c r="N18" i="4"/>
  <c r="L18" i="4"/>
  <c r="F18" i="4"/>
  <c r="D18" i="4"/>
  <c r="F34" i="4"/>
  <c r="M14" i="5" l="1"/>
  <c r="D34" i="4" l="1"/>
  <c r="R27" i="4"/>
  <c r="A3" i="5"/>
  <c r="A1" i="4"/>
  <c r="E28" i="5"/>
  <c r="E16" i="5"/>
  <c r="M11" i="5"/>
  <c r="M95" i="1"/>
  <c r="K95" i="1"/>
  <c r="I95" i="1"/>
  <c r="M84" i="1"/>
  <c r="K84" i="1"/>
  <c r="G84" i="1"/>
  <c r="I84" i="1"/>
  <c r="A33" i="5"/>
  <c r="A2" i="5"/>
  <c r="A1" i="5"/>
  <c r="M23" i="5"/>
  <c r="L34" i="4"/>
  <c r="A122" i="1"/>
  <c r="A59" i="1"/>
  <c r="A57" i="1"/>
  <c r="M42" i="1"/>
  <c r="K42" i="1"/>
  <c r="K44" i="1" s="1"/>
  <c r="G42" i="1"/>
  <c r="A61" i="9" l="1"/>
  <c r="M44" i="1"/>
  <c r="M113" i="1"/>
  <c r="M117" i="1" s="1"/>
  <c r="I97" i="1"/>
  <c r="I44" i="1"/>
  <c r="G44" i="1"/>
  <c r="K97" i="1"/>
  <c r="I113" i="1"/>
  <c r="I117" i="1" s="1"/>
  <c r="M97" i="1"/>
  <c r="G113" i="1"/>
  <c r="G117" i="1" s="1"/>
  <c r="G97" i="1"/>
  <c r="N32" i="4" l="1"/>
  <c r="M119" i="1"/>
  <c r="I119" i="1"/>
  <c r="G119" i="1"/>
  <c r="N34" i="4" l="1"/>
  <c r="R32" i="4"/>
  <c r="R34" i="4" s="1"/>
  <c r="M16" i="5"/>
  <c r="M28" i="5"/>
  <c r="K113" i="1"/>
  <c r="K117" i="1" s="1"/>
  <c r="K119" i="1" s="1"/>
  <c r="R16" i="4" l="1"/>
  <c r="R18" i="4" s="1"/>
</calcChain>
</file>

<file path=xl/sharedStrings.xml><?xml version="1.0" encoding="utf-8"?>
<sst xmlns="http://schemas.openxmlformats.org/spreadsheetml/2006/main" count="428" uniqueCount="210">
  <si>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</si>
  <si>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</si>
  <si>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</si>
  <si>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</si>
  <si>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</si>
  <si>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</si>
  <si>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</si>
  <si>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</si>
  <si>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</si>
  <si>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</si>
  <si>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</si>
  <si>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</si>
  <si>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</si>
  <si>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</si>
  <si>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</si>
  <si>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</si>
  <si>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</si>
  <si>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</si>
  <si>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</si>
  <si>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</si>
  <si>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</si>
  <si>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</si>
  <si>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</si>
  <si>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</si>
  <si>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</si>
  <si>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</si>
  <si>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</si>
  <si>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</si>
  <si>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</si>
  <si>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</si>
  <si>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</si>
  <si>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</si>
  <si>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</si>
  <si>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</si>
  <si>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</si>
  <si>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</si>
  <si>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</si>
  <si>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</si>
  <si>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</si>
  <si>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</si>
  <si>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</si>
  <si>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</si>
  <si>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</si>
  <si>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</si>
  <si>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</si>
  <si>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</si>
  <si>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</si>
  <si>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</si>
  <si>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</si>
  <si>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</si>
  <si>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Attributable to owners of the parent</t>
  </si>
  <si>
    <t>Deficit from</t>
  </si>
  <si>
    <t>business</t>
  </si>
  <si>
    <t>Total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</si>
  <si>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</si>
  <si>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</si>
  <si>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</si>
  <si>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</si>
  <si>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</si>
  <si>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</si>
  <si>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</si>
  <si>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</si>
  <si>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</si>
  <si>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</si>
  <si>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</si>
  <si>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</si>
  <si>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</si>
  <si>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</si>
  <si>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</si>
  <si>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</si>
  <si>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</si>
  <si>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</si>
  <si>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</si>
  <si>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</si>
  <si>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</si>
  <si>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</si>
  <si>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</si>
  <si>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</si>
  <si>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</si>
  <si>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</si>
  <si>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</si>
  <si>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</si>
  <si>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</si>
  <si>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</si>
  <si>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</si>
  <si>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</si>
  <si>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</si>
  <si>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</si>
  <si>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</si>
  <si>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</si>
  <si>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</si>
  <si>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</si>
  <si>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</si>
  <si>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</si>
  <si>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Sales of goods and services</t>
  </si>
  <si>
    <t>concession arrangement</t>
  </si>
  <si>
    <t>- Fixed assets</t>
  </si>
  <si>
    <t>Revenue from finance lease under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</si>
  <si>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</si>
  <si>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</si>
  <si>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</si>
  <si>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</si>
  <si>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Amortisation of prepaid transaction cost for borrowings</t>
  </si>
  <si>
    <t>Restricted deposits at financial institutions (increase) decrease</t>
  </si>
  <si>
    <t>Cost of construction under</t>
  </si>
  <si>
    <t>Receivable under finance lease (net)</t>
  </si>
  <si>
    <t xml:space="preserve">Advance payments for constructions and purchases </t>
  </si>
  <si>
    <t xml:space="preserve">Provision for power plant maintenance under </t>
  </si>
  <si>
    <t xml:space="preserve">Revenue from construction under </t>
  </si>
  <si>
    <t>a concession arrangement</t>
  </si>
  <si>
    <t>a Power Purchase Agreement</t>
  </si>
  <si>
    <t>Loss on write-off of fixed assets</t>
  </si>
  <si>
    <t>- Interest expense from loans</t>
  </si>
  <si>
    <t>- Receivable under finance lease</t>
  </si>
  <si>
    <t xml:space="preserve">Payments for purchases of </t>
  </si>
  <si>
    <t>Payments on finance costs - interest paid</t>
  </si>
  <si>
    <t xml:space="preserve">Account payables from purchases of fixed assets </t>
  </si>
  <si>
    <t>Retention</t>
  </si>
  <si>
    <t>2020</t>
  </si>
  <si>
    <t>Share premium</t>
  </si>
  <si>
    <t>Opening balance as at 1 January 2020</t>
  </si>
  <si>
    <t>Right-of-use assets (net)</t>
  </si>
  <si>
    <t>Leases liabilities (net)</t>
  </si>
  <si>
    <t>Share</t>
  </si>
  <si>
    <t>- Lease liabilities (net)</t>
  </si>
  <si>
    <t>Rights to service under concession arrangement (net)</t>
  </si>
  <si>
    <t>under finance lease agreement</t>
  </si>
  <si>
    <t>13,15</t>
  </si>
  <si>
    <t>Gain on sales of short-term investments</t>
  </si>
  <si>
    <t>- Commitment fee</t>
  </si>
  <si>
    <t>Net cash received from sales of short-term investments</t>
  </si>
  <si>
    <t>- Right to service under a concession arrangement</t>
  </si>
  <si>
    <t xml:space="preserve">Payments on lease liabilities </t>
  </si>
  <si>
    <t>Interest expenses from lease liabilities</t>
  </si>
  <si>
    <t>Dividend income from a subsidiary</t>
  </si>
  <si>
    <t xml:space="preserve">- Interest expense from lease liabilities </t>
  </si>
  <si>
    <t>Payments on prepaid transaction cost for borrowings</t>
  </si>
  <si>
    <t>Dividend income from a direct subsidiary</t>
  </si>
  <si>
    <t xml:space="preserve">Authorised share capital </t>
  </si>
  <si>
    <t>Cash received from dividend income from a subsidiary</t>
  </si>
  <si>
    <t>Payment for increasing in share capital of a direct subsidiary</t>
  </si>
  <si>
    <t>Current portions of</t>
  </si>
  <si>
    <t>Costs of sales and services</t>
  </si>
  <si>
    <t>Change in equity for the period</t>
  </si>
  <si>
    <t>Short-term derivative assets</t>
  </si>
  <si>
    <t>Short-term derivative liabilities</t>
  </si>
  <si>
    <t>Short-term loan to an indirect subsidiary</t>
  </si>
  <si>
    <t>2021</t>
  </si>
  <si>
    <t>Provision for power plant maintenance under</t>
  </si>
  <si>
    <t>- Appropriated - legal reserve</t>
  </si>
  <si>
    <t>Retained earnings</t>
  </si>
  <si>
    <t>Issued and</t>
  </si>
  <si>
    <t>Appropriate</t>
  </si>
  <si>
    <t xml:space="preserve"> premium</t>
  </si>
  <si>
    <t>Unappropriated</t>
  </si>
  <si>
    <t>Opening balance as at 1 January 2021</t>
  </si>
  <si>
    <t>Appropriated</t>
  </si>
  <si>
    <t>- legal reserve</t>
  </si>
  <si>
    <t>Reclassify prepaid transaction cost from borrowings</t>
  </si>
  <si>
    <t>Total comprehensive income for the period</t>
  </si>
  <si>
    <t xml:space="preserve">Total comprehensive income for the period </t>
  </si>
  <si>
    <t>12,14</t>
  </si>
  <si>
    <t>Tax income (expense)</t>
  </si>
  <si>
    <t>Other current assets</t>
  </si>
  <si>
    <t>Net gain on exchange rate</t>
  </si>
  <si>
    <t>Dividend paid to the Company's shareholders</t>
  </si>
  <si>
    <t>paid-up</t>
  </si>
  <si>
    <t>- Investment property</t>
  </si>
  <si>
    <t>Current portion of receivable under finance lease (net)</t>
  </si>
  <si>
    <t>10,975,999,960 ordinary shares of Baht 0.50 per share</t>
  </si>
  <si>
    <t>10,175,999,960 ordinary shares of Baht 0.50 per share</t>
  </si>
  <si>
    <t>Deficit from business combination under common control</t>
  </si>
  <si>
    <t xml:space="preserve">Unrealised gain on exchange rate of receivable </t>
  </si>
  <si>
    <t>30 June</t>
  </si>
  <si>
    <t>As at 30 June 2021</t>
  </si>
  <si>
    <t>For the three-month period ended 30 June 2021</t>
  </si>
  <si>
    <t>For the six-month period ended 30 June 2021</t>
  </si>
  <si>
    <t>Closing balance as at 30 June 2020</t>
  </si>
  <si>
    <t>Closing balance as at 30 June 2021</t>
  </si>
  <si>
    <t>Dividend paid</t>
  </si>
  <si>
    <t>Non-controlling</t>
  </si>
  <si>
    <t>interests</t>
  </si>
  <si>
    <t>Net cash generated from (used in) investing activities</t>
  </si>
  <si>
    <t>Net gain (loss) on forward contracts</t>
  </si>
  <si>
    <t>Accrued interest expense</t>
  </si>
  <si>
    <t>- Accrued interest expense - financial institutions</t>
  </si>
  <si>
    <t>Profit before income tax</t>
  </si>
  <si>
    <t>Profit for the period</t>
  </si>
  <si>
    <t xml:space="preserve">Earnings per share
</t>
  </si>
  <si>
    <t>Basic earnings per share (Baht per share)</t>
  </si>
  <si>
    <t xml:space="preserve">Profit before income tax </t>
  </si>
  <si>
    <t>The accompanying notes on pages 10 to 35 are an integral part of these interim consolidated and separate financial information.</t>
  </si>
  <si>
    <t>Net gain (loss) on exchange rate</t>
  </si>
  <si>
    <t>Profit (loss) attributable to:</t>
  </si>
  <si>
    <t>Total comprehensive income (expense)</t>
  </si>
  <si>
    <t>Note</t>
  </si>
  <si>
    <t>- Rights to service under concession arrangement</t>
  </si>
  <si>
    <t>- Other current assets</t>
  </si>
  <si>
    <t xml:space="preserve">Cash received from change in shareholding in </t>
  </si>
  <si>
    <t>indirect subsidiaries</t>
  </si>
  <si>
    <t>- Intangible assets</t>
  </si>
  <si>
    <t>29 b)</t>
  </si>
  <si>
    <t>30.3</t>
  </si>
  <si>
    <t>29 c)</t>
  </si>
  <si>
    <t xml:space="preserve">Change in shareholding </t>
  </si>
  <si>
    <t xml:space="preserve">   in indirect subsidiaries</t>
  </si>
  <si>
    <t>Inventories</t>
  </si>
  <si>
    <t>Cash received from short-term loans from financial institutions</t>
  </si>
  <si>
    <t>Payments on short-term loans from financial institutions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</si>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</sst>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  <numFmt numFmtId="169" formatCode="_-* #,##0_-;\-* #,##0_-;_-* &quot;-&quot;??_-;_-@_-"/>
    <numFmt numFmtId="170" formatCode="#,##0.0;\(#,##0.0\)"/>
  </numFmts>
  <fonts count="6"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302">
    <xf numFmtId="0" fontId="0" fillId="0" borderId="0" xfId="0"/>
    <xf numFmtId="37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1" fillId="0" borderId="0" xfId="0" applyNumberFormat="1" applyFont="1" applyFill="1" applyAlignment="1" applyProtection="1">
      <alignment horizontal="right" vertical="center"/>
      <protection locked="0"/>
    </xf>
    <xf numFmtId="165" fontId="1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 applyProtection="1">
      <alignment horizontal="right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justify"/>
    </xf>
    <xf numFmtId="164" fontId="2" fillId="0" borderId="0" xfId="0" quotePrefix="1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7" xfId="0" applyNumberFormat="1" applyFont="1" applyFill="1" applyBorder="1" applyAlignment="1">
      <alignment horizontal="right" vertical="center"/>
    </xf>
    <xf numFmtId="167" fontId="2" fillId="0" borderId="7" xfId="0" applyNumberFormat="1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vertical="justify"/>
    </xf>
    <xf numFmtId="167" fontId="2" fillId="0" borderId="0" xfId="0" applyNumberFormat="1" applyFont="1" applyFill="1" applyAlignment="1">
      <alignment vertical="center"/>
    </xf>
    <xf numFmtId="167" fontId="2" fillId="0" borderId="3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 applyProtection="1">
      <alignment horizontal="right" vertical="center"/>
      <protection locked="0"/>
    </xf>
    <xf numFmtId="167" fontId="2" fillId="0" borderId="0" xfId="0" applyNumberFormat="1" applyFont="1" applyFill="1" applyAlignment="1" applyProtection="1">
      <alignment horizontal="right" vertical="center"/>
      <protection locked="0"/>
    </xf>
    <xf numFmtId="167" fontId="2" fillId="0" borderId="2" xfId="0" applyNumberFormat="1" applyFont="1" applyFill="1" applyBorder="1" applyAlignment="1" applyProtection="1">
      <alignment horizontal="right" vertical="center"/>
      <protection locked="0"/>
    </xf>
    <xf numFmtId="167" fontId="1" fillId="0" borderId="0" xfId="0" applyNumberFormat="1" applyFont="1" applyFill="1" applyAlignment="1" applyProtection="1">
      <alignment horizontal="right" vertical="center"/>
      <protection locked="0"/>
    </xf>
    <xf numFmtId="167" fontId="1" fillId="0" borderId="1" xfId="0" applyNumberFormat="1" applyFont="1" applyFill="1" applyBorder="1" applyAlignment="1" applyProtection="1">
      <alignment horizontal="right" vertical="center"/>
      <protection locked="0"/>
    </xf>
    <xf numFmtId="167" fontId="2" fillId="0" borderId="0" xfId="0" applyNumberFormat="1" applyFont="1" applyFill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 applyProtection="1">
      <alignment horizontal="center" vertical="center"/>
      <protection locked="0"/>
    </xf>
    <xf numFmtId="165" fontId="1" fillId="0" borderId="2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Fill="1" applyBorder="1" applyAlignment="1" applyProtection="1">
      <alignment horizontal="center" vertical="center"/>
      <protection locked="0"/>
    </xf>
    <xf numFmtId="165" fontId="2" fillId="0" borderId="0" xfId="0" applyNumberFormat="1" applyFont="1" applyFill="1" applyAlignment="1" applyProtection="1">
      <alignment horizontal="center" vertical="center"/>
      <protection locked="0"/>
    </xf>
    <xf numFmtId="167" fontId="1" fillId="0" borderId="0" xfId="0" quotePrefix="1" applyNumberFormat="1" applyFont="1" applyFill="1" applyAlignment="1" applyProtection="1">
      <alignment horizontal="right" vertical="center"/>
      <protection locked="0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/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/>
    <xf numFmtId="167" fontId="2" fillId="0" borderId="0" xfId="0" quotePrefix="1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horizontal="center" vertical="center"/>
    </xf>
    <xf numFmtId="167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7" fontId="1" fillId="2" borderId="0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Border="1" applyAlignment="1">
      <alignment horizontal="right" vertical="center"/>
    </xf>
    <xf numFmtId="168" fontId="2" fillId="2" borderId="3" xfId="0" applyNumberFormat="1" applyFont="1" applyFill="1" applyBorder="1" applyAlignment="1"/>
    <xf numFmtId="167" fontId="2" fillId="2" borderId="0" xfId="0" applyNumberFormat="1" applyFont="1" applyFill="1" applyBorder="1" applyAlignment="1">
      <alignment horizontal="center"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168" fontId="2" fillId="0" borderId="3" xfId="0" quotePrefix="1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2" fillId="2" borderId="1" xfId="0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7" fontId="1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7" fontId="1" fillId="2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167" fontId="2" fillId="2" borderId="0" xfId="0" applyNumberFormat="1" applyFont="1" applyFill="1" applyAlignment="1">
      <alignment horizontal="justify" vertical="center" wrapText="1"/>
    </xf>
    <xf numFmtId="167" fontId="2" fillId="0" borderId="0" xfId="0" applyNumberFormat="1" applyFont="1" applyAlignment="1">
      <alignment horizontal="justify" vertical="center" wrapText="1"/>
    </xf>
    <xf numFmtId="167" fontId="2" fillId="2" borderId="3" xfId="0" applyNumberFormat="1" applyFont="1" applyFill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166" fontId="2" fillId="2" borderId="5" xfId="0" applyNumberFormat="1" applyFont="1" applyFill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7" fontId="2" fillId="2" borderId="5" xfId="0" applyNumberFormat="1" applyFont="1" applyFill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70" fontId="2" fillId="0" borderId="0" xfId="0" quotePrefix="1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3" xfId="0" applyNumberFormat="1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vertical="center"/>
    </xf>
    <xf numFmtId="167" fontId="1" fillId="2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1" fillId="0" borderId="0" xfId="0" quotePrefix="1" applyNumberFormat="1" applyFont="1" applyAlignment="1" applyProtection="1">
      <alignment horizontal="right" vertical="center"/>
      <protection locked="0"/>
    </xf>
    <xf numFmtId="167" fontId="1" fillId="0" borderId="0" xfId="0" applyNumberFormat="1" applyFont="1" applyAlignment="1" applyProtection="1">
      <alignment horizontal="right" vertical="center"/>
      <protection locked="0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2" fillId="2" borderId="0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3" fontId="2" fillId="2" borderId="3" xfId="1" quotePrefix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2" borderId="1" xfId="2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7" fontId="2" fillId="2" borderId="5" xfId="2" applyNumberFormat="1" applyFont="1" applyFill="1" applyBorder="1" applyAlignment="1">
      <alignment horizontal="right" vertical="center"/>
    </xf>
    <xf numFmtId="167" fontId="2" fillId="0" borderId="5" xfId="2" applyNumberFormat="1" applyFont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7" fontId="2" fillId="0" borderId="5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5" fontId="4" fillId="0" borderId="0" xfId="0" applyNumberFormat="1" applyFont="1" applyFill="1" applyAlignment="1">
      <alignment horizontal="center" vertical="center"/>
    </xf>
    <xf numFmtId="167" fontId="5" fillId="0" borderId="4" xfId="0" applyNumberFormat="1" applyFont="1" applyFill="1" applyBorder="1" applyAlignment="1" applyProtection="1">
      <alignment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65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1" xfId="0" quotePrefix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 applyProtection="1">
      <alignment vertical="center"/>
      <protection locked="0"/>
    </xf>
    <xf numFmtId="169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4" fillId="0" borderId="3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 applyProtection="1">
      <alignment horizontal="right" vertical="center"/>
      <protection locked="0"/>
    </xf>
    <xf numFmtId="167" fontId="4" fillId="2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7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/>
    <xf numFmtId="167" fontId="2" fillId="0" borderId="1" xfId="0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  <protection locked="0"/>
    </xf>
    <xf numFmtId="167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6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1" fillId="0" borderId="1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3">
    <cellStyle name="Comma" xfId="1" builtinId="3"/>
    <cellStyle name="Normal" xfId="0" builtinId="0" customBuiltin="1"/>
    <cellStyle name="Normal 5" xfId="2" xr:uid="{44AC1C70-5A29-4ED3-874F-80254CD0CD4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2"/>
  <sheetViews>
    <sheetView tabSelected="1" zoomScale="120" zoomScaleNormal="120" zoomScaleSheetLayoutView="130" workbookViewId="0">
      <selection activeCell="P19" sqref="P19"/>
    </sheetView>
  </sheetViews>
  <sheetFormatPr defaultColWidth="9.140625" defaultRowHeight="16.5" customHeight="1"/>
  <cols>
    <col min="1" max="3" width="1.140625" style="8" customWidth="1"/>
    <col min="4" max="4" width="39.7109375" style="8" customWidth="1"/>
    <col min="5" max="5" width="5.28515625" style="178" customWidth="1"/>
    <col min="6" max="6" width="0.5703125" style="178" customWidth="1"/>
    <col min="7" max="7" width="13.7109375" style="35" customWidth="1"/>
    <col min="8" max="8" width="0.5703125" style="35" customWidth="1"/>
    <col min="9" max="9" width="13.7109375" style="35" customWidth="1"/>
    <col min="10" max="10" width="0.5703125" style="35" customWidth="1"/>
    <col min="11" max="11" width="13.7109375" style="35" customWidth="1"/>
    <col min="12" max="12" width="0.5703125" style="35" customWidth="1"/>
    <col min="13" max="13" width="13.7109375" style="35" customWidth="1"/>
    <col min="14" max="111" width="9.140625" style="8"/>
    <col min="112" max="113" width="2.28515625" style="8" customWidth="1"/>
    <col min="114" max="114" width="1.5703125" style="8" customWidth="1"/>
    <col min="115" max="115" width="38.28515625" style="8" customWidth="1"/>
    <col min="116" max="116" width="7.5703125" style="8" customWidth="1"/>
    <col min="117" max="117" width="0.7109375" style="8" customWidth="1"/>
    <col min="118" max="118" width="12" style="8" customWidth="1"/>
    <col min="119" max="119" width="0.7109375" style="8" customWidth="1"/>
    <col min="120" max="120" width="12" style="8" customWidth="1"/>
    <col min="121" max="121" width="9.140625" style="8"/>
    <col min="122" max="122" width="10.5703125" style="8" customWidth="1"/>
    <col min="123" max="123" width="13" style="8" customWidth="1"/>
    <col min="124" max="16384" width="9.140625" style="8"/>
  </cols>
  <sheetData>
    <row r="1" spans="1:13" ht="16.5" customHeight="1">
      <c r="A1" s="1" t="s">
        <v>100</v>
      </c>
    </row>
    <row r="2" spans="1:13" ht="16.5" customHeight="1">
      <c r="A2" s="1" t="s">
        <v>0</v>
      </c>
    </row>
    <row r="3" spans="1:13" ht="16.5" customHeight="1">
      <c r="A3" s="201" t="s">
        <v>174</v>
      </c>
      <c r="B3" s="31"/>
      <c r="C3" s="31"/>
      <c r="D3" s="31"/>
      <c r="E3" s="32"/>
      <c r="F3" s="32"/>
      <c r="G3" s="44"/>
      <c r="H3" s="44"/>
      <c r="I3" s="44"/>
      <c r="J3" s="44"/>
      <c r="K3" s="44"/>
      <c r="L3" s="44"/>
      <c r="M3" s="44"/>
    </row>
    <row r="4" spans="1:13" ht="16.5" customHeight="1">
      <c r="A4" s="23"/>
      <c r="B4" s="33"/>
      <c r="C4" s="33"/>
      <c r="D4" s="33"/>
      <c r="E4" s="10"/>
      <c r="F4" s="10"/>
      <c r="G4" s="45"/>
      <c r="H4" s="45"/>
      <c r="I4" s="45"/>
      <c r="J4" s="45"/>
      <c r="K4" s="45"/>
      <c r="L4" s="45"/>
      <c r="M4" s="45"/>
    </row>
    <row r="5" spans="1:13" ht="16.5" customHeight="1">
      <c r="A5" s="23"/>
      <c r="B5" s="33"/>
      <c r="C5" s="33"/>
      <c r="D5" s="33"/>
      <c r="E5" s="10"/>
      <c r="F5" s="10"/>
      <c r="G5" s="45"/>
      <c r="H5" s="45"/>
      <c r="I5" s="45"/>
      <c r="J5" s="45"/>
      <c r="K5" s="45"/>
      <c r="L5" s="45"/>
      <c r="M5" s="45"/>
    </row>
    <row r="6" spans="1:13" ht="16.5" customHeight="1">
      <c r="A6" s="24"/>
      <c r="B6" s="33"/>
      <c r="C6" s="33"/>
      <c r="D6" s="33"/>
      <c r="E6" s="84"/>
      <c r="F6" s="84"/>
      <c r="G6" s="288" t="s">
        <v>7</v>
      </c>
      <c r="H6" s="288"/>
      <c r="I6" s="288"/>
      <c r="J6" s="46"/>
      <c r="K6" s="288" t="s">
        <v>3</v>
      </c>
      <c r="L6" s="288"/>
      <c r="M6" s="288"/>
    </row>
    <row r="7" spans="1:13" ht="16.5" customHeight="1">
      <c r="A7" s="24"/>
      <c r="B7" s="33"/>
      <c r="C7" s="33"/>
      <c r="D7" s="33"/>
      <c r="E7" s="25"/>
      <c r="F7" s="9"/>
      <c r="G7" s="287" t="s">
        <v>8</v>
      </c>
      <c r="H7" s="287"/>
      <c r="I7" s="287"/>
      <c r="J7" s="47"/>
      <c r="K7" s="287" t="s">
        <v>8</v>
      </c>
      <c r="L7" s="287"/>
      <c r="M7" s="287"/>
    </row>
    <row r="8" spans="1:13" ht="16.5" customHeight="1">
      <c r="A8" s="24"/>
      <c r="B8" s="33"/>
      <c r="C8" s="33"/>
      <c r="D8" s="33"/>
      <c r="E8" s="84"/>
      <c r="F8" s="84"/>
      <c r="G8" s="63" t="s">
        <v>4</v>
      </c>
      <c r="H8" s="63"/>
      <c r="I8" s="63" t="s">
        <v>9</v>
      </c>
      <c r="J8" s="63"/>
      <c r="K8" s="63" t="s">
        <v>4</v>
      </c>
      <c r="L8" s="63"/>
      <c r="M8" s="63" t="s">
        <v>9</v>
      </c>
    </row>
    <row r="9" spans="1:13" ht="16.5" customHeight="1">
      <c r="A9" s="24"/>
      <c r="B9" s="33"/>
      <c r="C9" s="33"/>
      <c r="D9" s="33"/>
      <c r="E9" s="84"/>
      <c r="F9" s="84"/>
      <c r="G9" s="199" t="s">
        <v>173</v>
      </c>
      <c r="H9" s="200"/>
      <c r="I9" s="200" t="s">
        <v>10</v>
      </c>
      <c r="J9" s="200"/>
      <c r="K9" s="199" t="s">
        <v>173</v>
      </c>
      <c r="L9" s="63"/>
      <c r="M9" s="63" t="s">
        <v>10</v>
      </c>
    </row>
    <row r="10" spans="1:13" ht="16.5" customHeight="1">
      <c r="E10" s="84"/>
      <c r="F10" s="84"/>
      <c r="G10" s="76" t="s">
        <v>147</v>
      </c>
      <c r="H10" s="63"/>
      <c r="I10" s="76" t="s">
        <v>118</v>
      </c>
      <c r="J10" s="63"/>
      <c r="K10" s="76" t="s">
        <v>147</v>
      </c>
      <c r="L10" s="63"/>
      <c r="M10" s="76" t="s">
        <v>118</v>
      </c>
    </row>
    <row r="11" spans="1:13" ht="16.5" customHeight="1">
      <c r="E11" s="118" t="s">
        <v>5</v>
      </c>
      <c r="F11" s="84"/>
      <c r="G11" s="64" t="s">
        <v>6</v>
      </c>
      <c r="H11" s="63"/>
      <c r="I11" s="64" t="s">
        <v>6</v>
      </c>
      <c r="J11" s="63"/>
      <c r="K11" s="64" t="s">
        <v>6</v>
      </c>
      <c r="L11" s="63"/>
      <c r="M11" s="64" t="s">
        <v>6</v>
      </c>
    </row>
    <row r="12" spans="1:13" ht="16.5" customHeight="1">
      <c r="A12" s="26" t="s">
        <v>11</v>
      </c>
      <c r="E12" s="10"/>
      <c r="F12" s="10"/>
      <c r="G12" s="88"/>
      <c r="H12" s="45"/>
      <c r="I12" s="45"/>
      <c r="J12" s="45"/>
      <c r="K12" s="88"/>
      <c r="L12" s="45"/>
      <c r="M12" s="45"/>
    </row>
    <row r="13" spans="1:13" ht="16.5" customHeight="1">
      <c r="A13" s="2"/>
      <c r="E13" s="10"/>
      <c r="F13" s="10"/>
      <c r="G13" s="88"/>
      <c r="H13" s="45"/>
      <c r="I13" s="45"/>
      <c r="J13" s="45"/>
      <c r="K13" s="88"/>
      <c r="L13" s="45"/>
      <c r="M13" s="45"/>
    </row>
    <row r="14" spans="1:13" ht="16.5" customHeight="1">
      <c r="A14" s="27" t="s">
        <v>12</v>
      </c>
      <c r="G14" s="89"/>
      <c r="J14" s="45"/>
      <c r="K14" s="89"/>
      <c r="L14" s="45"/>
    </row>
    <row r="15" spans="1:13" ht="16.5" customHeight="1">
      <c r="A15" s="2"/>
      <c r="E15" s="10"/>
      <c r="F15" s="10"/>
      <c r="G15" s="88"/>
      <c r="H15" s="45"/>
      <c r="I15" s="45"/>
      <c r="J15" s="45"/>
      <c r="K15" s="88"/>
      <c r="L15" s="45"/>
      <c r="M15" s="45"/>
    </row>
    <row r="16" spans="1:13" ht="16.5" customHeight="1">
      <c r="A16" s="28" t="s">
        <v>13</v>
      </c>
      <c r="G16" s="89">
        <v>618949136</v>
      </c>
      <c r="H16" s="34"/>
      <c r="I16" s="35">
        <v>482892545</v>
      </c>
      <c r="J16" s="34"/>
      <c r="K16" s="89">
        <v>9068748</v>
      </c>
      <c r="L16" s="48"/>
      <c r="M16" s="34">
        <v>13569645</v>
      </c>
    </row>
    <row r="17" spans="1:13" ht="16.5" customHeight="1">
      <c r="A17" s="12" t="s">
        <v>14</v>
      </c>
      <c r="E17" s="178">
        <v>7</v>
      </c>
      <c r="G17" s="90">
        <v>1038856879</v>
      </c>
      <c r="H17" s="34"/>
      <c r="I17" s="34">
        <v>829014273</v>
      </c>
      <c r="J17" s="34"/>
      <c r="K17" s="90">
        <v>1400341</v>
      </c>
      <c r="L17" s="48"/>
      <c r="M17" s="34">
        <v>1895435</v>
      </c>
    </row>
    <row r="18" spans="1:13" ht="16.5" customHeight="1">
      <c r="A18" s="8" t="s">
        <v>168</v>
      </c>
      <c r="E18" s="178">
        <v>8</v>
      </c>
      <c r="G18" s="90">
        <v>105169167</v>
      </c>
      <c r="H18" s="34"/>
      <c r="I18" s="34">
        <v>93311714</v>
      </c>
      <c r="J18" s="34"/>
      <c r="K18" s="90">
        <v>0</v>
      </c>
      <c r="L18" s="48"/>
      <c r="M18" s="34">
        <v>0</v>
      </c>
    </row>
    <row r="19" spans="1:13" ht="16.5" customHeight="1">
      <c r="A19" s="8" t="s">
        <v>206</v>
      </c>
      <c r="G19" s="90">
        <v>536772157</v>
      </c>
      <c r="H19" s="34"/>
      <c r="I19" s="34">
        <v>402075975</v>
      </c>
      <c r="J19" s="48"/>
      <c r="K19" s="90">
        <v>0</v>
      </c>
      <c r="L19" s="48"/>
      <c r="M19" s="35">
        <v>0</v>
      </c>
    </row>
    <row r="20" spans="1:13" ht="16.5" customHeight="1">
      <c r="A20" s="28" t="s">
        <v>15</v>
      </c>
      <c r="G20" s="93">
        <v>42686251</v>
      </c>
      <c r="H20" s="48"/>
      <c r="I20" s="48">
        <v>33941900</v>
      </c>
      <c r="J20" s="48"/>
      <c r="K20" s="93">
        <v>0</v>
      </c>
      <c r="L20" s="48"/>
      <c r="M20" s="45">
        <v>1155466</v>
      </c>
    </row>
    <row r="21" spans="1:13" ht="16.5" customHeight="1">
      <c r="A21" s="28" t="s">
        <v>146</v>
      </c>
      <c r="E21" s="178" t="s">
        <v>201</v>
      </c>
      <c r="G21" s="93">
        <v>0</v>
      </c>
      <c r="H21" s="48"/>
      <c r="I21" s="48">
        <v>0</v>
      </c>
      <c r="J21" s="48"/>
      <c r="K21" s="93">
        <v>120000000</v>
      </c>
      <c r="L21" s="48"/>
      <c r="M21" s="35">
        <v>120000000</v>
      </c>
    </row>
    <row r="22" spans="1:13" ht="16.5" customHeight="1">
      <c r="A22" s="8" t="s">
        <v>144</v>
      </c>
      <c r="E22" s="182" t="s">
        <v>202</v>
      </c>
      <c r="F22" s="181"/>
      <c r="G22" s="207">
        <v>3618242</v>
      </c>
      <c r="H22" s="48"/>
      <c r="I22" s="48">
        <v>0</v>
      </c>
      <c r="J22" s="48"/>
      <c r="K22" s="93">
        <v>0</v>
      </c>
      <c r="L22" s="48"/>
      <c r="M22" s="48">
        <v>0</v>
      </c>
    </row>
    <row r="23" spans="1:13" ht="16.5" customHeight="1">
      <c r="A23" s="8" t="s">
        <v>163</v>
      </c>
      <c r="E23" s="196">
        <v>17</v>
      </c>
      <c r="G23" s="208">
        <v>5560039</v>
      </c>
      <c r="H23" s="34"/>
      <c r="I23" s="36">
        <v>0</v>
      </c>
      <c r="J23" s="48"/>
      <c r="K23" s="91">
        <v>0</v>
      </c>
      <c r="L23" s="48"/>
      <c r="M23" s="36">
        <v>0</v>
      </c>
    </row>
    <row r="24" spans="1:13" ht="16.5" customHeight="1">
      <c r="A24" s="2"/>
      <c r="E24" s="10"/>
      <c r="F24" s="10"/>
      <c r="G24" s="88"/>
      <c r="H24" s="45"/>
      <c r="I24" s="45"/>
      <c r="J24" s="45"/>
      <c r="K24" s="88"/>
      <c r="L24" s="45"/>
      <c r="M24" s="45"/>
    </row>
    <row r="25" spans="1:13" ht="16.5" customHeight="1">
      <c r="A25" s="27" t="s">
        <v>16</v>
      </c>
      <c r="G25" s="92">
        <f>SUM(G16:G23)</f>
        <v>2351611871</v>
      </c>
      <c r="H25" s="34"/>
      <c r="I25" s="49">
        <f>SUM(I16:I23)</f>
        <v>1841236407</v>
      </c>
      <c r="J25" s="48"/>
      <c r="K25" s="92">
        <f>SUM(K16:K23)</f>
        <v>130469089</v>
      </c>
      <c r="L25" s="48"/>
      <c r="M25" s="49">
        <f>SUM(M16:M23)</f>
        <v>136620546</v>
      </c>
    </row>
    <row r="26" spans="1:13" ht="16.5" customHeight="1">
      <c r="G26" s="93"/>
      <c r="H26" s="34"/>
      <c r="I26" s="48"/>
      <c r="J26" s="48"/>
      <c r="K26" s="93"/>
      <c r="L26" s="48"/>
      <c r="M26" s="48"/>
    </row>
    <row r="27" spans="1:13" ht="16.5" customHeight="1">
      <c r="A27" s="27" t="s">
        <v>17</v>
      </c>
      <c r="G27" s="90"/>
      <c r="H27" s="34"/>
      <c r="I27" s="34"/>
      <c r="J27" s="48"/>
      <c r="K27" s="90"/>
      <c r="L27" s="48"/>
      <c r="M27" s="34"/>
    </row>
    <row r="28" spans="1:13" ht="16.5" customHeight="1">
      <c r="A28" s="2"/>
      <c r="E28" s="10"/>
      <c r="F28" s="10"/>
      <c r="G28" s="93"/>
      <c r="H28" s="48"/>
      <c r="I28" s="48"/>
      <c r="J28" s="48"/>
      <c r="K28" s="93"/>
      <c r="L28" s="48"/>
      <c r="M28" s="48"/>
    </row>
    <row r="29" spans="1:13" ht="16.5" customHeight="1">
      <c r="A29" s="29" t="s">
        <v>86</v>
      </c>
      <c r="E29" s="178">
        <v>9</v>
      </c>
      <c r="G29" s="90">
        <v>479575196</v>
      </c>
      <c r="H29" s="34"/>
      <c r="I29" s="48">
        <v>277601630</v>
      </c>
      <c r="J29" s="48"/>
      <c r="K29" s="90">
        <v>0</v>
      </c>
      <c r="L29" s="48"/>
      <c r="M29" s="45">
        <v>0</v>
      </c>
    </row>
    <row r="30" spans="1:13" ht="16.5" customHeight="1">
      <c r="A30" s="8" t="s">
        <v>105</v>
      </c>
      <c r="E30" s="178">
        <v>8</v>
      </c>
      <c r="G30" s="90">
        <v>3232515669</v>
      </c>
      <c r="H30" s="34"/>
      <c r="I30" s="45">
        <v>3163021714</v>
      </c>
      <c r="J30" s="48"/>
      <c r="K30" s="90">
        <v>0</v>
      </c>
      <c r="L30" s="48"/>
      <c r="M30" s="45">
        <v>0</v>
      </c>
    </row>
    <row r="31" spans="1:13" ht="16.5" customHeight="1">
      <c r="A31" s="29" t="s">
        <v>18</v>
      </c>
      <c r="E31" s="178">
        <v>10</v>
      </c>
      <c r="G31" s="90">
        <v>0</v>
      </c>
      <c r="H31" s="34"/>
      <c r="I31" s="45">
        <v>0</v>
      </c>
      <c r="J31" s="48"/>
      <c r="K31" s="88">
        <v>8999999980</v>
      </c>
      <c r="L31" s="48"/>
      <c r="M31" s="48">
        <v>8999999980</v>
      </c>
    </row>
    <row r="32" spans="1:13" ht="16.5" customHeight="1">
      <c r="A32" s="8" t="s">
        <v>19</v>
      </c>
      <c r="E32" s="178">
        <v>11</v>
      </c>
      <c r="G32" s="89">
        <v>193395830</v>
      </c>
      <c r="H32" s="34"/>
      <c r="I32" s="45">
        <v>144851100</v>
      </c>
      <c r="J32" s="48"/>
      <c r="K32" s="90">
        <v>0</v>
      </c>
      <c r="L32" s="48"/>
      <c r="M32" s="45">
        <v>0</v>
      </c>
    </row>
    <row r="33" spans="1:13" ht="16.5" customHeight="1">
      <c r="A33" s="8" t="s">
        <v>20</v>
      </c>
      <c r="E33" s="178">
        <v>12</v>
      </c>
      <c r="G33" s="90">
        <v>9764369813</v>
      </c>
      <c r="H33" s="34"/>
      <c r="I33" s="48">
        <v>9095282011</v>
      </c>
      <c r="J33" s="48"/>
      <c r="K33" s="93">
        <v>71949920</v>
      </c>
      <c r="L33" s="48"/>
      <c r="M33" s="45">
        <v>70438512</v>
      </c>
    </row>
    <row r="34" spans="1:13" ht="16.5" customHeight="1">
      <c r="A34" s="8" t="s">
        <v>106</v>
      </c>
      <c r="E34" s="8"/>
      <c r="F34" s="8"/>
      <c r="G34" s="131"/>
      <c r="H34" s="46"/>
      <c r="I34" s="50"/>
      <c r="J34" s="50"/>
      <c r="K34" s="89"/>
      <c r="L34" s="50"/>
      <c r="M34" s="50"/>
    </row>
    <row r="35" spans="1:13" ht="16.5" customHeight="1">
      <c r="B35" s="8" t="s">
        <v>80</v>
      </c>
      <c r="G35" s="209">
        <v>39979885</v>
      </c>
      <c r="H35" s="34"/>
      <c r="I35" s="48">
        <v>53506627</v>
      </c>
      <c r="J35" s="48"/>
      <c r="K35" s="88">
        <v>0</v>
      </c>
      <c r="L35" s="48"/>
      <c r="M35" s="45">
        <v>14580</v>
      </c>
    </row>
    <row r="36" spans="1:13" ht="16.5" customHeight="1">
      <c r="A36" s="8" t="s">
        <v>125</v>
      </c>
      <c r="E36" s="178">
        <v>13</v>
      </c>
      <c r="G36" s="133">
        <v>1597392727</v>
      </c>
      <c r="H36" s="34"/>
      <c r="I36" s="48">
        <v>1639536935</v>
      </c>
      <c r="J36" s="48"/>
      <c r="K36" s="90">
        <v>0</v>
      </c>
      <c r="L36" s="48"/>
      <c r="M36" s="45">
        <v>0</v>
      </c>
    </row>
    <row r="37" spans="1:13" ht="16.5" customHeight="1">
      <c r="A37" s="8" t="s">
        <v>121</v>
      </c>
      <c r="E37" s="178">
        <v>14</v>
      </c>
      <c r="G37" s="90">
        <v>38191702</v>
      </c>
      <c r="H37" s="34"/>
      <c r="I37" s="48">
        <v>37406032</v>
      </c>
      <c r="J37" s="48"/>
      <c r="K37" s="88">
        <v>7050098</v>
      </c>
      <c r="L37" s="48"/>
      <c r="M37" s="45">
        <v>5380021</v>
      </c>
    </row>
    <row r="38" spans="1:13" ht="16.5" customHeight="1">
      <c r="A38" s="8" t="s">
        <v>21</v>
      </c>
      <c r="E38" s="178">
        <v>15</v>
      </c>
      <c r="G38" s="96">
        <v>55454389</v>
      </c>
      <c r="H38" s="34"/>
      <c r="I38" s="48">
        <v>49545486</v>
      </c>
      <c r="J38" s="48"/>
      <c r="K38" s="94">
        <v>1888765</v>
      </c>
      <c r="L38" s="48"/>
      <c r="M38" s="45">
        <v>1996820</v>
      </c>
    </row>
    <row r="39" spans="1:13" ht="16.5" customHeight="1">
      <c r="A39" s="8" t="s">
        <v>22</v>
      </c>
      <c r="E39" s="178">
        <v>16</v>
      </c>
      <c r="G39" s="96">
        <v>74847002</v>
      </c>
      <c r="H39" s="34"/>
      <c r="I39" s="48">
        <v>85906170</v>
      </c>
      <c r="J39" s="48"/>
      <c r="K39" s="88">
        <v>729169</v>
      </c>
      <c r="L39" s="48"/>
      <c r="M39" s="45">
        <v>699179</v>
      </c>
    </row>
    <row r="40" spans="1:13" ht="16.5" customHeight="1">
      <c r="A40" s="8" t="s">
        <v>23</v>
      </c>
      <c r="E40" s="178">
        <v>17</v>
      </c>
      <c r="G40" s="208">
        <v>45571498</v>
      </c>
      <c r="H40" s="34"/>
      <c r="I40" s="51">
        <v>41794136</v>
      </c>
      <c r="J40" s="48"/>
      <c r="K40" s="91">
        <v>3314338</v>
      </c>
      <c r="L40" s="48"/>
      <c r="M40" s="52">
        <v>2099860</v>
      </c>
    </row>
    <row r="41" spans="1:13" ht="16.5" customHeight="1">
      <c r="G41" s="90"/>
      <c r="H41" s="34"/>
      <c r="I41" s="34"/>
      <c r="J41" s="48"/>
      <c r="K41" s="90"/>
      <c r="L41" s="48"/>
      <c r="M41" s="34"/>
    </row>
    <row r="42" spans="1:13" ht="16.5" customHeight="1">
      <c r="A42" s="27" t="s">
        <v>24</v>
      </c>
      <c r="G42" s="92">
        <f>SUM(G29:G40)</f>
        <v>15521293711</v>
      </c>
      <c r="H42" s="34"/>
      <c r="I42" s="49">
        <f>SUM(I29:I40)</f>
        <v>14588451841</v>
      </c>
      <c r="J42" s="48"/>
      <c r="K42" s="92">
        <f>SUM(K29:K41)</f>
        <v>9084932270</v>
      </c>
      <c r="L42" s="48"/>
      <c r="M42" s="49">
        <f>SUM(M29:M41)</f>
        <v>9080628952</v>
      </c>
    </row>
    <row r="43" spans="1:13" ht="16.5" customHeight="1">
      <c r="G43" s="90"/>
      <c r="H43" s="34"/>
      <c r="I43" s="34"/>
      <c r="J43" s="48"/>
      <c r="K43" s="90"/>
      <c r="L43" s="48"/>
      <c r="M43" s="34"/>
    </row>
    <row r="44" spans="1:13" ht="16.5" customHeight="1" thickBot="1">
      <c r="A44" s="27" t="s">
        <v>25</v>
      </c>
      <c r="G44" s="95">
        <f>SUM(G42,G25)</f>
        <v>17872905582</v>
      </c>
      <c r="H44" s="34"/>
      <c r="I44" s="53">
        <f>SUM(I42,I25)</f>
        <v>16429688248</v>
      </c>
      <c r="J44" s="48"/>
      <c r="K44" s="95">
        <f>+K25+K42</f>
        <v>9215401359</v>
      </c>
      <c r="L44" s="48"/>
      <c r="M44" s="53">
        <f>+M25+M42</f>
        <v>9217249498</v>
      </c>
    </row>
    <row r="45" spans="1:13" ht="16.5" customHeight="1" thickTop="1">
      <c r="A45" s="27"/>
      <c r="G45" s="48"/>
      <c r="H45" s="34"/>
      <c r="I45" s="48"/>
      <c r="J45" s="48"/>
      <c r="K45" s="48"/>
      <c r="L45" s="48"/>
      <c r="M45" s="48"/>
    </row>
    <row r="46" spans="1:13" ht="16.5" customHeight="1">
      <c r="A46" s="27"/>
      <c r="G46" s="48"/>
      <c r="H46" s="34"/>
      <c r="I46" s="48"/>
      <c r="J46" s="48"/>
      <c r="K46" s="48"/>
      <c r="L46" s="48"/>
      <c r="M46" s="48"/>
    </row>
    <row r="47" spans="1:13" ht="16.5" customHeight="1">
      <c r="A47" s="27"/>
      <c r="E47" s="195"/>
      <c r="F47" s="195"/>
      <c r="G47" s="48"/>
      <c r="H47" s="34"/>
      <c r="I47" s="48"/>
      <c r="J47" s="48"/>
      <c r="K47" s="48"/>
      <c r="L47" s="48"/>
      <c r="M47" s="48"/>
    </row>
    <row r="48" spans="1:13" ht="16.5" customHeight="1">
      <c r="A48" s="27"/>
      <c r="E48" s="195"/>
      <c r="F48" s="195"/>
      <c r="G48" s="48"/>
      <c r="H48" s="34"/>
      <c r="I48" s="48"/>
      <c r="J48" s="48"/>
      <c r="K48" s="48"/>
      <c r="L48" s="48"/>
      <c r="M48" s="48"/>
    </row>
    <row r="49" spans="1:13" ht="16.5" customHeight="1">
      <c r="A49" s="27"/>
      <c r="E49" s="195"/>
      <c r="F49" s="195"/>
      <c r="G49" s="48"/>
      <c r="H49" s="34"/>
      <c r="I49" s="48"/>
      <c r="J49" s="48"/>
      <c r="K49" s="48"/>
      <c r="L49" s="48"/>
      <c r="M49" s="48"/>
    </row>
    <row r="50" spans="1:13" ht="16.5" customHeight="1">
      <c r="A50" s="27"/>
      <c r="E50" s="180"/>
      <c r="F50" s="180"/>
      <c r="G50" s="48"/>
      <c r="H50" s="34"/>
      <c r="I50" s="48"/>
      <c r="J50" s="48"/>
      <c r="K50" s="48"/>
      <c r="L50" s="48"/>
      <c r="M50" s="48"/>
    </row>
    <row r="51" spans="1:13" ht="16.5" customHeight="1">
      <c r="A51" s="27"/>
      <c r="G51" s="48"/>
      <c r="H51" s="34"/>
      <c r="I51" s="48"/>
      <c r="J51" s="48"/>
      <c r="K51" s="48"/>
      <c r="L51" s="48"/>
      <c r="M51" s="48"/>
    </row>
    <row r="52" spans="1:13" ht="16.5" customHeight="1">
      <c r="A52" s="289" t="s">
        <v>26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46"/>
      <c r="M52" s="46"/>
    </row>
    <row r="53" spans="1:13" ht="16.5" customHeight="1">
      <c r="A53" s="211"/>
      <c r="B53" s="211"/>
      <c r="C53" s="211"/>
      <c r="D53" s="211"/>
      <c r="E53" s="211"/>
      <c r="F53" s="211"/>
      <c r="G53" s="188"/>
      <c r="H53" s="188"/>
      <c r="I53" s="188"/>
      <c r="J53" s="188"/>
      <c r="K53" s="188"/>
      <c r="L53" s="65"/>
      <c r="M53" s="65"/>
    </row>
    <row r="54" spans="1:13" ht="16.5" customHeight="1">
      <c r="A54" s="178"/>
      <c r="B54" s="178"/>
      <c r="C54" s="178"/>
      <c r="D54" s="178"/>
      <c r="G54" s="54"/>
      <c r="H54" s="54"/>
      <c r="I54" s="54"/>
      <c r="J54" s="54"/>
      <c r="K54" s="54"/>
      <c r="L54" s="46"/>
      <c r="M54" s="46"/>
    </row>
    <row r="55" spans="1:13" ht="15.75" customHeight="1">
      <c r="A55" s="178"/>
      <c r="B55" s="178"/>
      <c r="C55" s="178"/>
      <c r="D55" s="178"/>
      <c r="G55" s="54"/>
      <c r="H55" s="54"/>
      <c r="I55" s="54"/>
      <c r="J55" s="54"/>
      <c r="K55" s="54"/>
      <c r="L55" s="46"/>
      <c r="M55" s="46"/>
    </row>
    <row r="56" spans="1:13" ht="21.95" customHeight="1">
      <c r="A56" s="38" t="s">
        <v>191</v>
      </c>
      <c r="B56" s="39"/>
      <c r="C56" s="39"/>
      <c r="D56" s="39"/>
      <c r="E56" s="39"/>
      <c r="F56" s="39"/>
      <c r="G56" s="55"/>
      <c r="H56" s="55"/>
      <c r="I56" s="55"/>
      <c r="J56" s="55"/>
      <c r="K56" s="55"/>
      <c r="L56" s="55"/>
      <c r="M56" s="55"/>
    </row>
    <row r="57" spans="1:13" ht="16.5" customHeight="1">
      <c r="A57" s="2" t="str">
        <f>A1</f>
        <v>Absolute Clean Energy Public Company Limited</v>
      </c>
    </row>
    <row r="58" spans="1:13" ht="16.5" customHeight="1">
      <c r="A58" s="1" t="s">
        <v>0</v>
      </c>
    </row>
    <row r="59" spans="1:13" ht="16.5" customHeight="1">
      <c r="A59" s="22" t="str">
        <f>A3</f>
        <v>As at 30 June 2021</v>
      </c>
      <c r="B59" s="31"/>
      <c r="C59" s="31"/>
      <c r="D59" s="31"/>
      <c r="E59" s="32"/>
      <c r="F59" s="32"/>
      <c r="G59" s="44"/>
      <c r="H59" s="44"/>
      <c r="I59" s="44"/>
      <c r="J59" s="44"/>
      <c r="K59" s="44"/>
      <c r="L59" s="44"/>
      <c r="M59" s="44"/>
    </row>
    <row r="60" spans="1:13" ht="14.1" customHeight="1">
      <c r="A60" s="24"/>
      <c r="B60" s="33"/>
      <c r="C60" s="33"/>
      <c r="D60" s="33"/>
      <c r="E60" s="10"/>
      <c r="F60" s="10"/>
      <c r="G60" s="45"/>
      <c r="H60" s="45"/>
      <c r="I60" s="45"/>
      <c r="J60" s="45"/>
      <c r="K60" s="45"/>
      <c r="L60" s="45"/>
      <c r="M60" s="45"/>
    </row>
    <row r="61" spans="1:13" ht="14.1" customHeight="1">
      <c r="A61" s="24"/>
      <c r="B61" s="33"/>
      <c r="C61" s="33"/>
      <c r="D61" s="33"/>
      <c r="E61" s="10"/>
      <c r="F61" s="10"/>
      <c r="G61" s="45"/>
      <c r="H61" s="45"/>
      <c r="I61" s="45"/>
      <c r="J61" s="45"/>
      <c r="K61" s="45"/>
      <c r="L61" s="45"/>
      <c r="M61" s="45"/>
    </row>
    <row r="62" spans="1:13" ht="16.5" customHeight="1">
      <c r="A62" s="24"/>
      <c r="B62" s="33"/>
      <c r="C62" s="33"/>
      <c r="D62" s="33"/>
      <c r="E62" s="84"/>
      <c r="F62" s="84"/>
      <c r="G62" s="288" t="s">
        <v>7</v>
      </c>
      <c r="H62" s="288"/>
      <c r="I62" s="288"/>
      <c r="J62" s="46"/>
      <c r="K62" s="288" t="s">
        <v>3</v>
      </c>
      <c r="L62" s="288"/>
      <c r="M62" s="288"/>
    </row>
    <row r="63" spans="1:13" ht="16.5" customHeight="1">
      <c r="A63" s="24"/>
      <c r="B63" s="33"/>
      <c r="C63" s="33"/>
      <c r="D63" s="33"/>
      <c r="E63" s="25"/>
      <c r="F63" s="9"/>
      <c r="G63" s="287" t="s">
        <v>8</v>
      </c>
      <c r="H63" s="287"/>
      <c r="I63" s="287"/>
      <c r="J63" s="47"/>
      <c r="K63" s="287" t="s">
        <v>8</v>
      </c>
      <c r="L63" s="287"/>
      <c r="M63" s="287"/>
    </row>
    <row r="64" spans="1:13" ht="16.5" customHeight="1">
      <c r="A64" s="24"/>
      <c r="B64" s="33"/>
      <c r="C64" s="33"/>
      <c r="D64" s="33"/>
      <c r="E64" s="84"/>
      <c r="F64" s="84"/>
      <c r="G64" s="63" t="s">
        <v>4</v>
      </c>
      <c r="H64" s="63"/>
      <c r="I64" s="63" t="s">
        <v>9</v>
      </c>
      <c r="J64" s="63"/>
      <c r="K64" s="63" t="s">
        <v>4</v>
      </c>
      <c r="L64" s="63"/>
      <c r="M64" s="63" t="s">
        <v>9</v>
      </c>
    </row>
    <row r="65" spans="1:13" ht="16.5" customHeight="1">
      <c r="A65" s="24"/>
      <c r="B65" s="33"/>
      <c r="C65" s="33"/>
      <c r="D65" s="33"/>
      <c r="E65" s="84"/>
      <c r="F65" s="84"/>
      <c r="G65" s="199" t="s">
        <v>173</v>
      </c>
      <c r="H65" s="200"/>
      <c r="I65" s="200" t="s">
        <v>10</v>
      </c>
      <c r="J65" s="200"/>
      <c r="K65" s="199" t="s">
        <v>173</v>
      </c>
      <c r="L65" s="63"/>
      <c r="M65" s="63" t="s">
        <v>10</v>
      </c>
    </row>
    <row r="66" spans="1:13" ht="16.5" customHeight="1">
      <c r="E66" s="84"/>
      <c r="F66" s="84"/>
      <c r="G66" s="76" t="s">
        <v>147</v>
      </c>
      <c r="H66" s="63"/>
      <c r="I66" s="76" t="s">
        <v>118</v>
      </c>
      <c r="J66" s="63"/>
      <c r="K66" s="76" t="s">
        <v>147</v>
      </c>
      <c r="L66" s="63"/>
      <c r="M66" s="76" t="s">
        <v>118</v>
      </c>
    </row>
    <row r="67" spans="1:13" ht="16.5" customHeight="1">
      <c r="E67" s="118" t="s">
        <v>5</v>
      </c>
      <c r="F67" s="84"/>
      <c r="G67" s="64" t="s">
        <v>6</v>
      </c>
      <c r="H67" s="63"/>
      <c r="I67" s="64" t="s">
        <v>6</v>
      </c>
      <c r="J67" s="63"/>
      <c r="K67" s="64" t="s">
        <v>6</v>
      </c>
      <c r="L67" s="63"/>
      <c r="M67" s="64" t="s">
        <v>6</v>
      </c>
    </row>
    <row r="68" spans="1:13" ht="16.5" customHeight="1">
      <c r="A68" s="2" t="s">
        <v>27</v>
      </c>
      <c r="E68" s="10"/>
      <c r="F68" s="10"/>
      <c r="G68" s="88"/>
      <c r="H68" s="45"/>
      <c r="I68" s="45"/>
      <c r="J68" s="45"/>
      <c r="K68" s="88"/>
      <c r="L68" s="45"/>
      <c r="M68" s="45"/>
    </row>
    <row r="69" spans="1:13" ht="3.95" customHeight="1">
      <c r="A69" s="2"/>
      <c r="E69" s="10"/>
      <c r="F69" s="10"/>
      <c r="G69" s="88"/>
      <c r="H69" s="45"/>
      <c r="I69" s="45"/>
      <c r="J69" s="45"/>
      <c r="K69" s="88"/>
      <c r="L69" s="45"/>
      <c r="M69" s="45"/>
    </row>
    <row r="70" spans="1:13" ht="16.5" customHeight="1">
      <c r="A70" s="2" t="s">
        <v>28</v>
      </c>
      <c r="E70" s="10"/>
      <c r="F70" s="10"/>
      <c r="G70" s="88"/>
      <c r="H70" s="45"/>
      <c r="I70" s="45"/>
      <c r="J70" s="45"/>
      <c r="K70" s="88"/>
      <c r="L70" s="45"/>
      <c r="M70" s="45"/>
    </row>
    <row r="71" spans="1:13" ht="3.95" customHeight="1">
      <c r="A71" s="2"/>
      <c r="E71" s="10"/>
      <c r="F71" s="10"/>
      <c r="G71" s="88"/>
      <c r="H71" s="45"/>
      <c r="I71" s="45"/>
      <c r="J71" s="45"/>
      <c r="K71" s="88"/>
      <c r="L71" s="45"/>
      <c r="M71" s="45"/>
    </row>
    <row r="72" spans="1:13" ht="16.5" customHeight="1">
      <c r="A72" s="8" t="s">
        <v>87</v>
      </c>
      <c r="E72" s="10">
        <v>18</v>
      </c>
      <c r="F72" s="10"/>
      <c r="G72" s="90">
        <v>325400000</v>
      </c>
      <c r="H72" s="34"/>
      <c r="I72" s="34">
        <v>265300000</v>
      </c>
      <c r="J72" s="34"/>
      <c r="K72" s="90">
        <v>0</v>
      </c>
      <c r="L72" s="48"/>
      <c r="M72" s="34">
        <v>0</v>
      </c>
    </row>
    <row r="73" spans="1:13" ht="16.5" customHeight="1">
      <c r="A73" s="8" t="s">
        <v>34</v>
      </c>
      <c r="E73" s="10">
        <v>19</v>
      </c>
      <c r="F73" s="10"/>
      <c r="G73" s="90">
        <v>288728159</v>
      </c>
      <c r="H73" s="34"/>
      <c r="I73" s="34">
        <v>268963404</v>
      </c>
      <c r="J73" s="34"/>
      <c r="K73" s="90">
        <v>6707520</v>
      </c>
      <c r="L73" s="48"/>
      <c r="M73" s="35">
        <v>10380568</v>
      </c>
    </row>
    <row r="74" spans="1:13" ht="16.5" customHeight="1">
      <c r="A74" s="8" t="s">
        <v>141</v>
      </c>
      <c r="E74" s="10"/>
      <c r="F74" s="10"/>
      <c r="G74" s="90"/>
      <c r="I74" s="34"/>
      <c r="J74" s="48"/>
      <c r="K74" s="89"/>
      <c r="L74" s="48"/>
    </row>
    <row r="75" spans="1:13" ht="16.5" customHeight="1">
      <c r="B75" s="40" t="s">
        <v>124</v>
      </c>
      <c r="E75" s="10">
        <v>21</v>
      </c>
      <c r="F75" s="10"/>
      <c r="G75" s="89">
        <v>1728175</v>
      </c>
      <c r="H75" s="34"/>
      <c r="I75" s="35">
        <v>1330493</v>
      </c>
      <c r="J75" s="34"/>
      <c r="K75" s="89">
        <v>1213863</v>
      </c>
      <c r="L75" s="48"/>
      <c r="M75" s="34">
        <v>816379</v>
      </c>
    </row>
    <row r="76" spans="1:13" ht="16.5" customHeight="1">
      <c r="B76" s="40" t="s">
        <v>91</v>
      </c>
      <c r="C76" s="41"/>
      <c r="D76" s="41"/>
      <c r="E76" s="10">
        <v>22</v>
      </c>
      <c r="F76" s="10"/>
      <c r="G76" s="89">
        <v>612142854</v>
      </c>
      <c r="H76" s="34"/>
      <c r="I76" s="35">
        <v>575293722</v>
      </c>
      <c r="J76" s="34"/>
      <c r="K76" s="90">
        <v>0</v>
      </c>
      <c r="L76" s="48"/>
      <c r="M76" s="35">
        <v>0</v>
      </c>
    </row>
    <row r="77" spans="1:13" ht="16.5" customHeight="1">
      <c r="A77" s="8" t="s">
        <v>148</v>
      </c>
      <c r="B77" s="40"/>
      <c r="C77" s="41"/>
      <c r="D77" s="41"/>
      <c r="E77" s="10"/>
      <c r="F77" s="10"/>
      <c r="G77" s="89"/>
      <c r="H77" s="34"/>
      <c r="J77" s="34"/>
      <c r="K77" s="90"/>
      <c r="L77" s="48"/>
    </row>
    <row r="78" spans="1:13" ht="16.5" customHeight="1">
      <c r="B78" s="40" t="s">
        <v>95</v>
      </c>
      <c r="C78" s="41"/>
      <c r="D78" s="41"/>
      <c r="E78" s="10">
        <v>20</v>
      </c>
      <c r="F78" s="10"/>
      <c r="G78" s="89">
        <v>36264802</v>
      </c>
      <c r="H78" s="34"/>
      <c r="I78" s="35">
        <v>32326916</v>
      </c>
      <c r="J78" s="34"/>
      <c r="K78" s="90">
        <v>0</v>
      </c>
      <c r="L78" s="48"/>
      <c r="M78" s="35">
        <v>0</v>
      </c>
    </row>
    <row r="79" spans="1:13" ht="16.5" customHeight="1">
      <c r="A79" s="8" t="s">
        <v>15</v>
      </c>
      <c r="B79" s="41"/>
      <c r="C79" s="41"/>
      <c r="D79" s="41"/>
      <c r="F79" s="10"/>
      <c r="G79" s="89">
        <v>25513850</v>
      </c>
      <c r="H79" s="34"/>
      <c r="I79" s="35">
        <v>36343079</v>
      </c>
      <c r="J79" s="34"/>
      <c r="K79" s="90">
        <v>393226</v>
      </c>
      <c r="L79" s="48"/>
      <c r="M79" s="35">
        <v>0</v>
      </c>
    </row>
    <row r="80" spans="1:13" ht="16.5" customHeight="1">
      <c r="A80" s="8" t="s">
        <v>93</v>
      </c>
      <c r="B80" s="41"/>
      <c r="C80" s="41"/>
      <c r="D80" s="41"/>
      <c r="F80" s="10"/>
      <c r="G80" s="90">
        <v>5886446</v>
      </c>
      <c r="H80" s="34"/>
      <c r="I80" s="34">
        <v>11213900</v>
      </c>
      <c r="J80" s="34"/>
      <c r="K80" s="90">
        <v>0</v>
      </c>
      <c r="L80" s="48"/>
      <c r="M80" s="35">
        <v>0</v>
      </c>
    </row>
    <row r="81" spans="1:13" ht="16.5" customHeight="1">
      <c r="A81" s="12" t="s">
        <v>145</v>
      </c>
      <c r="B81" s="41"/>
      <c r="C81" s="41"/>
      <c r="D81" s="41"/>
      <c r="E81" s="183" t="s">
        <v>202</v>
      </c>
      <c r="F81" s="10"/>
      <c r="G81" s="90">
        <v>13398</v>
      </c>
      <c r="H81" s="34"/>
      <c r="I81" s="35">
        <v>12093276</v>
      </c>
      <c r="J81" s="34"/>
      <c r="K81" s="90">
        <v>0</v>
      </c>
      <c r="L81" s="48"/>
      <c r="M81" s="35">
        <v>0</v>
      </c>
    </row>
    <row r="82" spans="1:13" ht="16.5" customHeight="1">
      <c r="A82" s="30" t="s">
        <v>35</v>
      </c>
      <c r="B82" s="41"/>
      <c r="C82" s="41"/>
      <c r="D82" s="41"/>
      <c r="F82" s="10"/>
      <c r="G82" s="92">
        <v>7413695</v>
      </c>
      <c r="H82" s="34"/>
      <c r="I82" s="49">
        <v>9865383</v>
      </c>
      <c r="J82" s="34"/>
      <c r="K82" s="92">
        <v>640087</v>
      </c>
      <c r="L82" s="48"/>
      <c r="M82" s="44">
        <v>643832</v>
      </c>
    </row>
    <row r="83" spans="1:13" ht="3.95" customHeight="1">
      <c r="A83" s="2"/>
      <c r="E83" s="10"/>
      <c r="F83" s="10"/>
      <c r="G83" s="93"/>
      <c r="H83" s="48"/>
      <c r="I83" s="48"/>
      <c r="J83" s="48"/>
      <c r="K83" s="93"/>
      <c r="L83" s="48"/>
      <c r="M83" s="48"/>
    </row>
    <row r="84" spans="1:13" ht="16.5" customHeight="1">
      <c r="A84" s="27" t="s">
        <v>29</v>
      </c>
      <c r="E84" s="10"/>
      <c r="F84" s="10"/>
      <c r="G84" s="92">
        <f>SUM(G72:G82)</f>
        <v>1303091379</v>
      </c>
      <c r="H84" s="48"/>
      <c r="I84" s="49">
        <f>SUM(I72:I82)</f>
        <v>1212730173</v>
      </c>
      <c r="J84" s="48"/>
      <c r="K84" s="92">
        <f>SUM(K72:K82)</f>
        <v>8954696</v>
      </c>
      <c r="L84" s="48"/>
      <c r="M84" s="49">
        <f>SUM(M72:M82)</f>
        <v>11840779</v>
      </c>
    </row>
    <row r="85" spans="1:13" ht="15" customHeight="1">
      <c r="A85" s="29"/>
      <c r="E85" s="10"/>
      <c r="F85" s="10"/>
      <c r="G85" s="93"/>
      <c r="H85" s="48"/>
      <c r="I85" s="48"/>
      <c r="J85" s="48"/>
      <c r="K85" s="93"/>
      <c r="L85" s="48"/>
      <c r="M85" s="48"/>
    </row>
    <row r="86" spans="1:13" ht="16.5" customHeight="1">
      <c r="A86" s="27" t="s">
        <v>30</v>
      </c>
      <c r="E86" s="10"/>
      <c r="F86" s="10"/>
      <c r="G86" s="93"/>
      <c r="H86" s="48"/>
      <c r="I86" s="48"/>
      <c r="J86" s="48"/>
      <c r="K86" s="93"/>
      <c r="L86" s="48"/>
      <c r="M86" s="48"/>
    </row>
    <row r="87" spans="1:13" ht="3.95" customHeight="1">
      <c r="A87" s="2"/>
      <c r="E87" s="10"/>
      <c r="F87" s="10"/>
      <c r="G87" s="93"/>
      <c r="H87" s="48"/>
      <c r="I87" s="48"/>
      <c r="J87" s="48"/>
      <c r="K87" s="93"/>
      <c r="L87" s="48"/>
      <c r="M87" s="48"/>
    </row>
    <row r="88" spans="1:13" ht="16.5" customHeight="1">
      <c r="A88" s="8" t="s">
        <v>107</v>
      </c>
      <c r="F88" s="10"/>
      <c r="G88" s="90"/>
      <c r="H88" s="34"/>
      <c r="I88" s="34"/>
      <c r="J88" s="48"/>
      <c r="K88" s="89"/>
      <c r="L88" s="48"/>
    </row>
    <row r="89" spans="1:13" ht="16.5" customHeight="1">
      <c r="B89" s="8" t="s">
        <v>95</v>
      </c>
      <c r="E89" s="10">
        <v>20</v>
      </c>
      <c r="F89" s="8"/>
      <c r="G89" s="96">
        <v>4009178</v>
      </c>
      <c r="H89" s="46"/>
      <c r="I89" s="48">
        <v>86685</v>
      </c>
      <c r="J89" s="48"/>
      <c r="K89" s="93">
        <v>0</v>
      </c>
      <c r="L89" s="48"/>
      <c r="M89" s="35">
        <v>0</v>
      </c>
    </row>
    <row r="90" spans="1:13" ht="16.5" customHeight="1">
      <c r="A90" s="8" t="s">
        <v>122</v>
      </c>
      <c r="E90" s="10">
        <v>21</v>
      </c>
      <c r="F90" s="8"/>
      <c r="G90" s="96">
        <v>25683559</v>
      </c>
      <c r="H90" s="46"/>
      <c r="I90" s="34">
        <v>24467539</v>
      </c>
      <c r="J90" s="48"/>
      <c r="K90" s="93">
        <v>6028688</v>
      </c>
      <c r="L90" s="48"/>
      <c r="M90" s="35">
        <v>4596269</v>
      </c>
    </row>
    <row r="91" spans="1:13" ht="16.5" customHeight="1">
      <c r="A91" s="8" t="s">
        <v>88</v>
      </c>
      <c r="E91" s="10">
        <v>22</v>
      </c>
      <c r="F91" s="10"/>
      <c r="G91" s="90">
        <v>3827826138</v>
      </c>
      <c r="H91" s="34"/>
      <c r="I91" s="34">
        <v>3081863600</v>
      </c>
      <c r="J91" s="34"/>
      <c r="K91" s="90">
        <v>0</v>
      </c>
      <c r="L91" s="48"/>
      <c r="M91" s="35">
        <v>0</v>
      </c>
    </row>
    <row r="92" spans="1:13" ht="16.5" customHeight="1">
      <c r="A92" s="12" t="s">
        <v>36</v>
      </c>
      <c r="B92" s="41"/>
      <c r="C92" s="41"/>
      <c r="D92" s="41"/>
      <c r="E92" s="178">
        <v>16</v>
      </c>
      <c r="F92" s="10"/>
      <c r="G92" s="90">
        <v>139973105</v>
      </c>
      <c r="H92" s="34"/>
      <c r="I92" s="34">
        <v>109893444</v>
      </c>
      <c r="J92" s="34"/>
      <c r="K92" s="90">
        <v>0</v>
      </c>
      <c r="L92" s="48"/>
      <c r="M92" s="35">
        <v>0</v>
      </c>
    </row>
    <row r="93" spans="1:13" ht="16.5" customHeight="1">
      <c r="A93" s="12" t="s">
        <v>64</v>
      </c>
      <c r="E93" s="10">
        <v>23</v>
      </c>
      <c r="F93" s="10"/>
      <c r="G93" s="92">
        <v>8370446</v>
      </c>
      <c r="H93" s="34"/>
      <c r="I93" s="49">
        <v>7813701</v>
      </c>
      <c r="J93" s="34"/>
      <c r="K93" s="92">
        <v>3645850</v>
      </c>
      <c r="L93" s="48"/>
      <c r="M93" s="44">
        <v>3495896</v>
      </c>
    </row>
    <row r="94" spans="1:13" ht="3.95" customHeight="1">
      <c r="A94" s="2"/>
      <c r="E94" s="10"/>
      <c r="F94" s="10"/>
      <c r="G94" s="93"/>
      <c r="H94" s="48"/>
      <c r="I94" s="48"/>
      <c r="J94" s="48"/>
      <c r="K94" s="93"/>
      <c r="L94" s="48"/>
      <c r="M94" s="48"/>
    </row>
    <row r="95" spans="1:13" ht="16.5" customHeight="1">
      <c r="A95" s="27" t="s">
        <v>31</v>
      </c>
      <c r="E95" s="10"/>
      <c r="F95" s="10"/>
      <c r="G95" s="92">
        <f>SUM(G88:G94)</f>
        <v>4005862426</v>
      </c>
      <c r="H95" s="48"/>
      <c r="I95" s="49">
        <f>SUM(I88:I94)</f>
        <v>3224124969</v>
      </c>
      <c r="J95" s="48"/>
      <c r="K95" s="92">
        <f>SUM(K88:K94)</f>
        <v>9674538</v>
      </c>
      <c r="L95" s="48"/>
      <c r="M95" s="49">
        <f>SUM(M88:M94)</f>
        <v>8092165</v>
      </c>
    </row>
    <row r="96" spans="1:13" ht="3.95" customHeight="1">
      <c r="A96" s="2"/>
      <c r="E96" s="10"/>
      <c r="F96" s="10"/>
      <c r="G96" s="93"/>
      <c r="H96" s="48"/>
      <c r="I96" s="48"/>
      <c r="J96" s="48"/>
      <c r="K96" s="93"/>
      <c r="L96" s="48"/>
      <c r="M96" s="48"/>
    </row>
    <row r="97" spans="1:13" ht="16.5" customHeight="1">
      <c r="A97" s="27" t="s">
        <v>32</v>
      </c>
      <c r="E97" s="10"/>
      <c r="F97" s="10"/>
      <c r="G97" s="92">
        <f>G84+G95</f>
        <v>5308953805</v>
      </c>
      <c r="H97" s="48"/>
      <c r="I97" s="49">
        <f>I84+I95</f>
        <v>4436855142</v>
      </c>
      <c r="J97" s="48"/>
      <c r="K97" s="92">
        <f>K84+K95</f>
        <v>18629234</v>
      </c>
      <c r="L97" s="48"/>
      <c r="M97" s="49">
        <f>M84+M95</f>
        <v>19932944</v>
      </c>
    </row>
    <row r="98" spans="1:13" ht="15" customHeight="1">
      <c r="A98" s="2"/>
      <c r="E98" s="10"/>
      <c r="F98" s="10"/>
      <c r="G98" s="93"/>
      <c r="H98" s="48"/>
      <c r="I98" s="48"/>
      <c r="J98" s="48"/>
      <c r="K98" s="93"/>
      <c r="L98" s="48"/>
      <c r="M98" s="48"/>
    </row>
    <row r="99" spans="1:13" ht="16.5" customHeight="1">
      <c r="A99" s="27" t="s">
        <v>33</v>
      </c>
      <c r="E99" s="10"/>
      <c r="F99" s="10"/>
      <c r="G99" s="88"/>
      <c r="H99" s="45"/>
      <c r="I99" s="45"/>
      <c r="J99" s="45"/>
      <c r="K99" s="88"/>
      <c r="L99" s="45"/>
      <c r="M99" s="45"/>
    </row>
    <row r="100" spans="1:13" ht="3.95" customHeight="1">
      <c r="A100" s="2"/>
      <c r="E100" s="10"/>
      <c r="F100" s="10"/>
      <c r="G100" s="88"/>
      <c r="H100" s="45"/>
      <c r="I100" s="45"/>
      <c r="J100" s="45"/>
      <c r="K100" s="88"/>
      <c r="L100" s="45"/>
      <c r="M100" s="45"/>
    </row>
    <row r="101" spans="1:13" ht="16.5" customHeight="1">
      <c r="A101" s="29" t="s">
        <v>37</v>
      </c>
      <c r="B101" s="29"/>
      <c r="E101" s="10"/>
      <c r="F101" s="10"/>
      <c r="G101" s="88"/>
      <c r="H101" s="45"/>
      <c r="I101" s="45"/>
      <c r="J101" s="45"/>
      <c r="K101" s="88"/>
      <c r="L101" s="45"/>
      <c r="M101" s="45"/>
    </row>
    <row r="102" spans="1:13" ht="16.5" customHeight="1">
      <c r="A102" s="29"/>
      <c r="B102" s="85" t="s">
        <v>138</v>
      </c>
      <c r="E102" s="10"/>
      <c r="F102" s="10"/>
      <c r="G102" s="88"/>
      <c r="H102" s="45"/>
      <c r="I102" s="45"/>
      <c r="J102" s="45"/>
      <c r="K102" s="88"/>
      <c r="L102" s="45"/>
      <c r="M102" s="45"/>
    </row>
    <row r="103" spans="1:13" ht="16.5" customHeight="1" thickBot="1">
      <c r="C103" s="8" t="s">
        <v>169</v>
      </c>
      <c r="E103" s="10"/>
      <c r="F103" s="10"/>
      <c r="G103" s="97">
        <v>5487999980</v>
      </c>
      <c r="H103" s="45"/>
      <c r="I103" s="57">
        <v>5487999980</v>
      </c>
      <c r="J103" s="45"/>
      <c r="K103" s="119">
        <v>5487999980</v>
      </c>
      <c r="L103" s="45"/>
      <c r="M103" s="57">
        <v>5487999980</v>
      </c>
    </row>
    <row r="104" spans="1:13" ht="6" customHeight="1" thickTop="1">
      <c r="A104" s="2"/>
      <c r="E104" s="10"/>
      <c r="F104" s="10"/>
      <c r="G104" s="94"/>
      <c r="H104" s="50"/>
      <c r="I104" s="50"/>
      <c r="J104" s="50"/>
      <c r="K104" s="94"/>
      <c r="L104" s="50"/>
      <c r="M104" s="50"/>
    </row>
    <row r="105" spans="1:13" s="42" customFormat="1" ht="16.5" customHeight="1">
      <c r="A105" s="8"/>
      <c r="B105" s="85" t="s">
        <v>38</v>
      </c>
      <c r="C105" s="12"/>
      <c r="D105" s="8"/>
      <c r="E105" s="10"/>
      <c r="F105" s="10"/>
      <c r="G105" s="94"/>
      <c r="H105" s="50"/>
      <c r="I105" s="50"/>
      <c r="J105" s="50"/>
      <c r="K105" s="94"/>
      <c r="L105" s="50"/>
      <c r="M105" s="50"/>
    </row>
    <row r="106" spans="1:13" s="42" customFormat="1" ht="16.5" customHeight="1">
      <c r="A106" s="8"/>
      <c r="B106" s="12"/>
      <c r="C106" s="42" t="s">
        <v>170</v>
      </c>
      <c r="E106" s="10"/>
      <c r="F106" s="10"/>
      <c r="G106" s="209">
        <v>5087999980</v>
      </c>
      <c r="H106" s="50"/>
      <c r="I106" s="56">
        <v>5087999980</v>
      </c>
      <c r="J106" s="50"/>
      <c r="K106" s="94">
        <v>5087999980</v>
      </c>
      <c r="L106" s="50"/>
      <c r="M106" s="56">
        <v>5087999980</v>
      </c>
    </row>
    <row r="107" spans="1:13" s="42" customFormat="1" ht="16.5" customHeight="1">
      <c r="A107" s="8" t="s">
        <v>119</v>
      </c>
      <c r="B107" s="12"/>
      <c r="C107" s="12"/>
      <c r="D107" s="8"/>
      <c r="E107" s="10"/>
      <c r="F107" s="10"/>
      <c r="G107" s="209">
        <v>3896006978</v>
      </c>
      <c r="H107" s="50"/>
      <c r="I107" s="56">
        <v>3896006978</v>
      </c>
      <c r="J107" s="50"/>
      <c r="K107" s="94">
        <v>3896006978</v>
      </c>
      <c r="L107" s="50"/>
      <c r="M107" s="56">
        <v>3896006978</v>
      </c>
    </row>
    <row r="108" spans="1:13" ht="16.5" customHeight="1">
      <c r="A108" s="8" t="s">
        <v>150</v>
      </c>
      <c r="E108" s="10"/>
      <c r="F108" s="10"/>
      <c r="G108" s="96"/>
      <c r="H108" s="46"/>
      <c r="I108" s="46"/>
      <c r="J108" s="46"/>
      <c r="K108" s="96"/>
      <c r="L108" s="46"/>
      <c r="M108" s="46"/>
    </row>
    <row r="109" spans="1:13" ht="16.5" customHeight="1">
      <c r="B109" s="8" t="s">
        <v>149</v>
      </c>
      <c r="E109" s="10">
        <v>25</v>
      </c>
      <c r="F109" s="10"/>
      <c r="G109" s="96">
        <v>26025834</v>
      </c>
      <c r="H109" s="46"/>
      <c r="I109" s="46">
        <v>26025834</v>
      </c>
      <c r="J109" s="46"/>
      <c r="K109" s="96">
        <v>26025834</v>
      </c>
      <c r="L109" s="46"/>
      <c r="M109" s="56">
        <v>26025834</v>
      </c>
    </row>
    <row r="110" spans="1:13" ht="16.5" customHeight="1">
      <c r="B110" s="40" t="s">
        <v>39</v>
      </c>
      <c r="E110" s="10"/>
      <c r="F110" s="10"/>
      <c r="G110" s="96">
        <v>3549306580</v>
      </c>
      <c r="H110" s="46"/>
      <c r="I110" s="46">
        <v>3005687275</v>
      </c>
      <c r="J110" s="46"/>
      <c r="K110" s="96">
        <v>186739333</v>
      </c>
      <c r="L110" s="46"/>
      <c r="M110" s="46">
        <v>187283762</v>
      </c>
    </row>
    <row r="111" spans="1:13" ht="16.5" customHeight="1">
      <c r="A111" s="8" t="s">
        <v>171</v>
      </c>
      <c r="E111" s="10"/>
      <c r="F111" s="10"/>
      <c r="G111" s="210">
        <v>-22886961</v>
      </c>
      <c r="H111" s="50"/>
      <c r="I111" s="58">
        <v>-22886961</v>
      </c>
      <c r="J111" s="50"/>
      <c r="K111" s="91">
        <v>0</v>
      </c>
      <c r="L111" s="50"/>
      <c r="M111" s="44">
        <v>0</v>
      </c>
    </row>
    <row r="112" spans="1:13" ht="3.95" customHeight="1">
      <c r="A112" s="2"/>
      <c r="E112" s="10"/>
      <c r="F112" s="10"/>
      <c r="G112" s="94"/>
      <c r="H112" s="50"/>
      <c r="I112" s="50"/>
      <c r="J112" s="50"/>
      <c r="K112" s="94"/>
      <c r="L112" s="50"/>
      <c r="M112" s="50"/>
    </row>
    <row r="113" spans="1:13" ht="16.5" customHeight="1">
      <c r="A113" s="2" t="s">
        <v>40</v>
      </c>
      <c r="E113" s="10"/>
      <c r="F113" s="10"/>
      <c r="G113" s="94">
        <f>SUM(G106:G111)</f>
        <v>12536452411</v>
      </c>
      <c r="H113" s="50"/>
      <c r="I113" s="50">
        <f>SUM(I106:I112)</f>
        <v>11992833106</v>
      </c>
      <c r="J113" s="50"/>
      <c r="K113" s="94">
        <f>SUM(K106:K112)</f>
        <v>9196772125</v>
      </c>
      <c r="L113" s="50"/>
      <c r="M113" s="50">
        <f>SUM(M106:M112)</f>
        <v>9197316554</v>
      </c>
    </row>
    <row r="114" spans="1:13" ht="3.95" customHeight="1">
      <c r="A114" s="2"/>
      <c r="E114" s="10"/>
      <c r="F114" s="10"/>
      <c r="G114" s="94"/>
      <c r="H114" s="50"/>
      <c r="I114" s="50"/>
      <c r="J114" s="50"/>
      <c r="K114" s="94"/>
      <c r="L114" s="50"/>
      <c r="M114" s="50"/>
    </row>
    <row r="115" spans="1:13" ht="16.5" customHeight="1">
      <c r="A115" s="8" t="s">
        <v>49</v>
      </c>
      <c r="E115" s="10"/>
      <c r="F115" s="10"/>
      <c r="G115" s="205">
        <f>'6'!P34</f>
        <v>27499366</v>
      </c>
      <c r="H115" s="50"/>
      <c r="I115" s="206">
        <v>0</v>
      </c>
      <c r="J115" s="50"/>
      <c r="K115" s="205">
        <v>0</v>
      </c>
      <c r="L115" s="50"/>
      <c r="M115" s="206">
        <v>0</v>
      </c>
    </row>
    <row r="116" spans="1:13" ht="3.95" customHeight="1">
      <c r="A116" s="2"/>
      <c r="E116" s="10"/>
      <c r="F116" s="10"/>
      <c r="G116" s="94"/>
      <c r="H116" s="50"/>
      <c r="I116" s="50"/>
      <c r="J116" s="50"/>
      <c r="K116" s="94"/>
      <c r="L116" s="50"/>
      <c r="M116" s="50"/>
    </row>
    <row r="117" spans="1:13" ht="16.5" customHeight="1">
      <c r="A117" s="2" t="s">
        <v>41</v>
      </c>
      <c r="E117" s="10"/>
      <c r="F117" s="10"/>
      <c r="G117" s="98">
        <f>SUM(G113:G116)</f>
        <v>12563951777</v>
      </c>
      <c r="H117" s="50"/>
      <c r="I117" s="59">
        <f>SUM(I113:I116)</f>
        <v>11992833106</v>
      </c>
      <c r="J117" s="50"/>
      <c r="K117" s="98">
        <f>SUM(K113:K116)</f>
        <v>9196772125</v>
      </c>
      <c r="L117" s="50"/>
      <c r="M117" s="59">
        <f>SUM(M113:M116)</f>
        <v>9197316554</v>
      </c>
    </row>
    <row r="118" spans="1:13" ht="3.95" customHeight="1">
      <c r="A118" s="2"/>
      <c r="E118" s="10"/>
      <c r="F118" s="10"/>
      <c r="G118" s="94"/>
      <c r="H118" s="50"/>
      <c r="I118" s="50"/>
      <c r="J118" s="50"/>
      <c r="K118" s="94"/>
      <c r="L118" s="50"/>
      <c r="M118" s="50"/>
    </row>
    <row r="119" spans="1:13" ht="16.5" customHeight="1" thickBot="1">
      <c r="A119" s="2" t="s">
        <v>42</v>
      </c>
      <c r="E119" s="10"/>
      <c r="F119" s="10"/>
      <c r="G119" s="97">
        <f>+G117+G97</f>
        <v>17872905582</v>
      </c>
      <c r="H119" s="50"/>
      <c r="I119" s="57">
        <f>+I117+I97</f>
        <v>16429688248</v>
      </c>
      <c r="J119" s="50"/>
      <c r="K119" s="97">
        <f>+K117+K97</f>
        <v>9215401359</v>
      </c>
      <c r="L119" s="50"/>
      <c r="M119" s="57">
        <f>+M117+M97</f>
        <v>9217249498</v>
      </c>
    </row>
    <row r="120" spans="1:13" ht="16.5" customHeight="1" thickTop="1">
      <c r="A120" s="42"/>
      <c r="B120" s="42"/>
      <c r="C120" s="42"/>
      <c r="D120" s="42"/>
      <c r="E120" s="10"/>
      <c r="F120" s="10"/>
      <c r="G120" s="45"/>
      <c r="H120" s="45"/>
      <c r="I120" s="45"/>
      <c r="J120" s="45"/>
      <c r="K120" s="45"/>
      <c r="L120" s="45"/>
      <c r="M120" s="45"/>
    </row>
    <row r="121" spans="1:13" ht="12" customHeight="1">
      <c r="A121" s="42"/>
      <c r="B121" s="42"/>
      <c r="C121" s="42"/>
      <c r="D121" s="42"/>
      <c r="E121" s="10"/>
      <c r="F121" s="10"/>
      <c r="G121" s="45"/>
      <c r="H121" s="45"/>
      <c r="I121" s="45"/>
      <c r="J121" s="45"/>
      <c r="K121" s="45"/>
      <c r="L121" s="45"/>
      <c r="M121" s="45"/>
    </row>
    <row r="122" spans="1:13" ht="21.95" customHeight="1">
      <c r="A122" s="38" t="str">
        <f>A56</f>
        <v>The accompanying notes on pages 10 to 35 are an integral part of these interim consolidated and separate financial information.</v>
      </c>
      <c r="B122" s="38"/>
      <c r="C122" s="38"/>
      <c r="D122" s="38"/>
      <c r="E122" s="43"/>
      <c r="F122" s="43"/>
      <c r="G122" s="37"/>
      <c r="H122" s="37"/>
      <c r="I122" s="37"/>
      <c r="J122" s="37"/>
      <c r="K122" s="37"/>
      <c r="L122" s="37"/>
      <c r="M122" s="37"/>
    </row>
  </sheetData>
  <mergeCells count="9">
    <mergeCell ref="G63:I63"/>
    <mergeCell ref="K63:M63"/>
    <mergeCell ref="G6:I6"/>
    <mergeCell ref="K6:M6"/>
    <mergeCell ref="A52:K52"/>
    <mergeCell ref="G62:I62"/>
    <mergeCell ref="K62:M62"/>
    <mergeCell ref="G7:I7"/>
    <mergeCell ref="K7:M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0" man="1"/>
  </rowBreak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BDF0-A30A-4F38-9D0E-05A175F96DBC}">
  <sheetPr codeName="Sheet2"/>
  <dimension ref="A1:M59"/>
  <sheetViews>
    <sheetView topLeftCell="A37" zoomScale="110" zoomScaleNormal="110" zoomScaleSheetLayoutView="130" workbookViewId="0">
      <selection activeCell="G56" sqref="G56"/>
    </sheetView>
  </sheetViews>
  <sheetFormatPr defaultColWidth="9.140625" defaultRowHeight="16.5" customHeight="1"/>
  <cols>
    <col min="1" max="3" width="1" style="8" customWidth="1"/>
    <col min="4" max="4" width="36.42578125" style="8" customWidth="1"/>
    <col min="5" max="5" width="4.7109375" style="279" customWidth="1"/>
    <col min="6" max="6" width="0.5703125" style="279" customWidth="1"/>
    <col min="7" max="7" width="13.28515625" style="188" customWidth="1"/>
    <col min="8" max="8" width="0.5703125" style="188" customWidth="1"/>
    <col min="9" max="9" width="13.28515625" style="188" customWidth="1"/>
    <col min="10" max="10" width="0.5703125" style="188" customWidth="1"/>
    <col min="11" max="11" width="13.28515625" style="188" customWidth="1"/>
    <col min="12" max="12" width="0.5703125" style="188" customWidth="1"/>
    <col min="13" max="13" width="13.28515625" style="188" customWidth="1"/>
    <col min="14" max="14" width="9.7109375" style="8" bestFit="1" customWidth="1"/>
    <col min="15" max="151" width="9.140625" style="8"/>
    <col min="152" max="153" width="2.28515625" style="8" customWidth="1"/>
    <col min="154" max="154" width="1.5703125" style="8" customWidth="1"/>
    <col min="155" max="155" width="38.28515625" style="8" customWidth="1"/>
    <col min="156" max="156" width="7.5703125" style="8" customWidth="1"/>
    <col min="157" max="157" width="0.7109375" style="8" customWidth="1"/>
    <col min="158" max="158" width="12" style="8" customWidth="1"/>
    <col min="159" max="159" width="0.7109375" style="8" customWidth="1"/>
    <col min="160" max="160" width="12" style="8" customWidth="1"/>
    <col min="161" max="161" width="9.140625" style="8"/>
    <col min="162" max="162" width="10.5703125" style="8" customWidth="1"/>
    <col min="163" max="163" width="13" style="8" customWidth="1"/>
    <col min="164" max="16384" width="9.140625" style="8"/>
  </cols>
  <sheetData>
    <row r="1" spans="1:13" ht="16.5" customHeight="1">
      <c r="A1" s="2" t="str">
        <f>'2-3'!A1</f>
        <v>Absolute Clean Energy Public Company Limited</v>
      </c>
    </row>
    <row r="2" spans="1:13" ht="16.5" customHeight="1">
      <c r="A2" s="2" t="s">
        <v>89</v>
      </c>
    </row>
    <row r="3" spans="1:13" ht="16.5" customHeight="1">
      <c r="A3" s="202" t="s">
        <v>175</v>
      </c>
      <c r="B3" s="11"/>
      <c r="C3" s="11"/>
      <c r="D3" s="11"/>
      <c r="E3" s="32"/>
      <c r="F3" s="32"/>
      <c r="G3" s="44"/>
      <c r="H3" s="44"/>
      <c r="I3" s="44"/>
      <c r="J3" s="44"/>
      <c r="K3" s="44"/>
      <c r="L3" s="44"/>
      <c r="M3" s="44"/>
    </row>
    <row r="4" spans="1:13" ht="16.5" customHeight="1">
      <c r="A4" s="24"/>
      <c r="B4" s="85"/>
      <c r="C4" s="85"/>
      <c r="D4" s="85"/>
      <c r="E4" s="10"/>
      <c r="F4" s="10"/>
      <c r="G4" s="68"/>
      <c r="H4" s="68"/>
      <c r="I4" s="68"/>
      <c r="J4" s="68"/>
      <c r="K4" s="68"/>
      <c r="L4" s="68"/>
      <c r="M4" s="68"/>
    </row>
    <row r="5" spans="1:13" ht="16.5" customHeight="1">
      <c r="A5" s="24"/>
      <c r="B5" s="85"/>
      <c r="C5" s="85"/>
      <c r="D5" s="85"/>
      <c r="E5" s="10"/>
      <c r="F5" s="10"/>
      <c r="G5" s="68"/>
      <c r="H5" s="68"/>
      <c r="I5" s="68"/>
      <c r="J5" s="68"/>
      <c r="K5" s="68"/>
      <c r="L5" s="68"/>
      <c r="M5" s="68"/>
    </row>
    <row r="6" spans="1:13" ht="15.6" customHeight="1">
      <c r="A6" s="24"/>
      <c r="B6" s="85"/>
      <c r="C6" s="85"/>
      <c r="D6" s="85"/>
      <c r="E6" s="10"/>
      <c r="F6" s="10"/>
      <c r="G6" s="288" t="s">
        <v>7</v>
      </c>
      <c r="H6" s="288"/>
      <c r="I6" s="288"/>
      <c r="J6" s="65"/>
      <c r="K6" s="288" t="s">
        <v>3</v>
      </c>
      <c r="L6" s="288"/>
      <c r="M6" s="288"/>
    </row>
    <row r="7" spans="1:13" ht="15.6" customHeight="1">
      <c r="A7" s="24"/>
      <c r="B7" s="85"/>
      <c r="C7" s="85"/>
      <c r="D7" s="85"/>
      <c r="G7" s="287" t="s">
        <v>8</v>
      </c>
      <c r="H7" s="287"/>
      <c r="I7" s="287"/>
      <c r="J7" s="47"/>
      <c r="K7" s="287" t="s">
        <v>8</v>
      </c>
      <c r="L7" s="287"/>
      <c r="M7" s="287"/>
    </row>
    <row r="8" spans="1:13" ht="15.6" customHeight="1">
      <c r="E8" s="84"/>
      <c r="F8" s="84"/>
      <c r="G8" s="63" t="s">
        <v>4</v>
      </c>
      <c r="H8" s="63"/>
      <c r="I8" s="63" t="s">
        <v>4</v>
      </c>
      <c r="J8" s="63"/>
      <c r="K8" s="63" t="s">
        <v>4</v>
      </c>
      <c r="L8" s="63"/>
      <c r="M8" s="63" t="s">
        <v>4</v>
      </c>
    </row>
    <row r="9" spans="1:13" ht="15.6" customHeight="1">
      <c r="E9" s="84"/>
      <c r="F9" s="84"/>
      <c r="G9" s="199" t="s">
        <v>173</v>
      </c>
      <c r="H9" s="200"/>
      <c r="I9" s="199" t="s">
        <v>173</v>
      </c>
      <c r="J9" s="200"/>
      <c r="K9" s="199" t="s">
        <v>173</v>
      </c>
      <c r="L9" s="200"/>
      <c r="M9" s="199" t="s">
        <v>173</v>
      </c>
    </row>
    <row r="10" spans="1:13" ht="15.6" customHeight="1">
      <c r="E10" s="84"/>
      <c r="F10" s="84"/>
      <c r="G10" s="76" t="s">
        <v>147</v>
      </c>
      <c r="H10" s="63"/>
      <c r="I10" s="76" t="s">
        <v>118</v>
      </c>
      <c r="J10" s="63"/>
      <c r="K10" s="76" t="s">
        <v>147</v>
      </c>
      <c r="L10" s="63"/>
      <c r="M10" s="76" t="s">
        <v>118</v>
      </c>
    </row>
    <row r="11" spans="1:13" ht="15.6" customHeight="1">
      <c r="E11" s="118" t="s">
        <v>195</v>
      </c>
      <c r="F11" s="84"/>
      <c r="G11" s="64" t="s">
        <v>6</v>
      </c>
      <c r="H11" s="63"/>
      <c r="I11" s="64" t="s">
        <v>6</v>
      </c>
      <c r="J11" s="63"/>
      <c r="K11" s="64" t="s">
        <v>6</v>
      </c>
      <c r="L11" s="63"/>
      <c r="M11" s="64" t="s">
        <v>6</v>
      </c>
    </row>
    <row r="12" spans="1:13" s="85" customFormat="1" ht="11.1" customHeight="1">
      <c r="E12" s="9"/>
      <c r="F12" s="9"/>
      <c r="G12" s="99"/>
      <c r="H12" s="278"/>
      <c r="I12" s="278"/>
      <c r="J12" s="278"/>
      <c r="K12" s="99"/>
      <c r="L12" s="278"/>
      <c r="M12" s="278"/>
    </row>
    <row r="13" spans="1:13" s="85" customFormat="1" ht="15.6" customHeight="1">
      <c r="A13" s="8" t="s">
        <v>94</v>
      </c>
      <c r="B13" s="8"/>
      <c r="C13" s="8"/>
      <c r="D13" s="8"/>
      <c r="E13" s="10"/>
      <c r="F13" s="10"/>
      <c r="G13" s="103">
        <v>1284410195</v>
      </c>
      <c r="H13" s="69"/>
      <c r="I13" s="77">
        <v>1139522473</v>
      </c>
      <c r="J13" s="78"/>
      <c r="K13" s="100">
        <v>20220000</v>
      </c>
      <c r="L13" s="78"/>
      <c r="M13" s="77">
        <v>18120000</v>
      </c>
    </row>
    <row r="14" spans="1:13" s="85" customFormat="1" ht="15.6" customHeight="1">
      <c r="A14" s="8" t="s">
        <v>97</v>
      </c>
      <c r="B14" s="8"/>
      <c r="C14" s="8"/>
      <c r="D14" s="8"/>
      <c r="E14" s="10"/>
      <c r="F14" s="10"/>
      <c r="G14" s="103"/>
      <c r="H14" s="69"/>
      <c r="I14" s="68"/>
      <c r="J14" s="69"/>
      <c r="K14" s="103"/>
      <c r="L14" s="69"/>
      <c r="M14" s="68"/>
    </row>
    <row r="15" spans="1:13" s="85" customFormat="1" ht="15.6" customHeight="1">
      <c r="A15" s="8"/>
      <c r="B15" s="8" t="s">
        <v>110</v>
      </c>
      <c r="C15" s="8"/>
      <c r="D15" s="8"/>
      <c r="E15" s="10"/>
      <c r="F15" s="10"/>
      <c r="G15" s="103">
        <v>101633369</v>
      </c>
      <c r="H15" s="69"/>
      <c r="I15" s="68">
        <v>102817869</v>
      </c>
      <c r="J15" s="69"/>
      <c r="K15" s="103">
        <v>0</v>
      </c>
      <c r="L15" s="69"/>
      <c r="M15" s="68">
        <v>0</v>
      </c>
    </row>
    <row r="16" spans="1:13" s="85" customFormat="1" ht="15.6" customHeight="1">
      <c r="A16" s="8" t="s">
        <v>108</v>
      </c>
      <c r="B16" s="8"/>
      <c r="C16" s="8"/>
      <c r="D16" s="8"/>
      <c r="E16" s="10"/>
      <c r="F16" s="10"/>
      <c r="G16" s="103"/>
      <c r="H16" s="69"/>
      <c r="I16" s="68"/>
      <c r="J16" s="69"/>
      <c r="K16" s="103"/>
      <c r="L16" s="69"/>
      <c r="M16" s="68"/>
    </row>
    <row r="17" spans="1:13" s="85" customFormat="1" ht="15.6" customHeight="1">
      <c r="B17" s="8" t="s">
        <v>109</v>
      </c>
      <c r="C17" s="8"/>
      <c r="D17" s="8"/>
      <c r="E17" s="10"/>
      <c r="F17" s="10"/>
      <c r="G17" s="103">
        <v>0</v>
      </c>
      <c r="H17" s="69"/>
      <c r="I17" s="68">
        <v>398076401</v>
      </c>
      <c r="J17" s="69"/>
      <c r="K17" s="103">
        <v>0</v>
      </c>
      <c r="L17" s="69"/>
      <c r="M17" s="68">
        <v>0</v>
      </c>
    </row>
    <row r="18" spans="1:13" s="85" customFormat="1" ht="15.6" customHeight="1">
      <c r="A18" s="8" t="s">
        <v>142</v>
      </c>
      <c r="B18" s="8"/>
      <c r="C18" s="8"/>
      <c r="D18" s="8"/>
      <c r="E18" s="10"/>
      <c r="F18" s="9"/>
      <c r="G18" s="103">
        <v>-920377478</v>
      </c>
      <c r="H18" s="70"/>
      <c r="I18" s="77">
        <v>-796287318</v>
      </c>
      <c r="J18" s="77"/>
      <c r="K18" s="100">
        <v>-14778841</v>
      </c>
      <c r="L18" s="77"/>
      <c r="M18" s="77">
        <v>-13217693</v>
      </c>
    </row>
    <row r="19" spans="1:13" s="85" customFormat="1" ht="15.6" customHeight="1">
      <c r="A19" s="8" t="s">
        <v>104</v>
      </c>
      <c r="B19" s="8"/>
      <c r="C19" s="8"/>
      <c r="D19" s="8"/>
      <c r="E19" s="10"/>
      <c r="F19" s="9"/>
      <c r="G19" s="103"/>
      <c r="H19" s="70"/>
      <c r="I19" s="77"/>
      <c r="J19" s="77"/>
      <c r="K19" s="100"/>
      <c r="L19" s="77"/>
      <c r="M19" s="77"/>
    </row>
    <row r="20" spans="1:13" s="85" customFormat="1" ht="15.6" customHeight="1">
      <c r="A20" s="8"/>
      <c r="B20" s="8" t="s">
        <v>109</v>
      </c>
      <c r="C20" s="8"/>
      <c r="D20" s="8"/>
      <c r="E20" s="10"/>
      <c r="F20" s="9"/>
      <c r="G20" s="160">
        <v>0</v>
      </c>
      <c r="H20" s="70"/>
      <c r="I20" s="37">
        <v>-398076401</v>
      </c>
      <c r="J20" s="69"/>
      <c r="K20" s="160">
        <v>0</v>
      </c>
      <c r="L20" s="69"/>
      <c r="M20" s="37">
        <v>0</v>
      </c>
    </row>
    <row r="21" spans="1:13" s="85" customFormat="1" ht="11.1" customHeight="1">
      <c r="E21" s="9"/>
      <c r="F21" s="9"/>
      <c r="G21" s="99"/>
      <c r="H21" s="278"/>
      <c r="I21" s="278"/>
      <c r="J21" s="278"/>
      <c r="K21" s="99"/>
      <c r="L21" s="278"/>
      <c r="M21" s="278"/>
    </row>
    <row r="22" spans="1:13" s="85" customFormat="1" ht="15.6" customHeight="1">
      <c r="A22" s="2" t="s">
        <v>43</v>
      </c>
      <c r="B22" s="8"/>
      <c r="C22" s="8"/>
      <c r="D22" s="8"/>
      <c r="E22" s="9"/>
      <c r="F22" s="9"/>
      <c r="G22" s="104">
        <f>SUM(G13:G20)</f>
        <v>465666086</v>
      </c>
      <c r="H22" s="69"/>
      <c r="I22" s="69">
        <f>SUM(I13:I20)</f>
        <v>446053024</v>
      </c>
      <c r="J22" s="69"/>
      <c r="K22" s="104">
        <f>SUM(K13:K20)</f>
        <v>5441159</v>
      </c>
      <c r="L22" s="69"/>
      <c r="M22" s="69">
        <f>SUM(M13:M20)</f>
        <v>4902307</v>
      </c>
    </row>
    <row r="23" spans="1:13" s="85" customFormat="1" ht="15.6" customHeight="1">
      <c r="A23" s="8" t="s">
        <v>192</v>
      </c>
      <c r="B23" s="8"/>
      <c r="C23" s="8"/>
      <c r="D23" s="8"/>
      <c r="E23" s="9"/>
      <c r="F23" s="9"/>
      <c r="G23" s="104">
        <v>30877794</v>
      </c>
      <c r="H23" s="69"/>
      <c r="I23" s="78">
        <v>-58647363</v>
      </c>
      <c r="J23" s="78"/>
      <c r="K23" s="100">
        <v>0</v>
      </c>
      <c r="L23" s="78"/>
      <c r="M23" s="77">
        <v>0</v>
      </c>
    </row>
    <row r="24" spans="1:13" s="85" customFormat="1" ht="15.6" customHeight="1">
      <c r="A24" s="8" t="s">
        <v>134</v>
      </c>
      <c r="B24" s="8"/>
      <c r="C24" s="8"/>
      <c r="D24" s="8"/>
      <c r="E24" s="10"/>
      <c r="F24" s="9"/>
      <c r="G24" s="104">
        <v>0</v>
      </c>
      <c r="H24" s="69"/>
      <c r="I24" s="78">
        <v>0</v>
      </c>
      <c r="J24" s="78"/>
      <c r="K24" s="100">
        <v>188999999</v>
      </c>
      <c r="L24" s="78"/>
      <c r="M24" s="77">
        <v>89999998</v>
      </c>
    </row>
    <row r="25" spans="1:13" s="85" customFormat="1" ht="15.6" customHeight="1">
      <c r="A25" s="8" t="s">
        <v>183</v>
      </c>
      <c r="B25" s="8"/>
      <c r="C25" s="8"/>
      <c r="D25" s="8"/>
      <c r="E25" s="106"/>
      <c r="F25" s="9"/>
      <c r="G25" s="104">
        <v>4526098</v>
      </c>
      <c r="H25" s="69"/>
      <c r="I25" s="78">
        <v>-50813619</v>
      </c>
      <c r="J25" s="78"/>
      <c r="K25" s="100">
        <v>0</v>
      </c>
      <c r="L25" s="78"/>
      <c r="M25" s="77">
        <v>0</v>
      </c>
    </row>
    <row r="26" spans="1:13" s="85" customFormat="1" ht="15.6" customHeight="1">
      <c r="A26" s="8" t="s">
        <v>44</v>
      </c>
      <c r="B26" s="8"/>
      <c r="C26" s="8"/>
      <c r="D26" s="8"/>
      <c r="E26" s="10"/>
      <c r="F26" s="9"/>
      <c r="G26" s="144">
        <v>5076291</v>
      </c>
      <c r="H26" s="69"/>
      <c r="I26" s="80">
        <v>863612</v>
      </c>
      <c r="J26" s="78"/>
      <c r="K26" s="140">
        <v>5573</v>
      </c>
      <c r="L26" s="78"/>
      <c r="M26" s="81">
        <v>75480</v>
      </c>
    </row>
    <row r="27" spans="1:13" s="85" customFormat="1" ht="11.1" customHeight="1">
      <c r="E27" s="9"/>
      <c r="F27" s="9"/>
      <c r="G27" s="99"/>
      <c r="H27" s="278"/>
      <c r="I27" s="278"/>
      <c r="J27" s="278"/>
      <c r="K27" s="99"/>
      <c r="L27" s="278"/>
      <c r="M27" s="278"/>
    </row>
    <row r="28" spans="1:13" s="85" customFormat="1" ht="15.6" customHeight="1">
      <c r="A28" s="2" t="s">
        <v>45</v>
      </c>
      <c r="B28" s="8"/>
      <c r="C28" s="8"/>
      <c r="D28" s="8"/>
      <c r="E28" s="10"/>
      <c r="F28" s="10"/>
      <c r="G28" s="104">
        <f>SUM(G22:G26)</f>
        <v>506146269</v>
      </c>
      <c r="H28" s="68"/>
      <c r="I28" s="69">
        <f>SUM(I22:I26)</f>
        <v>337455654</v>
      </c>
      <c r="J28" s="69"/>
      <c r="K28" s="104">
        <f>SUM(K22:K26)</f>
        <v>194446731</v>
      </c>
      <c r="L28" s="69"/>
      <c r="M28" s="69">
        <f>SUM(M22:M26)</f>
        <v>94977785</v>
      </c>
    </row>
    <row r="29" spans="1:13" s="85" customFormat="1" ht="15.6" customHeight="1">
      <c r="A29" s="12" t="s">
        <v>46</v>
      </c>
      <c r="B29" s="8"/>
      <c r="C29" s="8"/>
      <c r="D29" s="8"/>
      <c r="E29" s="10"/>
      <c r="F29" s="10"/>
      <c r="G29" s="104">
        <v>-82107995</v>
      </c>
      <c r="H29" s="69"/>
      <c r="I29" s="78">
        <v>-77150978</v>
      </c>
      <c r="J29" s="78"/>
      <c r="K29" s="101">
        <v>-9061878</v>
      </c>
      <c r="L29" s="78"/>
      <c r="M29" s="78">
        <v>-9807470</v>
      </c>
    </row>
    <row r="30" spans="1:13" s="85" customFormat="1" ht="15.6" customHeight="1">
      <c r="A30" s="8" t="s">
        <v>47</v>
      </c>
      <c r="B30" s="8"/>
      <c r="C30" s="2"/>
      <c r="D30" s="2"/>
      <c r="E30" s="10"/>
      <c r="F30" s="10"/>
      <c r="G30" s="197">
        <v>-35749744</v>
      </c>
      <c r="H30" s="69"/>
      <c r="I30" s="82">
        <v>-25071497</v>
      </c>
      <c r="J30" s="78"/>
      <c r="K30" s="157">
        <v>-68828</v>
      </c>
      <c r="L30" s="78"/>
      <c r="M30" s="79">
        <v>-15672</v>
      </c>
    </row>
    <row r="31" spans="1:13" s="85" customFormat="1" ht="11.1" customHeight="1">
      <c r="A31" s="2"/>
      <c r="B31" s="8"/>
      <c r="C31" s="8"/>
      <c r="D31" s="8"/>
      <c r="E31" s="10"/>
      <c r="F31" s="10"/>
      <c r="G31" s="104"/>
      <c r="H31" s="69"/>
      <c r="I31" s="69"/>
      <c r="J31" s="69"/>
      <c r="K31" s="104"/>
      <c r="L31" s="69"/>
      <c r="M31" s="69"/>
    </row>
    <row r="32" spans="1:13" s="85" customFormat="1" ht="15.6" customHeight="1">
      <c r="A32" s="2" t="s">
        <v>186</v>
      </c>
      <c r="B32" s="2"/>
      <c r="C32" s="8"/>
      <c r="D32" s="8"/>
      <c r="E32" s="10"/>
      <c r="F32" s="10"/>
      <c r="G32" s="104">
        <f>SUM(G28:G30)</f>
        <v>388288530</v>
      </c>
      <c r="H32" s="69"/>
      <c r="I32" s="69">
        <f>SUM(I28:I30)</f>
        <v>235233179</v>
      </c>
      <c r="J32" s="69"/>
      <c r="K32" s="104">
        <f>SUM(K28:K30)</f>
        <v>185316025</v>
      </c>
      <c r="L32" s="69"/>
      <c r="M32" s="69">
        <f>SUM(M28:M30)</f>
        <v>85154643</v>
      </c>
    </row>
    <row r="33" spans="1:13" s="85" customFormat="1" ht="15.6" customHeight="1">
      <c r="A33" s="8" t="s">
        <v>162</v>
      </c>
      <c r="B33" s="8"/>
      <c r="C33" s="8"/>
      <c r="D33" s="8"/>
      <c r="E33" s="10"/>
      <c r="F33" s="10"/>
      <c r="G33" s="161">
        <v>-21833065</v>
      </c>
      <c r="H33" s="65"/>
      <c r="I33" s="81">
        <v>14568745</v>
      </c>
      <c r="J33" s="77"/>
      <c r="K33" s="140">
        <v>14995</v>
      </c>
      <c r="L33" s="77"/>
      <c r="M33" s="81">
        <v>3494</v>
      </c>
    </row>
    <row r="34" spans="1:13" s="85" customFormat="1" ht="11.1" customHeight="1">
      <c r="E34" s="9"/>
      <c r="F34" s="9"/>
      <c r="G34" s="99"/>
      <c r="H34" s="278"/>
      <c r="I34" s="278"/>
      <c r="J34" s="278"/>
      <c r="K34" s="99"/>
      <c r="L34" s="278"/>
      <c r="M34" s="278"/>
    </row>
    <row r="35" spans="1:13" s="85" customFormat="1" ht="15.6" customHeight="1">
      <c r="A35" s="2" t="s">
        <v>187</v>
      </c>
      <c r="B35" s="2"/>
      <c r="C35" s="2"/>
      <c r="D35" s="2"/>
      <c r="E35" s="10"/>
      <c r="F35" s="10"/>
      <c r="G35" s="144">
        <f>SUM(G32:G33)</f>
        <v>366455465</v>
      </c>
      <c r="H35" s="69"/>
      <c r="I35" s="49">
        <f>SUM(I32:I33)</f>
        <v>249801924</v>
      </c>
      <c r="J35" s="69"/>
      <c r="K35" s="144">
        <f>SUM(K32:K33)</f>
        <v>185331020</v>
      </c>
      <c r="L35" s="69"/>
      <c r="M35" s="49">
        <f>SUM(M32:M33)</f>
        <v>85158137</v>
      </c>
    </row>
    <row r="36" spans="1:13" s="85" customFormat="1" ht="11.1" customHeight="1">
      <c r="A36" s="2"/>
      <c r="B36" s="2"/>
      <c r="C36" s="2"/>
      <c r="D36" s="2"/>
      <c r="E36" s="10"/>
      <c r="F36" s="10"/>
      <c r="G36" s="104"/>
      <c r="H36" s="69"/>
      <c r="I36" s="69"/>
      <c r="J36" s="69"/>
      <c r="K36" s="104"/>
      <c r="L36" s="69"/>
      <c r="M36" s="69"/>
    </row>
    <row r="37" spans="1:13" s="85" customFormat="1" ht="15.6" customHeight="1" thickBot="1">
      <c r="A37" s="2" t="s">
        <v>159</v>
      </c>
      <c r="B37" s="2"/>
      <c r="C37" s="8"/>
      <c r="D37" s="8"/>
      <c r="E37" s="9"/>
      <c r="F37" s="9"/>
      <c r="G37" s="95">
        <f>SUM(G34:G35)</f>
        <v>366455465</v>
      </c>
      <c r="H37" s="65"/>
      <c r="I37" s="53">
        <f>SUM(I34:I35)</f>
        <v>249801924</v>
      </c>
      <c r="J37" s="68"/>
      <c r="K37" s="95">
        <f>SUM(K34:K35)</f>
        <v>185331020</v>
      </c>
      <c r="L37" s="68"/>
      <c r="M37" s="53">
        <f>SUM(M34:M35)</f>
        <v>85158137</v>
      </c>
    </row>
    <row r="38" spans="1:13" s="85" customFormat="1" ht="11.1" customHeight="1" thickTop="1">
      <c r="A38" s="2"/>
      <c r="B38" s="2"/>
      <c r="C38" s="8"/>
      <c r="D38" s="8"/>
      <c r="E38" s="9"/>
      <c r="F38" s="9"/>
      <c r="G38" s="103"/>
      <c r="H38" s="65"/>
      <c r="I38" s="68"/>
      <c r="J38" s="68"/>
      <c r="K38" s="103"/>
      <c r="L38" s="68"/>
      <c r="M38" s="68"/>
    </row>
    <row r="39" spans="1:13" s="85" customFormat="1" ht="15.6" customHeight="1">
      <c r="A39" s="2" t="s">
        <v>193</v>
      </c>
      <c r="B39" s="2"/>
      <c r="C39" s="2"/>
      <c r="D39" s="2"/>
      <c r="E39" s="9"/>
      <c r="F39" s="9"/>
      <c r="G39" s="104"/>
      <c r="H39" s="69"/>
      <c r="I39" s="69"/>
      <c r="J39" s="69"/>
      <c r="K39" s="104"/>
      <c r="L39" s="69"/>
      <c r="M39" s="69"/>
    </row>
    <row r="40" spans="1:13" s="85" customFormat="1" ht="15.6" customHeight="1">
      <c r="A40" s="8"/>
      <c r="B40" s="290" t="s">
        <v>48</v>
      </c>
      <c r="C40" s="290"/>
      <c r="D40" s="290"/>
      <c r="E40" s="9"/>
      <c r="F40" s="9"/>
      <c r="G40" s="104">
        <v>366456099</v>
      </c>
      <c r="H40" s="69"/>
      <c r="I40" s="69">
        <v>249801924</v>
      </c>
      <c r="J40" s="69"/>
      <c r="K40" s="104">
        <v>185331020</v>
      </c>
      <c r="L40" s="69"/>
      <c r="M40" s="69">
        <v>85158137</v>
      </c>
    </row>
    <row r="41" spans="1:13" s="85" customFormat="1" ht="15.6" customHeight="1">
      <c r="A41" s="8"/>
      <c r="B41" s="290" t="s">
        <v>49</v>
      </c>
      <c r="C41" s="290"/>
      <c r="D41" s="290"/>
      <c r="E41" s="9"/>
      <c r="F41" s="9"/>
      <c r="G41" s="161">
        <v>-634</v>
      </c>
      <c r="H41" s="70"/>
      <c r="I41" s="44">
        <v>0</v>
      </c>
      <c r="J41" s="68"/>
      <c r="K41" s="161">
        <v>0</v>
      </c>
      <c r="L41" s="68"/>
      <c r="M41" s="44">
        <v>0</v>
      </c>
    </row>
    <row r="42" spans="1:13" s="85" customFormat="1" ht="11.1" customHeight="1">
      <c r="E42" s="9"/>
      <c r="F42" s="9"/>
      <c r="G42" s="99"/>
      <c r="H42" s="278"/>
      <c r="I42" s="278"/>
      <c r="J42" s="278"/>
      <c r="K42" s="99"/>
      <c r="L42" s="278"/>
      <c r="M42" s="278"/>
    </row>
    <row r="43" spans="1:13" s="85" customFormat="1" ht="15.6" customHeight="1" thickBot="1">
      <c r="A43" s="2"/>
      <c r="B43" s="2"/>
      <c r="C43" s="2"/>
      <c r="D43" s="2"/>
      <c r="E43" s="9"/>
      <c r="F43" s="9"/>
      <c r="G43" s="95">
        <f>SUM(G40:G42)</f>
        <v>366455465</v>
      </c>
      <c r="H43" s="69"/>
      <c r="I43" s="53">
        <f>SUM(I40:I42)</f>
        <v>249801924</v>
      </c>
      <c r="J43" s="69"/>
      <c r="K43" s="95">
        <f>SUM(K40:K42)</f>
        <v>185331020</v>
      </c>
      <c r="L43" s="69"/>
      <c r="M43" s="53">
        <f>SUM(M40:M42)</f>
        <v>85158137</v>
      </c>
    </row>
    <row r="44" spans="1:13" s="85" customFormat="1" ht="11.1" customHeight="1" thickTop="1">
      <c r="E44" s="9"/>
      <c r="F44" s="9"/>
      <c r="G44" s="99"/>
      <c r="H44" s="278"/>
      <c r="I44" s="278"/>
      <c r="J44" s="278"/>
      <c r="K44" s="99"/>
      <c r="L44" s="278"/>
      <c r="M44" s="278"/>
    </row>
    <row r="45" spans="1:13" s="85" customFormat="1" ht="15.6" customHeight="1">
      <c r="A45" s="26" t="s">
        <v>194</v>
      </c>
      <c r="B45" s="8"/>
      <c r="C45" s="8"/>
      <c r="D45" s="8"/>
      <c r="E45" s="9"/>
      <c r="F45" s="9"/>
      <c r="G45" s="104"/>
      <c r="H45" s="69"/>
      <c r="I45" s="69"/>
      <c r="J45" s="69"/>
      <c r="K45" s="104"/>
      <c r="L45" s="69"/>
      <c r="M45" s="69"/>
    </row>
    <row r="46" spans="1:13" s="85" customFormat="1" ht="15.6" customHeight="1">
      <c r="A46" s="8"/>
      <c r="B46" s="290" t="s">
        <v>48</v>
      </c>
      <c r="C46" s="290"/>
      <c r="D46" s="290"/>
      <c r="E46" s="9"/>
      <c r="F46" s="9"/>
      <c r="G46" s="104">
        <f>G40</f>
        <v>366456099</v>
      </c>
      <c r="H46" s="69"/>
      <c r="I46" s="69">
        <f>I40</f>
        <v>249801924</v>
      </c>
      <c r="J46" s="69"/>
      <c r="K46" s="103">
        <f>K40</f>
        <v>185331020</v>
      </c>
      <c r="L46" s="69"/>
      <c r="M46" s="68">
        <f>M40</f>
        <v>85158137</v>
      </c>
    </row>
    <row r="47" spans="1:13" s="85" customFormat="1" ht="15.6" customHeight="1">
      <c r="A47" s="8"/>
      <c r="B47" s="290" t="s">
        <v>49</v>
      </c>
      <c r="C47" s="290"/>
      <c r="D47" s="290"/>
      <c r="E47" s="9"/>
      <c r="F47" s="9"/>
      <c r="G47" s="161">
        <v>-634</v>
      </c>
      <c r="H47" s="70"/>
      <c r="I47" s="44">
        <v>0</v>
      </c>
      <c r="J47" s="68"/>
      <c r="K47" s="161">
        <v>0</v>
      </c>
      <c r="L47" s="68"/>
      <c r="M47" s="44">
        <v>0</v>
      </c>
    </row>
    <row r="48" spans="1:13" s="85" customFormat="1" ht="11.1" customHeight="1">
      <c r="E48" s="9"/>
      <c r="F48" s="9"/>
      <c r="G48" s="99"/>
      <c r="H48" s="278"/>
      <c r="I48" s="278"/>
      <c r="J48" s="278"/>
      <c r="K48" s="99"/>
      <c r="L48" s="278"/>
      <c r="M48" s="278"/>
    </row>
    <row r="49" spans="1:13" s="85" customFormat="1" ht="15.6" customHeight="1" thickBot="1">
      <c r="A49" s="2"/>
      <c r="B49" s="8"/>
      <c r="C49" s="8"/>
      <c r="D49" s="8"/>
      <c r="E49" s="9"/>
      <c r="F49" s="9"/>
      <c r="G49" s="95">
        <f>SUM(G46:G48)</f>
        <v>366455465</v>
      </c>
      <c r="H49" s="69"/>
      <c r="I49" s="53">
        <f>SUM(I46:I48)</f>
        <v>249801924</v>
      </c>
      <c r="J49" s="69"/>
      <c r="K49" s="95">
        <f>SUM(K46:K48)</f>
        <v>185331020</v>
      </c>
      <c r="L49" s="69"/>
      <c r="M49" s="53">
        <f>SUM(M46:M48)</f>
        <v>85158137</v>
      </c>
    </row>
    <row r="50" spans="1:13" s="85" customFormat="1" ht="15" customHeight="1" thickTop="1">
      <c r="A50" s="8"/>
      <c r="B50" s="8"/>
      <c r="C50" s="8"/>
      <c r="D50" s="8"/>
      <c r="E50" s="9"/>
      <c r="F50" s="9"/>
      <c r="G50" s="104"/>
      <c r="H50" s="69"/>
      <c r="I50" s="69"/>
      <c r="J50" s="69"/>
      <c r="K50" s="104"/>
      <c r="L50" s="69"/>
      <c r="M50" s="69"/>
    </row>
    <row r="51" spans="1:13" s="85" customFormat="1" ht="15.6" customHeight="1">
      <c r="A51" s="187" t="s">
        <v>188</v>
      </c>
      <c r="B51" s="2"/>
      <c r="C51" s="2"/>
      <c r="D51" s="2"/>
      <c r="E51" s="9"/>
      <c r="F51" s="9"/>
      <c r="G51" s="104"/>
      <c r="H51" s="69"/>
      <c r="I51" s="69"/>
      <c r="J51" s="69"/>
      <c r="K51" s="104"/>
      <c r="L51" s="69"/>
      <c r="M51" s="69"/>
    </row>
    <row r="52" spans="1:13" s="85" customFormat="1" ht="8.1" customHeight="1">
      <c r="E52" s="9"/>
      <c r="F52" s="9"/>
      <c r="G52" s="99"/>
      <c r="H52" s="278"/>
      <c r="I52" s="278"/>
      <c r="J52" s="278"/>
      <c r="K52" s="99"/>
      <c r="L52" s="278"/>
      <c r="M52" s="278"/>
    </row>
    <row r="53" spans="1:13" s="85" customFormat="1" ht="15.6" customHeight="1" thickBot="1">
      <c r="A53" s="12" t="s">
        <v>189</v>
      </c>
      <c r="B53" s="8"/>
      <c r="C53" s="8"/>
      <c r="D53" s="8"/>
      <c r="E53" s="10">
        <v>28</v>
      </c>
      <c r="F53" s="9"/>
      <c r="G53" s="102">
        <v>0.04</v>
      </c>
      <c r="H53" s="65"/>
      <c r="I53" s="83">
        <v>0.02</v>
      </c>
      <c r="J53" s="68"/>
      <c r="K53" s="212">
        <v>0.02</v>
      </c>
      <c r="L53" s="68"/>
      <c r="M53" s="117">
        <v>0.01</v>
      </c>
    </row>
    <row r="54" spans="1:13" s="85" customFormat="1" ht="15.6" customHeight="1" thickTop="1">
      <c r="A54" s="12"/>
      <c r="B54" s="8"/>
      <c r="C54" s="8"/>
      <c r="D54" s="8"/>
      <c r="E54" s="10"/>
      <c r="F54" s="9"/>
      <c r="G54" s="86"/>
      <c r="H54" s="65"/>
      <c r="I54" s="86"/>
      <c r="J54" s="68"/>
      <c r="K54" s="87"/>
      <c r="L54" s="68"/>
      <c r="M54" s="87"/>
    </row>
    <row r="55" spans="1:13" s="85" customFormat="1" ht="19.5" customHeight="1">
      <c r="A55" s="12"/>
      <c r="B55" s="8"/>
      <c r="C55" s="8"/>
      <c r="D55" s="8"/>
      <c r="E55" s="10"/>
      <c r="F55" s="9"/>
      <c r="G55" s="86"/>
      <c r="H55" s="65"/>
      <c r="I55" s="86"/>
      <c r="J55" s="68"/>
      <c r="K55" s="87"/>
      <c r="L55" s="68"/>
      <c r="M55" s="87"/>
    </row>
    <row r="56" spans="1:13" s="85" customFormat="1" ht="17.25" customHeight="1">
      <c r="A56" s="12"/>
      <c r="B56" s="8"/>
      <c r="C56" s="8"/>
      <c r="D56" s="8"/>
      <c r="E56" s="10"/>
      <c r="F56" s="9"/>
      <c r="G56" s="86"/>
      <c r="H56" s="65"/>
      <c r="I56" s="86"/>
      <c r="J56" s="68"/>
      <c r="K56" s="87"/>
      <c r="L56" s="68"/>
      <c r="M56" s="87"/>
    </row>
    <row r="57" spans="1:13" s="85" customFormat="1" ht="15.6" customHeight="1">
      <c r="A57" s="12"/>
      <c r="B57" s="8"/>
      <c r="C57" s="8"/>
      <c r="D57" s="8"/>
      <c r="E57" s="10"/>
      <c r="F57" s="9"/>
      <c r="G57" s="86"/>
      <c r="H57" s="65"/>
      <c r="I57" s="86"/>
      <c r="J57" s="68"/>
      <c r="K57" s="87"/>
      <c r="L57" s="68"/>
      <c r="M57" s="87"/>
    </row>
    <row r="58" spans="1:13" s="85" customFormat="1" ht="17.25" customHeight="1">
      <c r="A58" s="12"/>
      <c r="B58" s="8"/>
      <c r="C58" s="8"/>
      <c r="D58" s="8"/>
      <c r="E58" s="10"/>
      <c r="F58" s="9"/>
      <c r="G58" s="86"/>
      <c r="H58" s="65"/>
      <c r="I58" s="86"/>
      <c r="J58" s="68"/>
      <c r="K58" s="87"/>
      <c r="L58" s="68"/>
      <c r="M58" s="87"/>
    </row>
    <row r="59" spans="1:13" s="85" customFormat="1" ht="21.95" customHeight="1">
      <c r="A59" s="11" t="str">
        <f>+'2-3'!A56</f>
        <v>The accompanying notes on pages 10 to 35 are an integral part of these interim consolidated and separate financial information.</v>
      </c>
      <c r="B59" s="11"/>
      <c r="C59" s="11"/>
      <c r="D59" s="11"/>
      <c r="E59" s="118"/>
      <c r="F59" s="118"/>
      <c r="G59" s="49"/>
      <c r="H59" s="49"/>
      <c r="I59" s="49"/>
      <c r="J59" s="49"/>
      <c r="K59" s="49"/>
      <c r="L59" s="49"/>
      <c r="M59" s="49"/>
    </row>
  </sheetData>
  <mergeCells count="8">
    <mergeCell ref="B46:D46"/>
    <mergeCell ref="B47:D47"/>
    <mergeCell ref="G6:I6"/>
    <mergeCell ref="K6:M6"/>
    <mergeCell ref="G7:I7"/>
    <mergeCell ref="K7:M7"/>
    <mergeCell ref="B40:D40"/>
    <mergeCell ref="B41:D41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9871-4AFE-4797-BB49-160445A09C80}">
  <sheetPr codeName="Sheet3"/>
  <dimension ref="A1:M62"/>
  <sheetViews>
    <sheetView topLeftCell="A34" zoomScale="110" zoomScaleNormal="110" workbookViewId="0">
      <selection activeCell="G57" sqref="G57"/>
    </sheetView>
  </sheetViews>
  <sheetFormatPr defaultColWidth="9.140625" defaultRowHeight="12"/>
  <cols>
    <col min="1" max="3" width="1" style="8" customWidth="1"/>
    <col min="4" max="4" width="34.140625" style="8" customWidth="1"/>
    <col min="5" max="5" width="5.28515625" style="279" customWidth="1"/>
    <col min="6" max="6" width="0.5703125" style="279" customWidth="1"/>
    <col min="7" max="7" width="13.7109375" style="188" customWidth="1"/>
    <col min="8" max="8" width="0.5703125" style="188" customWidth="1"/>
    <col min="9" max="9" width="13.7109375" style="188" customWidth="1"/>
    <col min="10" max="10" width="0.5703125" style="188" customWidth="1"/>
    <col min="11" max="11" width="13.7109375" style="188" customWidth="1"/>
    <col min="12" max="12" width="0.5703125" style="188" customWidth="1"/>
    <col min="13" max="13" width="13.7109375" style="188" customWidth="1"/>
    <col min="14" max="143" width="9.140625" style="8"/>
    <col min="144" max="145" width="2.28515625" style="8" customWidth="1"/>
    <col min="146" max="146" width="1.5703125" style="8" customWidth="1"/>
    <col min="147" max="147" width="38.28515625" style="8" customWidth="1"/>
    <col min="148" max="148" width="7.5703125" style="8" customWidth="1"/>
    <col min="149" max="149" width="0.7109375" style="8" customWidth="1"/>
    <col min="150" max="150" width="12" style="8" customWidth="1"/>
    <col min="151" max="151" width="0.7109375" style="8" customWidth="1"/>
    <col min="152" max="152" width="12" style="8" customWidth="1"/>
    <col min="153" max="153" width="9.140625" style="8"/>
    <col min="154" max="154" width="10.5703125" style="8" customWidth="1"/>
    <col min="155" max="155" width="13" style="8" customWidth="1"/>
    <col min="156" max="16384" width="9.140625" style="8"/>
  </cols>
  <sheetData>
    <row r="1" spans="1:13" ht="16.5" customHeight="1">
      <c r="A1" s="2" t="str">
        <f>'2-3'!A1</f>
        <v>Absolute Clean Energy Public Company Limited</v>
      </c>
    </row>
    <row r="2" spans="1:13" ht="16.5" customHeight="1">
      <c r="A2" s="2" t="s">
        <v>89</v>
      </c>
    </row>
    <row r="3" spans="1:13" ht="16.5" customHeight="1">
      <c r="A3" s="202" t="s">
        <v>176</v>
      </c>
      <c r="B3" s="11"/>
      <c r="C3" s="11"/>
      <c r="D3" s="11"/>
      <c r="E3" s="32"/>
      <c r="F3" s="32"/>
      <c r="G3" s="44"/>
      <c r="H3" s="44"/>
      <c r="I3" s="44"/>
      <c r="J3" s="44"/>
      <c r="K3" s="44"/>
      <c r="L3" s="44"/>
      <c r="M3" s="44"/>
    </row>
    <row r="4" spans="1:13" ht="16.5" customHeight="1">
      <c r="A4" s="24"/>
      <c r="B4" s="85"/>
      <c r="C4" s="85"/>
      <c r="D4" s="85"/>
      <c r="E4" s="10"/>
      <c r="F4" s="10"/>
      <c r="G4" s="68"/>
      <c r="H4" s="68"/>
      <c r="I4" s="68"/>
      <c r="J4" s="68"/>
      <c r="K4" s="68"/>
      <c r="L4" s="68"/>
      <c r="M4" s="68"/>
    </row>
    <row r="5" spans="1:13" ht="16.5" customHeight="1">
      <c r="A5" s="24"/>
      <c r="B5" s="85"/>
      <c r="C5" s="85"/>
      <c r="D5" s="85"/>
      <c r="E5" s="10"/>
      <c r="F5" s="10"/>
      <c r="G5" s="68"/>
      <c r="H5" s="68"/>
      <c r="I5" s="68"/>
      <c r="J5" s="68"/>
      <c r="K5" s="68"/>
      <c r="L5" s="68"/>
      <c r="M5" s="68"/>
    </row>
    <row r="6" spans="1:13" ht="15.6" customHeight="1">
      <c r="A6" s="24"/>
      <c r="B6" s="85"/>
      <c r="C6" s="85"/>
      <c r="D6" s="85"/>
      <c r="E6" s="10"/>
      <c r="F6" s="10"/>
      <c r="G6" s="288" t="s">
        <v>7</v>
      </c>
      <c r="H6" s="288"/>
      <c r="I6" s="288"/>
      <c r="J6" s="65"/>
      <c r="K6" s="288" t="s">
        <v>3</v>
      </c>
      <c r="L6" s="288"/>
      <c r="M6" s="288"/>
    </row>
    <row r="7" spans="1:13" ht="15.6" customHeight="1">
      <c r="A7" s="24"/>
      <c r="B7" s="85"/>
      <c r="C7" s="85"/>
      <c r="D7" s="85"/>
      <c r="G7" s="287" t="s">
        <v>8</v>
      </c>
      <c r="H7" s="287"/>
      <c r="I7" s="287"/>
      <c r="J7" s="47"/>
      <c r="K7" s="287" t="s">
        <v>8</v>
      </c>
      <c r="L7" s="287"/>
      <c r="M7" s="287"/>
    </row>
    <row r="8" spans="1:13" ht="15.6" customHeight="1">
      <c r="E8" s="84"/>
      <c r="F8" s="84"/>
      <c r="G8" s="63" t="s">
        <v>4</v>
      </c>
      <c r="H8" s="63"/>
      <c r="I8" s="63" t="s">
        <v>4</v>
      </c>
      <c r="J8" s="63"/>
      <c r="K8" s="63" t="s">
        <v>4</v>
      </c>
      <c r="L8" s="63"/>
      <c r="M8" s="63" t="s">
        <v>4</v>
      </c>
    </row>
    <row r="9" spans="1:13" ht="15.6" customHeight="1">
      <c r="E9" s="84"/>
      <c r="F9" s="84"/>
      <c r="G9" s="199" t="s">
        <v>173</v>
      </c>
      <c r="H9" s="200"/>
      <c r="I9" s="199" t="s">
        <v>173</v>
      </c>
      <c r="J9" s="200"/>
      <c r="K9" s="199" t="s">
        <v>173</v>
      </c>
      <c r="L9" s="200"/>
      <c r="M9" s="199" t="s">
        <v>173</v>
      </c>
    </row>
    <row r="10" spans="1:13" ht="15.6" customHeight="1">
      <c r="E10" s="84"/>
      <c r="F10" s="84"/>
      <c r="G10" s="76" t="s">
        <v>147</v>
      </c>
      <c r="H10" s="63"/>
      <c r="I10" s="76" t="s">
        <v>118</v>
      </c>
      <c r="J10" s="63"/>
      <c r="K10" s="76" t="s">
        <v>147</v>
      </c>
      <c r="L10" s="63"/>
      <c r="M10" s="76" t="s">
        <v>118</v>
      </c>
    </row>
    <row r="11" spans="1:13" ht="15.6" customHeight="1">
      <c r="E11" s="118" t="s">
        <v>5</v>
      </c>
      <c r="F11" s="84"/>
      <c r="G11" s="64" t="s">
        <v>6</v>
      </c>
      <c r="H11" s="63"/>
      <c r="I11" s="64" t="s">
        <v>6</v>
      </c>
      <c r="J11" s="63"/>
      <c r="K11" s="64" t="s">
        <v>6</v>
      </c>
      <c r="L11" s="63"/>
      <c r="M11" s="64" t="s">
        <v>6</v>
      </c>
    </row>
    <row r="12" spans="1:13" s="85" customFormat="1" ht="11.1" customHeight="1">
      <c r="E12" s="9"/>
      <c r="F12" s="9"/>
      <c r="G12" s="99"/>
      <c r="H12" s="278"/>
      <c r="I12" s="278"/>
      <c r="J12" s="278"/>
      <c r="K12" s="99"/>
      <c r="L12" s="278"/>
      <c r="M12" s="278"/>
    </row>
    <row r="13" spans="1:13" s="85" customFormat="1" ht="15.6" customHeight="1">
      <c r="A13" s="8" t="s">
        <v>94</v>
      </c>
      <c r="B13" s="8"/>
      <c r="C13" s="8"/>
      <c r="D13" s="8"/>
      <c r="E13" s="10"/>
      <c r="F13" s="10"/>
      <c r="G13" s="103">
        <v>2499289605</v>
      </c>
      <c r="H13" s="69"/>
      <c r="I13" s="77">
        <v>2255179248</v>
      </c>
      <c r="J13" s="78"/>
      <c r="K13" s="100">
        <v>40440000</v>
      </c>
      <c r="L13" s="78"/>
      <c r="M13" s="77">
        <v>36240000</v>
      </c>
    </row>
    <row r="14" spans="1:13" s="85" customFormat="1" ht="15.6" customHeight="1">
      <c r="A14" s="8" t="s">
        <v>97</v>
      </c>
      <c r="B14" s="8"/>
      <c r="C14" s="8"/>
      <c r="D14" s="8"/>
      <c r="E14" s="10"/>
      <c r="F14" s="10"/>
      <c r="G14" s="103"/>
      <c r="H14" s="69"/>
      <c r="I14" s="68"/>
      <c r="J14" s="69"/>
      <c r="K14" s="103"/>
      <c r="L14" s="69"/>
      <c r="M14" s="68"/>
    </row>
    <row r="15" spans="1:13" s="85" customFormat="1" ht="15.6" customHeight="1">
      <c r="A15" s="8"/>
      <c r="B15" s="8" t="s">
        <v>110</v>
      </c>
      <c r="C15" s="8"/>
      <c r="D15" s="8"/>
      <c r="E15" s="10"/>
      <c r="F15" s="10"/>
      <c r="G15" s="103">
        <v>200847945</v>
      </c>
      <c r="H15" s="69"/>
      <c r="I15" s="68">
        <v>203713892</v>
      </c>
      <c r="J15" s="69"/>
      <c r="K15" s="103">
        <v>0</v>
      </c>
      <c r="L15" s="69"/>
      <c r="M15" s="68">
        <v>0</v>
      </c>
    </row>
    <row r="16" spans="1:13" s="85" customFormat="1" ht="15.6" customHeight="1">
      <c r="A16" s="8" t="s">
        <v>108</v>
      </c>
      <c r="B16" s="8"/>
      <c r="C16" s="8"/>
      <c r="D16" s="8"/>
      <c r="E16" s="10"/>
      <c r="F16" s="10"/>
      <c r="G16" s="103"/>
      <c r="H16" s="69"/>
      <c r="I16" s="68"/>
      <c r="J16" s="69"/>
      <c r="K16" s="103"/>
      <c r="L16" s="69"/>
      <c r="M16" s="68"/>
    </row>
    <row r="17" spans="1:13" s="85" customFormat="1" ht="15.6" customHeight="1">
      <c r="B17" s="8" t="s">
        <v>109</v>
      </c>
      <c r="C17" s="8"/>
      <c r="D17" s="8"/>
      <c r="E17" s="10"/>
      <c r="F17" s="10"/>
      <c r="G17" s="103">
        <v>0</v>
      </c>
      <c r="H17" s="69"/>
      <c r="I17" s="68">
        <v>529374415</v>
      </c>
      <c r="J17" s="69"/>
      <c r="K17" s="103">
        <v>0</v>
      </c>
      <c r="L17" s="69"/>
      <c r="M17" s="68">
        <v>0</v>
      </c>
    </row>
    <row r="18" spans="1:13" s="85" customFormat="1" ht="15.6" customHeight="1">
      <c r="A18" s="8" t="s">
        <v>142</v>
      </c>
      <c r="B18" s="8"/>
      <c r="C18" s="8"/>
      <c r="D18" s="8"/>
      <c r="E18" s="10"/>
      <c r="F18" s="9"/>
      <c r="G18" s="103">
        <v>-1795060971</v>
      </c>
      <c r="H18" s="70"/>
      <c r="I18" s="77">
        <v>-1584976209</v>
      </c>
      <c r="J18" s="77"/>
      <c r="K18" s="100">
        <v>-29590119</v>
      </c>
      <c r="L18" s="77"/>
      <c r="M18" s="77">
        <v>-27305826</v>
      </c>
    </row>
    <row r="19" spans="1:13" s="85" customFormat="1" ht="15.6" customHeight="1">
      <c r="A19" s="8" t="s">
        <v>104</v>
      </c>
      <c r="B19" s="8"/>
      <c r="C19" s="8"/>
      <c r="D19" s="8"/>
      <c r="E19" s="10"/>
      <c r="F19" s="9"/>
      <c r="G19" s="103"/>
      <c r="H19" s="70"/>
      <c r="I19" s="77"/>
      <c r="J19" s="77"/>
      <c r="K19" s="100"/>
      <c r="L19" s="77"/>
      <c r="M19" s="77"/>
    </row>
    <row r="20" spans="1:13" s="85" customFormat="1" ht="15.6" customHeight="1">
      <c r="A20" s="8"/>
      <c r="B20" s="8" t="s">
        <v>109</v>
      </c>
      <c r="C20" s="8"/>
      <c r="D20" s="8"/>
      <c r="E20" s="10"/>
      <c r="F20" s="9"/>
      <c r="G20" s="160">
        <v>0</v>
      </c>
      <c r="H20" s="70"/>
      <c r="I20" s="37">
        <v>-529374415</v>
      </c>
      <c r="J20" s="69"/>
      <c r="K20" s="160">
        <v>0</v>
      </c>
      <c r="L20" s="69"/>
      <c r="M20" s="37">
        <v>0</v>
      </c>
    </row>
    <row r="21" spans="1:13" s="85" customFormat="1" ht="11.1" customHeight="1">
      <c r="E21" s="9"/>
      <c r="F21" s="9"/>
      <c r="G21" s="99"/>
      <c r="H21" s="278"/>
      <c r="I21" s="278"/>
      <c r="J21" s="278"/>
      <c r="K21" s="99"/>
      <c r="L21" s="278"/>
      <c r="M21" s="278"/>
    </row>
    <row r="22" spans="1:13" s="85" customFormat="1" ht="15.6" customHeight="1">
      <c r="A22" s="2" t="s">
        <v>43</v>
      </c>
      <c r="B22" s="8"/>
      <c r="C22" s="8"/>
      <c r="D22" s="8"/>
      <c r="E22" s="9"/>
      <c r="F22" s="9"/>
      <c r="G22" s="104">
        <f>SUM(G13:G20)</f>
        <v>905076579</v>
      </c>
      <c r="H22" s="69"/>
      <c r="I22" s="69">
        <f>SUM(I13:I20)</f>
        <v>873916931</v>
      </c>
      <c r="J22" s="69"/>
      <c r="K22" s="104">
        <f>SUM(K13:K20)</f>
        <v>10849881</v>
      </c>
      <c r="L22" s="69"/>
      <c r="M22" s="69">
        <f>SUM(M13:M20)</f>
        <v>8934174</v>
      </c>
    </row>
    <row r="23" spans="1:13" s="85" customFormat="1" ht="15.6" customHeight="1">
      <c r="A23" s="8" t="s">
        <v>164</v>
      </c>
      <c r="B23" s="8"/>
      <c r="C23" s="8"/>
      <c r="D23" s="8"/>
      <c r="E23" s="9"/>
      <c r="F23" s="9"/>
      <c r="G23" s="104">
        <v>86030188</v>
      </c>
      <c r="H23" s="69"/>
      <c r="I23" s="78">
        <v>53535991</v>
      </c>
      <c r="J23" s="78"/>
      <c r="K23" s="100">
        <v>0</v>
      </c>
      <c r="L23" s="78"/>
      <c r="M23" s="77">
        <v>0</v>
      </c>
    </row>
    <row r="24" spans="1:13" s="85" customFormat="1" ht="15.6" customHeight="1">
      <c r="A24" s="8" t="s">
        <v>134</v>
      </c>
      <c r="B24" s="8"/>
      <c r="C24" s="8"/>
      <c r="D24" s="8"/>
      <c r="E24" s="10" t="s">
        <v>203</v>
      </c>
      <c r="F24" s="9"/>
      <c r="G24" s="104">
        <v>0</v>
      </c>
      <c r="H24" s="69"/>
      <c r="I24" s="78">
        <v>0</v>
      </c>
      <c r="J24" s="78"/>
      <c r="K24" s="100">
        <v>188999999</v>
      </c>
      <c r="L24" s="78"/>
      <c r="M24" s="77">
        <v>635034998</v>
      </c>
    </row>
    <row r="25" spans="1:13" s="85" customFormat="1" ht="15.6" customHeight="1">
      <c r="A25" s="8" t="s">
        <v>183</v>
      </c>
      <c r="B25" s="8"/>
      <c r="C25" s="8"/>
      <c r="D25" s="8"/>
      <c r="E25" s="106"/>
      <c r="F25" s="9"/>
      <c r="G25" s="104">
        <v>15698120</v>
      </c>
      <c r="H25" s="69"/>
      <c r="I25" s="78">
        <v>-1273974</v>
      </c>
      <c r="J25" s="78"/>
      <c r="K25" s="100">
        <v>0</v>
      </c>
      <c r="L25" s="78"/>
      <c r="M25" s="77">
        <v>0</v>
      </c>
    </row>
    <row r="26" spans="1:13" s="85" customFormat="1" ht="15.6" customHeight="1">
      <c r="A26" s="8" t="s">
        <v>44</v>
      </c>
      <c r="B26" s="8"/>
      <c r="C26" s="8"/>
      <c r="D26" s="8"/>
      <c r="E26" s="10">
        <v>26</v>
      </c>
      <c r="F26" s="9"/>
      <c r="G26" s="144">
        <v>7083254</v>
      </c>
      <c r="H26" s="69"/>
      <c r="I26" s="80">
        <v>173860238</v>
      </c>
      <c r="J26" s="78"/>
      <c r="K26" s="140">
        <v>7656</v>
      </c>
      <c r="L26" s="78"/>
      <c r="M26" s="81">
        <v>79987</v>
      </c>
    </row>
    <row r="27" spans="1:13" s="85" customFormat="1" ht="11.1" customHeight="1">
      <c r="E27" s="9"/>
      <c r="F27" s="9"/>
      <c r="G27" s="99"/>
      <c r="H27" s="278"/>
      <c r="I27" s="278"/>
      <c r="J27" s="278"/>
      <c r="K27" s="99"/>
      <c r="L27" s="278"/>
      <c r="M27" s="278"/>
    </row>
    <row r="28" spans="1:13" s="85" customFormat="1" ht="15.6" customHeight="1">
      <c r="A28" s="2" t="s">
        <v>45</v>
      </c>
      <c r="B28" s="8"/>
      <c r="C28" s="8"/>
      <c r="D28" s="8"/>
      <c r="E28" s="10"/>
      <c r="F28" s="10"/>
      <c r="G28" s="104">
        <f>SUM(G22:G26)</f>
        <v>1013888141</v>
      </c>
      <c r="H28" s="68"/>
      <c r="I28" s="69">
        <f>SUM(I22:I26)</f>
        <v>1100039186</v>
      </c>
      <c r="J28" s="69"/>
      <c r="K28" s="101">
        <f>SUM(K22:K26)</f>
        <v>199857536</v>
      </c>
      <c r="L28" s="69"/>
      <c r="M28" s="69">
        <f>SUM(M22:M26)</f>
        <v>644049159</v>
      </c>
    </row>
    <row r="29" spans="1:13" s="85" customFormat="1" ht="15.6" customHeight="1">
      <c r="A29" s="12" t="s">
        <v>46</v>
      </c>
      <c r="B29" s="8"/>
      <c r="C29" s="8"/>
      <c r="D29" s="8"/>
      <c r="E29" s="10"/>
      <c r="F29" s="10"/>
      <c r="G29" s="104">
        <v>-166829722</v>
      </c>
      <c r="H29" s="69"/>
      <c r="I29" s="78">
        <v>-165145506</v>
      </c>
      <c r="J29" s="78"/>
      <c r="K29" s="101">
        <v>-17140722</v>
      </c>
      <c r="L29" s="78"/>
      <c r="M29" s="78">
        <v>-22464866</v>
      </c>
    </row>
    <row r="30" spans="1:13" s="85" customFormat="1" ht="15.6" customHeight="1">
      <c r="A30" s="8" t="s">
        <v>47</v>
      </c>
      <c r="B30" s="8"/>
      <c r="C30" s="2"/>
      <c r="D30" s="2"/>
      <c r="E30" s="10"/>
      <c r="F30" s="10"/>
      <c r="G30" s="197">
        <v>-69835484</v>
      </c>
      <c r="H30" s="69"/>
      <c r="I30" s="82">
        <v>-51313272</v>
      </c>
      <c r="J30" s="78"/>
      <c r="K30" s="157">
        <v>-124287</v>
      </c>
      <c r="L30" s="78"/>
      <c r="M30" s="79">
        <v>-31997</v>
      </c>
    </row>
    <row r="31" spans="1:13" s="85" customFormat="1" ht="11.1" customHeight="1">
      <c r="A31" s="2"/>
      <c r="B31" s="8"/>
      <c r="C31" s="8"/>
      <c r="D31" s="8"/>
      <c r="E31" s="10"/>
      <c r="F31" s="10"/>
      <c r="G31" s="104"/>
      <c r="H31" s="69"/>
      <c r="I31" s="69"/>
      <c r="J31" s="69"/>
      <c r="K31" s="104"/>
      <c r="L31" s="69"/>
      <c r="M31" s="69"/>
    </row>
    <row r="32" spans="1:13" s="85" customFormat="1" ht="15.6" customHeight="1">
      <c r="A32" s="2" t="s">
        <v>186</v>
      </c>
      <c r="B32" s="2"/>
      <c r="C32" s="8"/>
      <c r="D32" s="8"/>
      <c r="E32" s="10"/>
      <c r="F32" s="10"/>
      <c r="G32" s="104">
        <f>SUM(G28:G30)</f>
        <v>777222935</v>
      </c>
      <c r="H32" s="69"/>
      <c r="I32" s="69">
        <f>SUM(I28:I30)</f>
        <v>883580408</v>
      </c>
      <c r="J32" s="69"/>
      <c r="K32" s="101">
        <f>SUM(K28:K30)</f>
        <v>182592527</v>
      </c>
      <c r="L32" s="69"/>
      <c r="M32" s="69">
        <f>SUM(M28:M30)</f>
        <v>621552296</v>
      </c>
    </row>
    <row r="33" spans="1:13" s="85" customFormat="1" ht="15.6" customHeight="1">
      <c r="A33" s="8" t="s">
        <v>162</v>
      </c>
      <c r="B33" s="8"/>
      <c r="C33" s="8"/>
      <c r="D33" s="8"/>
      <c r="E33" s="10">
        <v>27</v>
      </c>
      <c r="F33" s="10"/>
      <c r="G33" s="161">
        <v>-50437318</v>
      </c>
      <c r="H33" s="65"/>
      <c r="I33" s="81">
        <v>-40228698</v>
      </c>
      <c r="J33" s="77"/>
      <c r="K33" s="140">
        <v>29990</v>
      </c>
      <c r="L33" s="77"/>
      <c r="M33" s="81">
        <v>6989</v>
      </c>
    </row>
    <row r="34" spans="1:13" s="85" customFormat="1" ht="11.1" customHeight="1">
      <c r="E34" s="9"/>
      <c r="F34" s="9"/>
      <c r="G34" s="99"/>
      <c r="H34" s="278"/>
      <c r="I34" s="278"/>
      <c r="J34" s="278"/>
      <c r="K34" s="99"/>
      <c r="L34" s="278"/>
      <c r="M34" s="278"/>
    </row>
    <row r="35" spans="1:13" s="85" customFormat="1" ht="15.6" customHeight="1">
      <c r="A35" s="2" t="s">
        <v>187</v>
      </c>
      <c r="B35" s="2"/>
      <c r="C35" s="2"/>
      <c r="D35" s="2"/>
      <c r="E35" s="10"/>
      <c r="F35" s="10"/>
      <c r="G35" s="144">
        <f>SUM(G32:G33)</f>
        <v>726785617</v>
      </c>
      <c r="H35" s="69"/>
      <c r="I35" s="49">
        <f>SUM(I32:I33)</f>
        <v>843351710</v>
      </c>
      <c r="J35" s="69"/>
      <c r="K35" s="144">
        <f>SUM(K32:K33)</f>
        <v>182622517</v>
      </c>
      <c r="L35" s="69"/>
      <c r="M35" s="49">
        <f>SUM(M32:M33)</f>
        <v>621559285</v>
      </c>
    </row>
    <row r="36" spans="1:13" s="85" customFormat="1" ht="11.1" customHeight="1">
      <c r="A36" s="2"/>
      <c r="B36" s="2"/>
      <c r="C36" s="2"/>
      <c r="D36" s="2"/>
      <c r="E36" s="10"/>
      <c r="F36" s="10"/>
      <c r="G36" s="104"/>
      <c r="H36" s="69"/>
      <c r="I36" s="69"/>
      <c r="J36" s="69"/>
      <c r="K36" s="104"/>
      <c r="L36" s="69"/>
      <c r="M36" s="69"/>
    </row>
    <row r="37" spans="1:13" s="85" customFormat="1" ht="15.6" customHeight="1" thickBot="1">
      <c r="A37" s="2" t="s">
        <v>159</v>
      </c>
      <c r="B37" s="2"/>
      <c r="C37" s="8"/>
      <c r="D37" s="8"/>
      <c r="E37" s="9"/>
      <c r="F37" s="9"/>
      <c r="G37" s="95">
        <f>SUM(G34:G35)</f>
        <v>726785617</v>
      </c>
      <c r="H37" s="65"/>
      <c r="I37" s="53">
        <f>SUM(I34:I35)</f>
        <v>843351710</v>
      </c>
      <c r="J37" s="68"/>
      <c r="K37" s="95">
        <f>SUM(K34:K35)</f>
        <v>182622517</v>
      </c>
      <c r="L37" s="68"/>
      <c r="M37" s="53">
        <f>SUM(M34:M35)</f>
        <v>621559285</v>
      </c>
    </row>
    <row r="38" spans="1:13" s="85" customFormat="1" ht="11.1" customHeight="1" thickTop="1">
      <c r="A38" s="2"/>
      <c r="B38" s="2"/>
      <c r="C38" s="8"/>
      <c r="D38" s="8"/>
      <c r="E38" s="9"/>
      <c r="F38" s="9"/>
      <c r="G38" s="103"/>
      <c r="H38" s="65"/>
      <c r="I38" s="68"/>
      <c r="J38" s="68"/>
      <c r="K38" s="103"/>
      <c r="L38" s="68"/>
      <c r="M38" s="68"/>
    </row>
    <row r="39" spans="1:13" s="85" customFormat="1" ht="15.6" customHeight="1">
      <c r="A39" s="2" t="s">
        <v>193</v>
      </c>
      <c r="B39" s="2"/>
      <c r="C39" s="2"/>
      <c r="D39" s="2"/>
      <c r="E39" s="9"/>
      <c r="F39" s="9"/>
      <c r="G39" s="104"/>
      <c r="H39" s="69"/>
      <c r="I39" s="69"/>
      <c r="J39" s="69"/>
      <c r="K39" s="104"/>
      <c r="L39" s="69"/>
      <c r="M39" s="69"/>
    </row>
    <row r="40" spans="1:13" s="85" customFormat="1" ht="15.6" customHeight="1">
      <c r="A40" s="8"/>
      <c r="B40" s="290" t="s">
        <v>48</v>
      </c>
      <c r="C40" s="290"/>
      <c r="D40" s="290"/>
      <c r="E40" s="9"/>
      <c r="F40" s="9"/>
      <c r="G40" s="104">
        <v>726786251</v>
      </c>
      <c r="H40" s="69"/>
      <c r="I40" s="69">
        <f>I37</f>
        <v>843351710</v>
      </c>
      <c r="J40" s="69"/>
      <c r="K40" s="104">
        <f>K37</f>
        <v>182622517</v>
      </c>
      <c r="L40" s="69"/>
      <c r="M40" s="69">
        <f>M37</f>
        <v>621559285</v>
      </c>
    </row>
    <row r="41" spans="1:13" s="85" customFormat="1" ht="15.6" customHeight="1">
      <c r="A41" s="8"/>
      <c r="B41" s="290" t="s">
        <v>49</v>
      </c>
      <c r="C41" s="290"/>
      <c r="D41" s="290"/>
      <c r="E41" s="9"/>
      <c r="F41" s="9"/>
      <c r="G41" s="161">
        <v>-634</v>
      </c>
      <c r="H41" s="70"/>
      <c r="I41" s="44">
        <v>0</v>
      </c>
      <c r="J41" s="68"/>
      <c r="K41" s="161">
        <v>0</v>
      </c>
      <c r="L41" s="68"/>
      <c r="M41" s="44">
        <v>0</v>
      </c>
    </row>
    <row r="42" spans="1:13" s="85" customFormat="1" ht="11.1" customHeight="1">
      <c r="E42" s="9"/>
      <c r="F42" s="9"/>
      <c r="G42" s="99"/>
      <c r="H42" s="278"/>
      <c r="I42" s="278"/>
      <c r="J42" s="278"/>
      <c r="K42" s="99"/>
      <c r="L42" s="278"/>
      <c r="M42" s="278"/>
    </row>
    <row r="43" spans="1:13" s="85" customFormat="1" ht="15.6" customHeight="1" thickBot="1">
      <c r="A43" s="2"/>
      <c r="B43" s="2"/>
      <c r="C43" s="2"/>
      <c r="D43" s="2"/>
      <c r="E43" s="9"/>
      <c r="F43" s="9"/>
      <c r="G43" s="95">
        <f>SUM(G40:G42)</f>
        <v>726785617</v>
      </c>
      <c r="H43" s="69"/>
      <c r="I43" s="53">
        <f>SUM(I40:I42)</f>
        <v>843351710</v>
      </c>
      <c r="J43" s="69"/>
      <c r="K43" s="95">
        <f>SUM(K40:K42)</f>
        <v>182622517</v>
      </c>
      <c r="L43" s="69"/>
      <c r="M43" s="53">
        <f>SUM(M40:M42)</f>
        <v>621559285</v>
      </c>
    </row>
    <row r="44" spans="1:13" s="85" customFormat="1" ht="11.1" customHeight="1" thickTop="1">
      <c r="E44" s="9"/>
      <c r="F44" s="9"/>
      <c r="G44" s="99"/>
      <c r="H44" s="278"/>
      <c r="I44" s="278"/>
      <c r="J44" s="278"/>
      <c r="K44" s="99"/>
      <c r="L44" s="278"/>
      <c r="M44" s="278"/>
    </row>
    <row r="45" spans="1:13" s="85" customFormat="1" ht="15.6" customHeight="1">
      <c r="A45" s="26" t="s">
        <v>194</v>
      </c>
      <c r="B45" s="8"/>
      <c r="C45" s="8"/>
      <c r="D45" s="8"/>
      <c r="E45" s="9"/>
      <c r="F45" s="9"/>
      <c r="G45" s="104"/>
      <c r="H45" s="69"/>
      <c r="I45" s="69"/>
      <c r="J45" s="69"/>
      <c r="K45" s="104"/>
      <c r="L45" s="69"/>
      <c r="M45" s="69"/>
    </row>
    <row r="46" spans="1:13" s="85" customFormat="1" ht="15.6" customHeight="1">
      <c r="A46" s="8"/>
      <c r="B46" s="290" t="s">
        <v>48</v>
      </c>
      <c r="C46" s="290"/>
      <c r="D46" s="290"/>
      <c r="E46" s="9"/>
      <c r="F46" s="9"/>
      <c r="G46" s="104">
        <f>G40</f>
        <v>726786251</v>
      </c>
      <c r="H46" s="69"/>
      <c r="I46" s="69">
        <f>I40</f>
        <v>843351710</v>
      </c>
      <c r="J46" s="69"/>
      <c r="K46" s="104">
        <f>K40</f>
        <v>182622517</v>
      </c>
      <c r="L46" s="69"/>
      <c r="M46" s="68">
        <f>M40</f>
        <v>621559285</v>
      </c>
    </row>
    <row r="47" spans="1:13" s="85" customFormat="1" ht="15.6" customHeight="1">
      <c r="A47" s="8"/>
      <c r="B47" s="290" t="s">
        <v>49</v>
      </c>
      <c r="C47" s="290"/>
      <c r="D47" s="290"/>
      <c r="E47" s="9"/>
      <c r="F47" s="9"/>
      <c r="G47" s="161">
        <f>G41</f>
        <v>-634</v>
      </c>
      <c r="H47" s="70"/>
      <c r="I47" s="44">
        <v>0</v>
      </c>
      <c r="J47" s="68"/>
      <c r="K47" s="161">
        <v>0</v>
      </c>
      <c r="L47" s="68"/>
      <c r="M47" s="44">
        <v>0</v>
      </c>
    </row>
    <row r="48" spans="1:13" s="85" customFormat="1" ht="11.1" customHeight="1">
      <c r="E48" s="9"/>
      <c r="F48" s="9"/>
      <c r="G48" s="99"/>
      <c r="H48" s="278"/>
      <c r="I48" s="278"/>
      <c r="J48" s="278"/>
      <c r="K48" s="99"/>
      <c r="L48" s="278"/>
      <c r="M48" s="278"/>
    </row>
    <row r="49" spans="1:13" s="85" customFormat="1" ht="15.6" customHeight="1" thickBot="1">
      <c r="A49" s="2"/>
      <c r="B49" s="8"/>
      <c r="C49" s="8"/>
      <c r="D49" s="8"/>
      <c r="E49" s="9"/>
      <c r="F49" s="9"/>
      <c r="G49" s="95">
        <f>SUM(G46:G48)</f>
        <v>726785617</v>
      </c>
      <c r="H49" s="69"/>
      <c r="I49" s="53">
        <f>SUM(I46:I48)</f>
        <v>843351710</v>
      </c>
      <c r="J49" s="69"/>
      <c r="K49" s="95">
        <f>SUM(K46:K48)</f>
        <v>182622517</v>
      </c>
      <c r="L49" s="69"/>
      <c r="M49" s="53">
        <f>SUM(M46:M48)</f>
        <v>621559285</v>
      </c>
    </row>
    <row r="50" spans="1:13" s="85" customFormat="1" ht="15" customHeight="1" thickTop="1">
      <c r="A50" s="8"/>
      <c r="B50" s="8"/>
      <c r="C50" s="8"/>
      <c r="D50" s="8"/>
      <c r="E50" s="9"/>
      <c r="F50" s="9"/>
      <c r="G50" s="104"/>
      <c r="H50" s="69"/>
      <c r="I50" s="69"/>
      <c r="J50" s="69"/>
      <c r="K50" s="104"/>
      <c r="L50" s="69"/>
      <c r="M50" s="69"/>
    </row>
    <row r="51" spans="1:13" s="85" customFormat="1" ht="15.6" customHeight="1">
      <c r="A51" s="187" t="s">
        <v>188</v>
      </c>
      <c r="B51" s="2"/>
      <c r="C51" s="2"/>
      <c r="D51" s="2"/>
      <c r="E51" s="9"/>
      <c r="F51" s="9"/>
      <c r="G51" s="104"/>
      <c r="H51" s="69"/>
      <c r="I51" s="69"/>
      <c r="J51" s="69"/>
      <c r="K51" s="104"/>
      <c r="L51" s="69"/>
      <c r="M51" s="69"/>
    </row>
    <row r="52" spans="1:13" s="85" customFormat="1" ht="8.1" customHeight="1">
      <c r="E52" s="9"/>
      <c r="F52" s="9"/>
      <c r="G52" s="99"/>
      <c r="H52" s="278"/>
      <c r="I52" s="278"/>
      <c r="J52" s="278"/>
      <c r="K52" s="99"/>
      <c r="L52" s="278"/>
      <c r="M52" s="278"/>
    </row>
    <row r="53" spans="1:13" s="85" customFormat="1" ht="15.6" customHeight="1" thickBot="1">
      <c r="A53" s="12" t="s">
        <v>189</v>
      </c>
      <c r="B53" s="8"/>
      <c r="C53" s="8"/>
      <c r="D53" s="8"/>
      <c r="E53" s="10">
        <v>28</v>
      </c>
      <c r="F53" s="9"/>
      <c r="G53" s="102">
        <v>7.0000000000000007E-2</v>
      </c>
      <c r="H53" s="65"/>
      <c r="I53" s="83">
        <v>0.08</v>
      </c>
      <c r="J53" s="68"/>
      <c r="K53" s="212">
        <v>0.02</v>
      </c>
      <c r="L53" s="68"/>
      <c r="M53" s="117">
        <v>0.06</v>
      </c>
    </row>
    <row r="54" spans="1:13" s="85" customFormat="1" ht="15.6" customHeight="1" thickTop="1">
      <c r="A54" s="12"/>
      <c r="B54" s="8"/>
      <c r="C54" s="8"/>
      <c r="D54" s="8"/>
      <c r="E54" s="10"/>
      <c r="F54" s="9"/>
      <c r="G54" s="86"/>
      <c r="H54" s="65"/>
      <c r="I54" s="86"/>
      <c r="J54" s="68"/>
      <c r="K54" s="87"/>
      <c r="L54" s="68"/>
      <c r="M54" s="87"/>
    </row>
    <row r="55" spans="1:13" s="85" customFormat="1" ht="15.6" customHeight="1">
      <c r="A55" s="12"/>
      <c r="B55" s="8"/>
      <c r="C55" s="8"/>
      <c r="D55" s="8"/>
      <c r="E55" s="10"/>
      <c r="F55" s="9"/>
      <c r="G55" s="86"/>
      <c r="H55" s="65"/>
      <c r="I55" s="86"/>
      <c r="J55" s="68"/>
      <c r="K55" s="87"/>
      <c r="L55" s="68"/>
      <c r="M55" s="87"/>
    </row>
    <row r="56" spans="1:13" s="85" customFormat="1" ht="15.6" customHeight="1">
      <c r="A56" s="12"/>
      <c r="B56" s="8"/>
      <c r="C56" s="8"/>
      <c r="D56" s="8"/>
      <c r="E56" s="10"/>
      <c r="F56" s="9"/>
      <c r="G56" s="86"/>
      <c r="H56" s="65"/>
      <c r="I56" s="86"/>
      <c r="J56" s="68"/>
      <c r="K56" s="87"/>
      <c r="L56" s="68"/>
      <c r="M56" s="87"/>
    </row>
    <row r="57" spans="1:13" s="85" customFormat="1" ht="15.6" customHeight="1">
      <c r="A57" s="12"/>
      <c r="B57" s="8"/>
      <c r="C57" s="8"/>
      <c r="D57" s="8"/>
      <c r="E57" s="10"/>
      <c r="F57" s="9"/>
      <c r="G57" s="86"/>
      <c r="H57" s="65"/>
      <c r="I57" s="86"/>
      <c r="J57" s="68"/>
      <c r="K57" s="87"/>
      <c r="L57" s="68"/>
      <c r="M57" s="87"/>
    </row>
    <row r="58" spans="1:13" s="85" customFormat="1" ht="15.6" customHeight="1">
      <c r="A58" s="12"/>
      <c r="B58" s="8"/>
      <c r="C58" s="8"/>
      <c r="D58" s="8"/>
      <c r="E58" s="10"/>
      <c r="F58" s="9"/>
      <c r="G58" s="86"/>
      <c r="H58" s="65"/>
      <c r="I58" s="86"/>
      <c r="J58" s="68"/>
      <c r="K58" s="87"/>
      <c r="L58" s="68"/>
      <c r="M58" s="87"/>
    </row>
    <row r="59" spans="1:13" s="85" customFormat="1" ht="8.25" customHeight="1">
      <c r="A59" s="12"/>
      <c r="B59" s="8"/>
      <c r="C59" s="8"/>
      <c r="D59" s="8"/>
      <c r="E59" s="10"/>
      <c r="F59" s="9"/>
      <c r="G59" s="86"/>
      <c r="H59" s="65"/>
      <c r="I59" s="86"/>
      <c r="J59" s="68"/>
      <c r="K59" s="87"/>
      <c r="L59" s="68"/>
      <c r="M59" s="87"/>
    </row>
    <row r="60" spans="1:13" s="85" customFormat="1" ht="21.95" customHeight="1">
      <c r="A60" s="193" t="str">
        <f>'2-3'!A56</f>
        <v>The accompanying notes on pages 10 to 35 are an integral part of these interim consolidated and separate financial information.</v>
      </c>
      <c r="B60" s="38"/>
      <c r="C60" s="38"/>
      <c r="D60" s="38"/>
      <c r="E60" s="43"/>
      <c r="F60" s="281"/>
      <c r="G60" s="282"/>
      <c r="H60" s="206"/>
      <c r="I60" s="282"/>
      <c r="J60" s="37"/>
      <c r="K60" s="283"/>
      <c r="L60" s="37"/>
      <c r="M60" s="283"/>
    </row>
    <row r="61" spans="1:13" ht="15.6" customHeight="1"/>
    <row r="62" spans="1:13" ht="15.6" customHeight="1"/>
  </sheetData>
  <mergeCells count="8">
    <mergeCell ref="B46:D46"/>
    <mergeCell ref="B47:D47"/>
    <mergeCell ref="G6:I6"/>
    <mergeCell ref="K6:M6"/>
    <mergeCell ref="G7:I7"/>
    <mergeCell ref="K7:M7"/>
    <mergeCell ref="B40:D40"/>
    <mergeCell ref="B41:D4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7"/>
  <sheetViews>
    <sheetView topLeftCell="A34" zoomScale="115" zoomScaleNormal="115" zoomScaleSheetLayoutView="110" workbookViewId="0">
      <selection activeCell="D49" sqref="D49"/>
    </sheetView>
  </sheetViews>
  <sheetFormatPr defaultColWidth="0.85546875" defaultRowHeight="16.5" customHeight="1"/>
  <cols>
    <col min="1" max="1" width="31" style="15" customWidth="1"/>
    <col min="2" max="2" width="4.42578125" style="75" customWidth="1"/>
    <col min="3" max="3" width="0.7109375" style="19" customWidth="1"/>
    <col min="4" max="4" width="11.5703125" style="61" customWidth="1"/>
    <col min="5" max="5" width="0.7109375" style="61" customWidth="1"/>
    <col min="6" max="6" width="11.5703125" style="61" customWidth="1"/>
    <col min="7" max="7" width="0.7109375" style="61" customWidth="1"/>
    <col min="8" max="8" width="11.5703125" style="61" customWidth="1"/>
    <col min="9" max="9" width="0.7109375" style="61" customWidth="1"/>
    <col min="10" max="10" width="12.28515625" style="61" customWidth="1"/>
    <col min="11" max="11" width="0.7109375" style="61" customWidth="1"/>
    <col min="12" max="12" width="14.7109375" style="61" customWidth="1"/>
    <col min="13" max="13" width="0.7109375" style="61" customWidth="1"/>
    <col min="14" max="14" width="12.28515625" style="61" customWidth="1"/>
    <col min="15" max="15" width="0.7109375" style="61" customWidth="1"/>
    <col min="16" max="16" width="12" style="61" customWidth="1"/>
    <col min="17" max="17" width="0.7109375" style="61" customWidth="1"/>
    <col min="18" max="18" width="13.140625" style="61" customWidth="1"/>
    <col min="19" max="224" width="9.140625" style="12" customWidth="1"/>
    <col min="225" max="225" width="43.7109375" style="12" customWidth="1"/>
    <col min="226" max="226" width="5.85546875" style="12" customWidth="1"/>
    <col min="227" max="227" width="0.85546875" style="12" customWidth="1"/>
    <col min="228" max="228" width="12.85546875" style="12" customWidth="1"/>
    <col min="229" max="229" width="0.85546875" style="12" customWidth="1"/>
    <col min="230" max="230" width="12.140625" style="12" customWidth="1"/>
    <col min="231" max="231" width="0.85546875" style="12" customWidth="1"/>
    <col min="232" max="232" width="12.140625" style="12" customWidth="1"/>
    <col min="233" max="233" width="0.85546875" style="12" customWidth="1"/>
    <col min="234" max="234" width="12.140625" style="12" customWidth="1"/>
    <col min="235" max="16384" width="0.85546875" style="12"/>
  </cols>
  <sheetData>
    <row r="1" spans="1:18" ht="16.5" customHeight="1">
      <c r="A1" s="71" t="str">
        <f>'2-3'!A1</f>
        <v>Absolute Clean Energy Public Company Limited</v>
      </c>
      <c r="B1" s="72"/>
      <c r="C1" s="13"/>
      <c r="D1" s="60"/>
    </row>
    <row r="2" spans="1:18" ht="16.5" customHeight="1">
      <c r="A2" s="3" t="s">
        <v>1</v>
      </c>
      <c r="B2" s="72"/>
      <c r="C2" s="13"/>
      <c r="D2" s="60"/>
    </row>
    <row r="3" spans="1:18" ht="16.5" customHeight="1">
      <c r="A3" s="4" t="str">
        <f>'5 (P&amp;L)6M'!A3</f>
        <v>For the six-month period ended 30 June 2021</v>
      </c>
      <c r="B3" s="73"/>
      <c r="C3" s="14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s="229" customFormat="1" ht="15.6" customHeight="1">
      <c r="A4" s="225"/>
      <c r="B4" s="226"/>
      <c r="C4" s="227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s="229" customFormat="1" ht="15.6" customHeight="1">
      <c r="A5" s="230"/>
      <c r="B5" s="226"/>
      <c r="C5" s="227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</row>
    <row r="6" spans="1:18" s="229" customFormat="1" ht="15.6" customHeight="1">
      <c r="A6" s="231"/>
      <c r="B6" s="232"/>
      <c r="C6" s="227"/>
      <c r="D6" s="292" t="s">
        <v>81</v>
      </c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</row>
    <row r="7" spans="1:18" s="229" customFormat="1" ht="15.6" customHeight="1">
      <c r="A7" s="231"/>
      <c r="B7" s="232"/>
      <c r="C7" s="227"/>
      <c r="D7" s="293" t="s">
        <v>50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33"/>
      <c r="P7" s="233"/>
      <c r="Q7" s="233"/>
      <c r="R7" s="233"/>
    </row>
    <row r="8" spans="1:18" s="229" customFormat="1" ht="15.6" customHeight="1">
      <c r="A8" s="231"/>
      <c r="B8" s="232"/>
      <c r="C8" s="227"/>
      <c r="D8" s="234"/>
      <c r="E8" s="234"/>
      <c r="F8" s="234"/>
      <c r="G8" s="234"/>
      <c r="H8" s="294" t="s">
        <v>150</v>
      </c>
      <c r="I8" s="294"/>
      <c r="J8" s="294"/>
      <c r="K8" s="234"/>
      <c r="L8" s="235" t="s">
        <v>51</v>
      </c>
      <c r="M8" s="234"/>
      <c r="N8" s="234"/>
      <c r="O8" s="236"/>
      <c r="P8" s="236"/>
      <c r="Q8" s="236"/>
      <c r="R8" s="236"/>
    </row>
    <row r="9" spans="1:18" s="229" customFormat="1" ht="15.6" customHeight="1">
      <c r="A9" s="237"/>
      <c r="B9" s="232"/>
      <c r="C9" s="238"/>
      <c r="D9" s="239" t="s">
        <v>151</v>
      </c>
      <c r="E9" s="240"/>
      <c r="F9" s="241"/>
      <c r="G9" s="240"/>
      <c r="H9" s="241"/>
      <c r="I9" s="240"/>
      <c r="J9" s="241"/>
      <c r="K9" s="240"/>
      <c r="L9" s="235" t="s">
        <v>52</v>
      </c>
      <c r="M9" s="235"/>
      <c r="N9" s="235" t="s">
        <v>53</v>
      </c>
      <c r="O9" s="240"/>
      <c r="P9" s="235"/>
      <c r="Q9" s="240"/>
      <c r="R9" s="235"/>
    </row>
    <row r="10" spans="1:18" s="229" customFormat="1" ht="15.6" customHeight="1">
      <c r="A10" s="237"/>
      <c r="B10" s="232"/>
      <c r="C10" s="238"/>
      <c r="D10" s="239" t="s">
        <v>166</v>
      </c>
      <c r="E10" s="235"/>
      <c r="F10" s="242" t="s">
        <v>123</v>
      </c>
      <c r="G10" s="235"/>
      <c r="H10" s="242" t="s">
        <v>152</v>
      </c>
      <c r="I10" s="235"/>
      <c r="J10" s="242"/>
      <c r="K10" s="235"/>
      <c r="L10" s="235" t="s">
        <v>54</v>
      </c>
      <c r="M10" s="235"/>
      <c r="N10" s="235" t="s">
        <v>55</v>
      </c>
      <c r="O10" s="240"/>
      <c r="P10" s="235" t="s">
        <v>180</v>
      </c>
      <c r="Q10" s="240"/>
      <c r="R10" s="235"/>
    </row>
    <row r="11" spans="1:18" s="229" customFormat="1" ht="15.6" customHeight="1">
      <c r="A11" s="237"/>
      <c r="B11" s="243" t="s">
        <v>195</v>
      </c>
      <c r="C11" s="238"/>
      <c r="D11" s="244" t="s">
        <v>56</v>
      </c>
      <c r="E11" s="235"/>
      <c r="F11" s="245" t="s">
        <v>153</v>
      </c>
      <c r="G11" s="235"/>
      <c r="H11" s="246" t="s">
        <v>157</v>
      </c>
      <c r="I11" s="235"/>
      <c r="J11" s="245" t="s">
        <v>154</v>
      </c>
      <c r="K11" s="235"/>
      <c r="L11" s="244" t="s">
        <v>57</v>
      </c>
      <c r="M11" s="235"/>
      <c r="N11" s="244" t="s">
        <v>58</v>
      </c>
      <c r="O11" s="240"/>
      <c r="P11" s="244" t="s">
        <v>181</v>
      </c>
      <c r="Q11" s="240"/>
      <c r="R11" s="244" t="s">
        <v>59</v>
      </c>
    </row>
    <row r="12" spans="1:18" s="229" customFormat="1" ht="3.95" customHeight="1">
      <c r="A12" s="237"/>
      <c r="B12" s="232"/>
      <c r="C12" s="238"/>
      <c r="D12" s="247"/>
      <c r="E12" s="241"/>
      <c r="F12" s="247"/>
      <c r="G12" s="241"/>
      <c r="H12" s="247"/>
      <c r="I12" s="241"/>
      <c r="J12" s="247"/>
      <c r="K12" s="241"/>
      <c r="L12" s="247"/>
      <c r="M12" s="241"/>
      <c r="N12" s="235"/>
      <c r="O12" s="228"/>
      <c r="P12" s="235"/>
      <c r="Q12" s="228"/>
      <c r="R12" s="235"/>
    </row>
    <row r="13" spans="1:18" s="229" customFormat="1" ht="15.6" customHeight="1">
      <c r="A13" s="248" t="s">
        <v>120</v>
      </c>
      <c r="B13" s="232"/>
      <c r="C13" s="238"/>
      <c r="D13" s="249">
        <v>5087999980</v>
      </c>
      <c r="E13" s="249"/>
      <c r="F13" s="250">
        <v>3896006978</v>
      </c>
      <c r="G13" s="249"/>
      <c r="H13" s="250">
        <v>0</v>
      </c>
      <c r="I13" s="249"/>
      <c r="J13" s="249">
        <v>1831919622</v>
      </c>
      <c r="K13" s="249"/>
      <c r="L13" s="251">
        <v>-22886961</v>
      </c>
      <c r="M13" s="249"/>
      <c r="N13" s="249">
        <f>SUM(L13,J13,H13,F13,D13)</f>
        <v>10793039619</v>
      </c>
      <c r="O13" s="249"/>
      <c r="P13" s="251">
        <v>0</v>
      </c>
      <c r="Q13" s="249"/>
      <c r="R13" s="249">
        <f>SUM(N13:Q13)</f>
        <v>10793039619</v>
      </c>
    </row>
    <row r="14" spans="1:18" s="229" customFormat="1" ht="15.6" customHeight="1">
      <c r="A14" s="248" t="s">
        <v>143</v>
      </c>
      <c r="B14" s="252"/>
      <c r="C14" s="238"/>
      <c r="D14" s="253"/>
      <c r="E14" s="254"/>
      <c r="F14" s="253"/>
      <c r="G14" s="254"/>
      <c r="H14" s="253"/>
      <c r="I14" s="254"/>
      <c r="J14" s="253"/>
      <c r="K14" s="254"/>
      <c r="L14" s="253"/>
      <c r="M14" s="254"/>
      <c r="N14" s="253"/>
      <c r="O14" s="255"/>
      <c r="P14" s="253"/>
      <c r="Q14" s="255"/>
      <c r="R14" s="253"/>
    </row>
    <row r="15" spans="1:18" s="229" customFormat="1" ht="15.6" customHeight="1">
      <c r="A15" s="256" t="s">
        <v>179</v>
      </c>
      <c r="B15" s="280">
        <v>24</v>
      </c>
      <c r="C15" s="238"/>
      <c r="D15" s="251">
        <v>0</v>
      </c>
      <c r="E15" s="251"/>
      <c r="F15" s="251">
        <v>0</v>
      </c>
      <c r="G15" s="251"/>
      <c r="H15" s="251">
        <v>0</v>
      </c>
      <c r="I15" s="251"/>
      <c r="J15" s="251">
        <v>-305279807</v>
      </c>
      <c r="K15" s="251"/>
      <c r="L15" s="251">
        <v>0</v>
      </c>
      <c r="M15" s="251"/>
      <c r="N15" s="251">
        <f>SUM(L15,J15,H15,F15,D15)</f>
        <v>-305279807</v>
      </c>
      <c r="O15" s="251"/>
      <c r="P15" s="251">
        <v>0</v>
      </c>
      <c r="Q15" s="251"/>
      <c r="R15" s="251">
        <f>SUM(N15:Q15)</f>
        <v>-305279807</v>
      </c>
    </row>
    <row r="16" spans="1:18" s="229" customFormat="1" ht="15.6" customHeight="1">
      <c r="A16" s="256" t="s">
        <v>159</v>
      </c>
      <c r="B16" s="252"/>
      <c r="C16" s="238"/>
      <c r="D16" s="257">
        <v>0</v>
      </c>
      <c r="E16" s="251"/>
      <c r="F16" s="257">
        <v>0</v>
      </c>
      <c r="G16" s="251"/>
      <c r="H16" s="257">
        <v>0</v>
      </c>
      <c r="I16" s="251"/>
      <c r="J16" s="257">
        <v>843351710</v>
      </c>
      <c r="K16" s="251"/>
      <c r="L16" s="257">
        <v>0</v>
      </c>
      <c r="M16" s="251"/>
      <c r="N16" s="257">
        <f>SUM(L16,J16,H16,F16,D16)</f>
        <v>843351710</v>
      </c>
      <c r="O16" s="251"/>
      <c r="P16" s="257">
        <v>0</v>
      </c>
      <c r="Q16" s="251"/>
      <c r="R16" s="257">
        <f>SUM(N16:Q16)</f>
        <v>843351710</v>
      </c>
    </row>
    <row r="17" spans="1:18" s="229" customFormat="1" ht="3.95" customHeight="1">
      <c r="A17" s="258"/>
      <c r="B17" s="252"/>
      <c r="C17" s="238"/>
      <c r="D17" s="251"/>
      <c r="E17" s="259"/>
      <c r="F17" s="251"/>
      <c r="G17" s="259"/>
      <c r="H17" s="251"/>
      <c r="I17" s="259"/>
      <c r="J17" s="251"/>
      <c r="K17" s="259"/>
      <c r="L17" s="251"/>
      <c r="M17" s="259"/>
      <c r="N17" s="228"/>
      <c r="O17" s="228"/>
      <c r="P17" s="228"/>
      <c r="Q17" s="228"/>
      <c r="R17" s="228"/>
    </row>
    <row r="18" spans="1:18" s="229" customFormat="1" ht="15.6" customHeight="1" thickBot="1">
      <c r="A18" s="260" t="s">
        <v>177</v>
      </c>
      <c r="B18" s="252"/>
      <c r="C18" s="238"/>
      <c r="D18" s="261">
        <f>SUM(D13:D16)</f>
        <v>5087999980</v>
      </c>
      <c r="E18" s="259"/>
      <c r="F18" s="261">
        <f>SUM(F13:F16)</f>
        <v>3896006978</v>
      </c>
      <c r="G18" s="259"/>
      <c r="H18" s="261">
        <f>SUM(H13:H16)</f>
        <v>0</v>
      </c>
      <c r="I18" s="259"/>
      <c r="J18" s="261">
        <f>SUM(J13:J16)</f>
        <v>2369991525</v>
      </c>
      <c r="K18" s="259"/>
      <c r="L18" s="261">
        <f>SUM(L13:L16)</f>
        <v>-22886961</v>
      </c>
      <c r="M18" s="259"/>
      <c r="N18" s="261">
        <f>SUM(N13:N16)</f>
        <v>11331111522</v>
      </c>
      <c r="O18" s="228"/>
      <c r="P18" s="261">
        <f>SUM(P13:P16)</f>
        <v>0</v>
      </c>
      <c r="Q18" s="228"/>
      <c r="R18" s="261">
        <f>SUM(R13:R16)</f>
        <v>11331111522</v>
      </c>
    </row>
    <row r="19" spans="1:18" s="229" customFormat="1" ht="15.6" customHeight="1" thickTop="1">
      <c r="A19" s="258"/>
      <c r="B19" s="252"/>
      <c r="C19" s="238"/>
      <c r="D19" s="251"/>
      <c r="E19" s="259"/>
      <c r="F19" s="251"/>
      <c r="G19" s="259"/>
      <c r="H19" s="251"/>
      <c r="I19" s="259"/>
      <c r="J19" s="251"/>
      <c r="K19" s="259"/>
      <c r="L19" s="251"/>
      <c r="M19" s="259"/>
      <c r="N19" s="251"/>
      <c r="O19" s="228"/>
      <c r="P19" s="251"/>
      <c r="Q19" s="228"/>
      <c r="R19" s="251"/>
    </row>
    <row r="20" spans="1:18" s="229" customFormat="1" ht="15.6" customHeight="1">
      <c r="A20" s="231"/>
      <c r="B20" s="232"/>
      <c r="C20" s="227"/>
      <c r="D20" s="292" t="s">
        <v>81</v>
      </c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</row>
    <row r="21" spans="1:18" s="229" customFormat="1" ht="15.6" customHeight="1">
      <c r="A21" s="231"/>
      <c r="B21" s="232"/>
      <c r="C21" s="227"/>
      <c r="D21" s="293" t="s">
        <v>50</v>
      </c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33"/>
      <c r="P21" s="233"/>
      <c r="Q21" s="233"/>
      <c r="R21" s="233"/>
    </row>
    <row r="22" spans="1:18" s="229" customFormat="1" ht="15.6" customHeight="1">
      <c r="A22" s="231"/>
      <c r="B22" s="232"/>
      <c r="C22" s="227"/>
      <c r="D22" s="234"/>
      <c r="E22" s="234"/>
      <c r="F22" s="234"/>
      <c r="G22" s="234"/>
      <c r="H22" s="294" t="s">
        <v>150</v>
      </c>
      <c r="I22" s="294"/>
      <c r="J22" s="294"/>
      <c r="K22" s="234"/>
      <c r="L22" s="235" t="s">
        <v>51</v>
      </c>
      <c r="M22" s="234"/>
      <c r="N22" s="234"/>
      <c r="O22" s="236"/>
      <c r="P22" s="236"/>
      <c r="Q22" s="236"/>
      <c r="R22" s="236"/>
    </row>
    <row r="23" spans="1:18" s="229" customFormat="1" ht="15.6" customHeight="1">
      <c r="A23" s="237"/>
      <c r="B23" s="232"/>
      <c r="C23" s="238"/>
      <c r="D23" s="239" t="s">
        <v>151</v>
      </c>
      <c r="E23" s="240"/>
      <c r="F23" s="241"/>
      <c r="G23" s="240"/>
      <c r="H23" s="241"/>
      <c r="I23" s="240"/>
      <c r="J23" s="241"/>
      <c r="K23" s="240"/>
      <c r="L23" s="235" t="s">
        <v>52</v>
      </c>
      <c r="M23" s="235"/>
      <c r="N23" s="235" t="s">
        <v>53</v>
      </c>
      <c r="O23" s="240"/>
      <c r="P23" s="235"/>
      <c r="Q23" s="240"/>
      <c r="R23" s="235"/>
    </row>
    <row r="24" spans="1:18" s="229" customFormat="1" ht="15.6" customHeight="1">
      <c r="A24" s="237"/>
      <c r="B24" s="232"/>
      <c r="C24" s="238"/>
      <c r="D24" s="239" t="s">
        <v>166</v>
      </c>
      <c r="E24" s="235"/>
      <c r="F24" s="242" t="s">
        <v>123</v>
      </c>
      <c r="G24" s="235"/>
      <c r="H24" s="242" t="s">
        <v>152</v>
      </c>
      <c r="I24" s="235"/>
      <c r="J24" s="242"/>
      <c r="K24" s="235"/>
      <c r="L24" s="235" t="s">
        <v>54</v>
      </c>
      <c r="M24" s="235"/>
      <c r="N24" s="235" t="s">
        <v>55</v>
      </c>
      <c r="O24" s="240"/>
      <c r="P24" s="235" t="s">
        <v>180</v>
      </c>
      <c r="Q24" s="240"/>
      <c r="R24" s="235"/>
    </row>
    <row r="25" spans="1:18" s="229" customFormat="1" ht="15.6" customHeight="1">
      <c r="A25" s="237"/>
      <c r="B25" s="243" t="s">
        <v>5</v>
      </c>
      <c r="C25" s="238"/>
      <c r="D25" s="244" t="s">
        <v>56</v>
      </c>
      <c r="E25" s="235"/>
      <c r="F25" s="245" t="s">
        <v>153</v>
      </c>
      <c r="G25" s="235"/>
      <c r="H25" s="246" t="s">
        <v>157</v>
      </c>
      <c r="I25" s="235"/>
      <c r="J25" s="245" t="s">
        <v>154</v>
      </c>
      <c r="K25" s="235"/>
      <c r="L25" s="244" t="s">
        <v>57</v>
      </c>
      <c r="M25" s="235"/>
      <c r="N25" s="244" t="s">
        <v>58</v>
      </c>
      <c r="O25" s="240"/>
      <c r="P25" s="244" t="s">
        <v>181</v>
      </c>
      <c r="Q25" s="240"/>
      <c r="R25" s="244" t="s">
        <v>59</v>
      </c>
    </row>
    <row r="26" spans="1:18" s="229" customFormat="1" ht="3.95" customHeight="1">
      <c r="A26" s="237"/>
      <c r="B26" s="232"/>
      <c r="C26" s="238"/>
      <c r="D26" s="262"/>
      <c r="E26" s="241"/>
      <c r="F26" s="262"/>
      <c r="G26" s="241"/>
      <c r="H26" s="262"/>
      <c r="I26" s="241"/>
      <c r="J26" s="262"/>
      <c r="K26" s="241"/>
      <c r="L26" s="262"/>
      <c r="M26" s="241"/>
      <c r="N26" s="263"/>
      <c r="O26" s="228"/>
      <c r="P26" s="263"/>
      <c r="Q26" s="228"/>
      <c r="R26" s="263"/>
    </row>
    <row r="27" spans="1:18" s="229" customFormat="1" ht="15.6" customHeight="1">
      <c r="A27" s="248" t="s">
        <v>155</v>
      </c>
      <c r="B27" s="232"/>
      <c r="C27" s="238"/>
      <c r="D27" s="264">
        <v>5087999980</v>
      </c>
      <c r="E27" s="259"/>
      <c r="F27" s="264">
        <v>3896006978</v>
      </c>
      <c r="G27" s="259"/>
      <c r="H27" s="264">
        <v>26025834</v>
      </c>
      <c r="I27" s="259"/>
      <c r="J27" s="264">
        <v>3005687275</v>
      </c>
      <c r="K27" s="259"/>
      <c r="L27" s="264">
        <v>-22886961</v>
      </c>
      <c r="M27" s="259"/>
      <c r="N27" s="264">
        <f>SUM(D27:L27)</f>
        <v>11992833106</v>
      </c>
      <c r="O27" s="228"/>
      <c r="P27" s="264">
        <v>0</v>
      </c>
      <c r="Q27" s="228"/>
      <c r="R27" s="264">
        <f>SUM(N27:Q27)</f>
        <v>11992833106</v>
      </c>
    </row>
    <row r="28" spans="1:18" s="229" customFormat="1" ht="15.6" customHeight="1">
      <c r="A28" s="248" t="s">
        <v>143</v>
      </c>
      <c r="B28" s="232"/>
      <c r="C28" s="238"/>
      <c r="D28" s="265"/>
      <c r="E28" s="259"/>
      <c r="F28" s="265"/>
      <c r="G28" s="259"/>
      <c r="H28" s="265"/>
      <c r="I28" s="259"/>
      <c r="J28" s="265"/>
      <c r="K28" s="259"/>
      <c r="L28" s="265"/>
      <c r="M28" s="259"/>
      <c r="N28" s="266"/>
      <c r="O28" s="228"/>
      <c r="P28" s="264"/>
      <c r="Q28" s="228"/>
      <c r="R28" s="264"/>
    </row>
    <row r="29" spans="1:18" s="229" customFormat="1" ht="15.6" customHeight="1">
      <c r="A29" s="229" t="s">
        <v>204</v>
      </c>
      <c r="B29" s="232"/>
      <c r="C29" s="238"/>
      <c r="D29" s="265"/>
      <c r="E29" s="259"/>
      <c r="F29" s="265"/>
      <c r="G29" s="259"/>
      <c r="H29" s="265"/>
      <c r="I29" s="259"/>
      <c r="J29" s="265"/>
      <c r="K29" s="259"/>
      <c r="L29" s="265"/>
      <c r="M29" s="259"/>
      <c r="N29" s="266"/>
      <c r="O29" s="228"/>
      <c r="P29" s="264"/>
      <c r="Q29" s="228"/>
      <c r="R29" s="264"/>
    </row>
    <row r="30" spans="1:18" s="229" customFormat="1" ht="15.6" customHeight="1">
      <c r="A30" s="229" t="s">
        <v>205</v>
      </c>
      <c r="B30" s="280">
        <v>10</v>
      </c>
      <c r="C30" s="238"/>
      <c r="D30" s="265">
        <v>0</v>
      </c>
      <c r="E30" s="259"/>
      <c r="F30" s="265">
        <v>0</v>
      </c>
      <c r="G30" s="259"/>
      <c r="H30" s="265">
        <v>0</v>
      </c>
      <c r="I30" s="259"/>
      <c r="J30" s="265">
        <v>0</v>
      </c>
      <c r="K30" s="259"/>
      <c r="L30" s="265">
        <v>0</v>
      </c>
      <c r="M30" s="259"/>
      <c r="N30" s="266">
        <f>SUM(D30:M30)</f>
        <v>0</v>
      </c>
      <c r="O30" s="228"/>
      <c r="P30" s="264">
        <v>27500000</v>
      </c>
      <c r="Q30" s="228"/>
      <c r="R30" s="264">
        <f>SUM(N30:Q30)</f>
        <v>27500000</v>
      </c>
    </row>
    <row r="31" spans="1:18" s="229" customFormat="1" ht="15.6" customHeight="1">
      <c r="A31" s="256" t="s">
        <v>179</v>
      </c>
      <c r="B31" s="280">
        <v>24</v>
      </c>
      <c r="C31" s="238"/>
      <c r="D31" s="265">
        <v>0</v>
      </c>
      <c r="E31" s="259"/>
      <c r="F31" s="265">
        <v>0</v>
      </c>
      <c r="G31" s="259"/>
      <c r="H31" s="265">
        <v>0</v>
      </c>
      <c r="I31" s="259"/>
      <c r="J31" s="265">
        <v>-183166946</v>
      </c>
      <c r="K31" s="259"/>
      <c r="L31" s="265">
        <v>0</v>
      </c>
      <c r="M31" s="259"/>
      <c r="N31" s="266">
        <f>SUM(D31:M31)</f>
        <v>-183166946</v>
      </c>
      <c r="O31" s="228"/>
      <c r="P31" s="264">
        <v>0</v>
      </c>
      <c r="Q31" s="228"/>
      <c r="R31" s="264">
        <f t="shared" ref="R31:R32" si="0">SUM(N31:Q31)</f>
        <v>-183166946</v>
      </c>
    </row>
    <row r="32" spans="1:18" s="229" customFormat="1" ht="15.6" customHeight="1">
      <c r="A32" s="229" t="s">
        <v>159</v>
      </c>
      <c r="B32" s="232"/>
      <c r="C32" s="238"/>
      <c r="D32" s="267">
        <v>0</v>
      </c>
      <c r="E32" s="259"/>
      <c r="F32" s="267">
        <v>0</v>
      </c>
      <c r="G32" s="259"/>
      <c r="H32" s="267">
        <v>0</v>
      </c>
      <c r="I32" s="259"/>
      <c r="J32" s="267">
        <f>'5 (P&amp;L)6M'!G46</f>
        <v>726786251</v>
      </c>
      <c r="K32" s="259"/>
      <c r="L32" s="267">
        <v>0</v>
      </c>
      <c r="M32" s="259"/>
      <c r="N32" s="268">
        <f>SUM(D32:M32)</f>
        <v>726786251</v>
      </c>
      <c r="O32" s="228"/>
      <c r="P32" s="269">
        <f>'5 (P&amp;L)6M'!G47</f>
        <v>-634</v>
      </c>
      <c r="Q32" s="228"/>
      <c r="R32" s="269">
        <f t="shared" si="0"/>
        <v>726785617</v>
      </c>
    </row>
    <row r="33" spans="1:18" s="229" customFormat="1" ht="3.95" customHeight="1">
      <c r="A33" s="237"/>
      <c r="B33" s="232"/>
      <c r="C33" s="238"/>
      <c r="D33" s="264"/>
      <c r="E33" s="259"/>
      <c r="F33" s="264"/>
      <c r="G33" s="259"/>
      <c r="H33" s="264"/>
      <c r="I33" s="259"/>
      <c r="J33" s="264"/>
      <c r="K33" s="259"/>
      <c r="L33" s="264"/>
      <c r="M33" s="259"/>
      <c r="N33" s="270"/>
      <c r="O33" s="228"/>
      <c r="P33" s="270"/>
      <c r="Q33" s="228"/>
      <c r="R33" s="270"/>
    </row>
    <row r="34" spans="1:18" s="229" customFormat="1" ht="15.6" customHeight="1" thickBot="1">
      <c r="A34" s="260" t="s">
        <v>178</v>
      </c>
      <c r="B34" s="232"/>
      <c r="C34" s="238"/>
      <c r="D34" s="271">
        <f>SUM(D27:D32)</f>
        <v>5087999980</v>
      </c>
      <c r="E34" s="259"/>
      <c r="F34" s="271">
        <f>SUM(F27:F32)</f>
        <v>3896006978</v>
      </c>
      <c r="G34" s="259"/>
      <c r="H34" s="271">
        <f>SUM(H27:H32)</f>
        <v>26025834</v>
      </c>
      <c r="I34" s="259"/>
      <c r="J34" s="271">
        <f>SUM(J27:J32)</f>
        <v>3549306580</v>
      </c>
      <c r="K34" s="259"/>
      <c r="L34" s="271">
        <f>SUM(L27:L32)</f>
        <v>-22886961</v>
      </c>
      <c r="M34" s="259"/>
      <c r="N34" s="271">
        <f>SUM(N27:N32)</f>
        <v>12536452411</v>
      </c>
      <c r="O34" s="228"/>
      <c r="P34" s="271">
        <f>SUM(P27:P32)</f>
        <v>27499366</v>
      </c>
      <c r="Q34" s="228"/>
      <c r="R34" s="271">
        <f>SUM(R27:R32)</f>
        <v>12563951777</v>
      </c>
    </row>
    <row r="35" spans="1:18" s="229" customFormat="1" ht="15.75" customHeight="1" thickTop="1">
      <c r="A35" s="258"/>
      <c r="B35" s="232"/>
      <c r="C35" s="238"/>
      <c r="D35" s="251"/>
      <c r="E35" s="259"/>
      <c r="F35" s="251"/>
      <c r="G35" s="259"/>
      <c r="H35" s="251"/>
      <c r="I35" s="259"/>
      <c r="J35" s="251"/>
      <c r="K35" s="259"/>
      <c r="L35" s="251"/>
      <c r="M35" s="259"/>
      <c r="N35" s="251"/>
      <c r="O35" s="228"/>
      <c r="P35" s="251"/>
      <c r="Q35" s="228"/>
      <c r="R35" s="251"/>
    </row>
    <row r="36" spans="1:18" s="229" customFormat="1" ht="14.25" customHeight="1">
      <c r="A36" s="258"/>
      <c r="B36" s="232"/>
      <c r="C36" s="238"/>
      <c r="D36" s="251"/>
      <c r="E36" s="259"/>
      <c r="F36" s="251"/>
      <c r="G36" s="259"/>
      <c r="H36" s="251"/>
      <c r="I36" s="259"/>
      <c r="J36" s="251"/>
      <c r="K36" s="259"/>
      <c r="L36" s="251"/>
      <c r="M36" s="259"/>
      <c r="N36" s="251"/>
      <c r="O36" s="228"/>
      <c r="P36" s="251"/>
      <c r="Q36" s="228"/>
      <c r="R36" s="251"/>
    </row>
    <row r="37" spans="1:18" ht="21.95" customHeight="1">
      <c r="A37" s="291" t="str">
        <f>+'4 (P&amp;L)3M'!A59</f>
        <v>The accompanying notes on pages 10 to 35 are an integral part of these interim consolidated and separate financial information.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</row>
  </sheetData>
  <mergeCells count="7">
    <mergeCell ref="A37:R37"/>
    <mergeCell ref="D6:R6"/>
    <mergeCell ref="D7:N7"/>
    <mergeCell ref="D20:R20"/>
    <mergeCell ref="H8:J8"/>
    <mergeCell ref="D21:N21"/>
    <mergeCell ref="H22:J22"/>
  </mergeCells>
  <pageMargins left="0.4" right="0.4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N30:N31 A3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33"/>
  <sheetViews>
    <sheetView zoomScale="120" zoomScaleNormal="120" zoomScaleSheetLayoutView="130" workbookViewId="0">
      <selection activeCell="B15" sqref="B15"/>
    </sheetView>
  </sheetViews>
  <sheetFormatPr defaultColWidth="1.5703125" defaultRowHeight="16.5" customHeight="1"/>
  <cols>
    <col min="1" max="1" width="1.7109375" style="12" customWidth="1"/>
    <col min="2" max="2" width="42.28515625" style="12" customWidth="1"/>
    <col min="3" max="3" width="4.85546875" style="75" customWidth="1"/>
    <col min="4" max="4" width="0.85546875" style="12" customWidth="1"/>
    <col min="5" max="5" width="13.7109375" style="65" customWidth="1"/>
    <col min="6" max="6" width="0.85546875" style="65" customWidth="1"/>
    <col min="7" max="7" width="13.5703125" style="65" bestFit="1" customWidth="1"/>
    <col min="8" max="8" width="0.85546875" style="65" customWidth="1"/>
    <col min="9" max="9" width="14.7109375" style="65" customWidth="1"/>
    <col min="10" max="10" width="0.85546875" style="65" customWidth="1"/>
    <col min="11" max="11" width="15.7109375" style="65" customWidth="1"/>
    <col min="12" max="12" width="0.85546875" style="65" customWidth="1"/>
    <col min="13" max="13" width="13.7109375" style="65" customWidth="1"/>
    <col min="14" max="191" width="9.140625" style="12" customWidth="1"/>
    <col min="192" max="16384" width="1.5703125" style="12"/>
  </cols>
  <sheetData>
    <row r="1" spans="1:13" ht="16.5" customHeight="1">
      <c r="A1" s="27" t="str">
        <f>'2-3'!A1</f>
        <v>Absolute Clean Energy Public Company Limited</v>
      </c>
      <c r="B1" s="5"/>
      <c r="C1" s="72"/>
      <c r="D1" s="5"/>
    </row>
    <row r="2" spans="1:13" ht="16.5" customHeight="1">
      <c r="A2" s="26" t="str">
        <f>+'6'!A2</f>
        <v>Statement of Changes in Equity</v>
      </c>
      <c r="B2" s="5"/>
      <c r="C2" s="72"/>
      <c r="D2" s="5"/>
    </row>
    <row r="3" spans="1:13" ht="16.5" customHeight="1">
      <c r="A3" s="6" t="str">
        <f>+'6'!A3</f>
        <v>For the six-month period ended 30 June 2021</v>
      </c>
      <c r="B3" s="7"/>
      <c r="C3" s="73"/>
      <c r="D3" s="7"/>
      <c r="E3" s="66"/>
      <c r="F3" s="66"/>
      <c r="G3" s="66"/>
      <c r="H3" s="66"/>
      <c r="I3" s="66"/>
      <c r="J3" s="66"/>
      <c r="K3" s="66"/>
      <c r="L3" s="66"/>
      <c r="M3" s="66"/>
    </row>
    <row r="4" spans="1:13" ht="15.95" customHeight="1">
      <c r="B4" s="5"/>
      <c r="C4" s="74"/>
      <c r="D4" s="5"/>
      <c r="E4" s="67"/>
      <c r="F4" s="67"/>
      <c r="G4" s="67"/>
      <c r="H4" s="67"/>
      <c r="I4" s="67"/>
      <c r="J4" s="67"/>
      <c r="K4" s="67"/>
      <c r="L4" s="67"/>
      <c r="M4" s="67"/>
    </row>
    <row r="5" spans="1:13" ht="15.95" customHeight="1">
      <c r="B5" s="5"/>
      <c r="C5" s="74"/>
      <c r="D5" s="5"/>
      <c r="E5" s="67"/>
      <c r="F5" s="67"/>
      <c r="G5" s="67"/>
      <c r="H5" s="67"/>
      <c r="I5" s="67"/>
      <c r="J5" s="67"/>
      <c r="K5" s="67"/>
      <c r="L5" s="67"/>
      <c r="M5" s="67"/>
    </row>
    <row r="6" spans="1:13" ht="15.95" customHeight="1">
      <c r="C6" s="16"/>
      <c r="E6" s="295" t="s">
        <v>82</v>
      </c>
      <c r="F6" s="295"/>
      <c r="G6" s="295"/>
      <c r="H6" s="295"/>
      <c r="I6" s="295"/>
      <c r="J6" s="295"/>
      <c r="K6" s="295"/>
      <c r="L6" s="295"/>
      <c r="M6" s="295"/>
    </row>
    <row r="7" spans="1:13" ht="15.95" customHeight="1">
      <c r="B7" s="184"/>
      <c r="C7" s="16"/>
      <c r="D7" s="184"/>
      <c r="E7" s="63" t="s">
        <v>151</v>
      </c>
      <c r="F7" s="68"/>
      <c r="G7" s="185"/>
      <c r="H7" s="68"/>
      <c r="I7" s="296" t="s">
        <v>101</v>
      </c>
      <c r="J7" s="296"/>
      <c r="K7" s="296"/>
      <c r="L7" s="185"/>
      <c r="M7" s="185"/>
    </row>
    <row r="8" spans="1:13" ht="15.95" customHeight="1">
      <c r="B8" s="20"/>
      <c r="C8" s="16"/>
      <c r="D8" s="20"/>
      <c r="E8" s="63" t="s">
        <v>166</v>
      </c>
      <c r="F8" s="188"/>
      <c r="G8" s="185" t="s">
        <v>123</v>
      </c>
      <c r="H8" s="188"/>
      <c r="I8" s="185" t="s">
        <v>156</v>
      </c>
      <c r="J8" s="188"/>
      <c r="K8" s="185"/>
      <c r="L8" s="185"/>
      <c r="M8" s="185"/>
    </row>
    <row r="9" spans="1:13" ht="15.95" customHeight="1">
      <c r="B9" s="20"/>
      <c r="C9" s="243" t="s">
        <v>195</v>
      </c>
      <c r="D9" s="20"/>
      <c r="E9" s="64" t="s">
        <v>56</v>
      </c>
      <c r="F9" s="185"/>
      <c r="G9" s="186" t="s">
        <v>153</v>
      </c>
      <c r="H9" s="185"/>
      <c r="I9" s="186" t="s">
        <v>157</v>
      </c>
      <c r="J9" s="185"/>
      <c r="K9" s="186" t="s">
        <v>154</v>
      </c>
      <c r="L9" s="185"/>
      <c r="M9" s="186" t="s">
        <v>59</v>
      </c>
    </row>
    <row r="10" spans="1:13" ht="15.95" customHeight="1">
      <c r="A10" s="187"/>
      <c r="B10" s="33"/>
      <c r="C10" s="16"/>
      <c r="D10" s="33"/>
      <c r="E10" s="69"/>
      <c r="F10" s="67"/>
      <c r="G10" s="69"/>
      <c r="H10" s="67"/>
      <c r="I10" s="69"/>
      <c r="J10" s="67"/>
      <c r="K10" s="69"/>
      <c r="L10" s="67"/>
      <c r="M10" s="69"/>
    </row>
    <row r="11" spans="1:13" ht="15.95" customHeight="1">
      <c r="A11" s="17" t="s">
        <v>120</v>
      </c>
      <c r="B11" s="21"/>
      <c r="C11" s="16"/>
      <c r="D11" s="21"/>
      <c r="E11" s="68">
        <v>5087999980</v>
      </c>
      <c r="G11" s="188">
        <v>3896006978</v>
      </c>
      <c r="I11" s="188">
        <v>0</v>
      </c>
      <c r="K11" s="188">
        <v>-135015300</v>
      </c>
      <c r="M11" s="65">
        <f>SUM(E11:K11)</f>
        <v>8848991658</v>
      </c>
    </row>
    <row r="12" spans="1:13" ht="15.95" customHeight="1">
      <c r="A12" s="17" t="s">
        <v>143</v>
      </c>
      <c r="B12" s="33"/>
      <c r="C12" s="16"/>
      <c r="D12" s="33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5.95" customHeight="1">
      <c r="A13" s="204" t="s">
        <v>179</v>
      </c>
      <c r="B13" s="107"/>
      <c r="C13" s="10">
        <v>24</v>
      </c>
      <c r="D13" s="33"/>
      <c r="E13" s="67">
        <v>0</v>
      </c>
      <c r="F13" s="67"/>
      <c r="G13" s="67">
        <v>0</v>
      </c>
      <c r="H13" s="67"/>
      <c r="I13" s="67">
        <v>0</v>
      </c>
      <c r="J13" s="67"/>
      <c r="K13" s="67">
        <v>-305279807</v>
      </c>
      <c r="L13" s="67"/>
      <c r="M13" s="69">
        <f>SUM(E13:K13)</f>
        <v>-305279807</v>
      </c>
    </row>
    <row r="14" spans="1:13" ht="15.95" customHeight="1">
      <c r="A14" s="204" t="s">
        <v>160</v>
      </c>
      <c r="B14" s="107"/>
      <c r="C14" s="18"/>
      <c r="D14" s="33"/>
      <c r="E14" s="179">
        <v>0</v>
      </c>
      <c r="F14" s="67"/>
      <c r="G14" s="179">
        <v>0</v>
      </c>
      <c r="H14" s="67"/>
      <c r="I14" s="179">
        <v>0</v>
      </c>
      <c r="J14" s="67"/>
      <c r="K14" s="179">
        <v>621559285</v>
      </c>
      <c r="L14" s="67"/>
      <c r="M14" s="179">
        <f>SUM(E14:K14)</f>
        <v>621559285</v>
      </c>
    </row>
    <row r="15" spans="1:13" ht="15.95" customHeight="1">
      <c r="A15" s="15"/>
      <c r="B15" s="21"/>
      <c r="C15" s="18"/>
      <c r="D15" s="21"/>
      <c r="E15" s="69"/>
      <c r="F15" s="67"/>
      <c r="G15" s="69"/>
      <c r="H15" s="67"/>
      <c r="I15" s="69"/>
      <c r="J15" s="67"/>
      <c r="K15" s="69"/>
      <c r="L15" s="67"/>
      <c r="M15" s="69"/>
    </row>
    <row r="16" spans="1:13" ht="15.95" customHeight="1" thickBot="1">
      <c r="A16" s="203" t="s">
        <v>177</v>
      </c>
      <c r="B16" s="21"/>
      <c r="C16" s="18"/>
      <c r="D16" s="21"/>
      <c r="E16" s="189">
        <f>SUM(E11:E14)</f>
        <v>5087999980</v>
      </c>
      <c r="F16" s="67"/>
      <c r="G16" s="189">
        <f>SUM(G11:G14)</f>
        <v>3896006978</v>
      </c>
      <c r="H16" s="67"/>
      <c r="I16" s="189">
        <f>SUM(I11:I14)</f>
        <v>0</v>
      </c>
      <c r="J16" s="67"/>
      <c r="K16" s="189">
        <f>SUM(K11:K14)</f>
        <v>181264178</v>
      </c>
      <c r="L16" s="67"/>
      <c r="M16" s="190">
        <f>SUM(M11:M14)</f>
        <v>9165271136</v>
      </c>
    </row>
    <row r="17" spans="1:13" ht="15.95" customHeight="1" thickTop="1">
      <c r="A17" s="26"/>
      <c r="B17" s="21"/>
      <c r="C17" s="18"/>
      <c r="D17" s="21"/>
      <c r="E17" s="68"/>
      <c r="F17" s="67"/>
      <c r="G17" s="68"/>
      <c r="H17" s="67"/>
      <c r="I17" s="68"/>
      <c r="J17" s="67"/>
      <c r="K17" s="68"/>
      <c r="L17" s="67"/>
      <c r="M17" s="70"/>
    </row>
    <row r="18" spans="1:13" ht="15.95" customHeight="1">
      <c r="C18" s="18"/>
      <c r="E18" s="295" t="s">
        <v>82</v>
      </c>
      <c r="F18" s="295"/>
      <c r="G18" s="295"/>
      <c r="H18" s="295"/>
      <c r="I18" s="295"/>
      <c r="J18" s="295"/>
      <c r="K18" s="295"/>
      <c r="L18" s="295"/>
      <c r="M18" s="295"/>
    </row>
    <row r="19" spans="1:13" ht="15.95" customHeight="1">
      <c r="B19" s="184"/>
      <c r="C19" s="16"/>
      <c r="D19" s="184"/>
      <c r="E19" s="63" t="s">
        <v>151</v>
      </c>
      <c r="F19" s="68"/>
      <c r="G19" s="185"/>
      <c r="H19" s="68"/>
      <c r="I19" s="296" t="s">
        <v>150</v>
      </c>
      <c r="J19" s="296"/>
      <c r="K19" s="296"/>
      <c r="L19" s="185"/>
      <c r="M19" s="185"/>
    </row>
    <row r="20" spans="1:13" ht="15.95" customHeight="1">
      <c r="B20" s="20"/>
      <c r="C20" s="16"/>
      <c r="D20" s="20"/>
      <c r="E20" s="63" t="s">
        <v>166</v>
      </c>
      <c r="F20" s="188"/>
      <c r="G20" s="185" t="s">
        <v>123</v>
      </c>
      <c r="H20" s="188"/>
      <c r="I20" s="185" t="s">
        <v>156</v>
      </c>
      <c r="J20" s="188"/>
      <c r="K20" s="185"/>
      <c r="L20" s="185"/>
      <c r="M20" s="185"/>
    </row>
    <row r="21" spans="1:13" ht="15.95" customHeight="1">
      <c r="B21" s="20"/>
      <c r="C21" s="243" t="s">
        <v>195</v>
      </c>
      <c r="D21" s="20"/>
      <c r="E21" s="64" t="s">
        <v>56</v>
      </c>
      <c r="F21" s="185"/>
      <c r="G21" s="186" t="s">
        <v>153</v>
      </c>
      <c r="H21" s="185"/>
      <c r="I21" s="186" t="s">
        <v>157</v>
      </c>
      <c r="J21" s="185"/>
      <c r="K21" s="186" t="s">
        <v>154</v>
      </c>
      <c r="L21" s="185"/>
      <c r="M21" s="186" t="s">
        <v>59</v>
      </c>
    </row>
    <row r="22" spans="1:13" ht="15.95" customHeight="1">
      <c r="B22" s="20"/>
      <c r="C22" s="16"/>
      <c r="D22" s="20"/>
      <c r="E22" s="191"/>
      <c r="F22" s="185"/>
      <c r="G22" s="191"/>
      <c r="H22" s="185"/>
      <c r="I22" s="191"/>
      <c r="J22" s="185"/>
      <c r="K22" s="191"/>
      <c r="L22" s="185"/>
      <c r="M22" s="191"/>
    </row>
    <row r="23" spans="1:13" ht="15.95" customHeight="1">
      <c r="A23" s="17" t="s">
        <v>155</v>
      </c>
      <c r="B23" s="21"/>
      <c r="C23" s="16"/>
      <c r="D23" s="21"/>
      <c r="E23" s="103">
        <v>5087999980</v>
      </c>
      <c r="G23" s="131">
        <v>3896006978</v>
      </c>
      <c r="I23" s="131">
        <v>26025834</v>
      </c>
      <c r="K23" s="131">
        <v>187283762</v>
      </c>
      <c r="M23" s="209">
        <f>SUM(E23:K23)</f>
        <v>9197316554</v>
      </c>
    </row>
    <row r="24" spans="1:13" ht="15.95" customHeight="1">
      <c r="A24" s="17" t="s">
        <v>143</v>
      </c>
      <c r="B24" s="21"/>
      <c r="C24" s="16"/>
      <c r="D24" s="21"/>
      <c r="E24" s="133"/>
      <c r="F24" s="67"/>
      <c r="G24" s="133"/>
      <c r="H24" s="67"/>
      <c r="I24" s="133"/>
      <c r="J24" s="67"/>
      <c r="K24" s="133"/>
      <c r="L24" s="67"/>
      <c r="M24" s="133"/>
    </row>
    <row r="25" spans="1:13" ht="15.95" customHeight="1">
      <c r="A25" s="204" t="s">
        <v>179</v>
      </c>
      <c r="B25" s="21"/>
      <c r="C25" s="10">
        <v>24</v>
      </c>
      <c r="D25" s="21"/>
      <c r="E25" s="133">
        <v>0</v>
      </c>
      <c r="F25" s="67"/>
      <c r="G25" s="133">
        <v>0</v>
      </c>
      <c r="H25" s="67"/>
      <c r="I25" s="133">
        <v>0</v>
      </c>
      <c r="J25" s="67"/>
      <c r="K25" s="133">
        <f>'6'!J31</f>
        <v>-183166946</v>
      </c>
      <c r="L25" s="67"/>
      <c r="M25" s="133">
        <f>SUM(E25:K25)</f>
        <v>-183166946</v>
      </c>
    </row>
    <row r="26" spans="1:13" ht="15.95" customHeight="1">
      <c r="A26" s="15" t="s">
        <v>160</v>
      </c>
      <c r="B26" s="176"/>
      <c r="C26" s="16"/>
      <c r="D26" s="21"/>
      <c r="E26" s="197">
        <v>0</v>
      </c>
      <c r="F26" s="67"/>
      <c r="G26" s="197">
        <v>0</v>
      </c>
      <c r="H26" s="67"/>
      <c r="I26" s="197">
        <v>0</v>
      </c>
      <c r="J26" s="67"/>
      <c r="K26" s="197">
        <f>'5 (P&amp;L)6M'!K46</f>
        <v>182622517</v>
      </c>
      <c r="L26" s="67"/>
      <c r="M26" s="208">
        <f>SUM(E26:K26)</f>
        <v>182622517</v>
      </c>
    </row>
    <row r="27" spans="1:13" ht="15.95" customHeight="1">
      <c r="A27" s="15"/>
      <c r="C27" s="16"/>
      <c r="E27" s="104"/>
      <c r="F27" s="67"/>
      <c r="G27" s="104"/>
      <c r="H27" s="67"/>
      <c r="I27" s="104"/>
      <c r="J27" s="67"/>
      <c r="K27" s="104"/>
      <c r="L27" s="67"/>
      <c r="M27" s="104"/>
    </row>
    <row r="28" spans="1:13" ht="15.95" customHeight="1" thickBot="1">
      <c r="A28" s="203" t="s">
        <v>178</v>
      </c>
      <c r="C28" s="16"/>
      <c r="E28" s="105">
        <f>SUM(E23:E26)</f>
        <v>5087999980</v>
      </c>
      <c r="F28" s="67"/>
      <c r="G28" s="105">
        <f>SUM(G23:G26)</f>
        <v>3896006978</v>
      </c>
      <c r="H28" s="67"/>
      <c r="I28" s="105">
        <f>SUM(I23:I26)</f>
        <v>26025834</v>
      </c>
      <c r="J28" s="67"/>
      <c r="K28" s="105">
        <f>SUM(K23:K26)</f>
        <v>186739333</v>
      </c>
      <c r="L28" s="67"/>
      <c r="M28" s="105">
        <f>SUM(M23:M26)</f>
        <v>9196772125</v>
      </c>
    </row>
    <row r="29" spans="1:13" ht="15.95" customHeight="1" thickTop="1">
      <c r="A29" s="26"/>
      <c r="C29" s="16"/>
      <c r="E29" s="68"/>
      <c r="F29" s="67"/>
      <c r="G29" s="68"/>
      <c r="H29" s="67"/>
      <c r="I29" s="68"/>
      <c r="J29" s="67"/>
      <c r="K29" s="68"/>
      <c r="L29" s="67"/>
      <c r="M29" s="68"/>
    </row>
    <row r="30" spans="1:13" ht="15.95" customHeight="1">
      <c r="A30" s="26"/>
      <c r="C30" s="16"/>
      <c r="E30" s="68"/>
      <c r="F30" s="67"/>
      <c r="G30" s="68"/>
      <c r="H30" s="67"/>
      <c r="I30" s="68"/>
      <c r="J30" s="67"/>
      <c r="K30" s="68"/>
      <c r="L30" s="67"/>
      <c r="M30" s="68"/>
    </row>
    <row r="31" spans="1:13" ht="17.25" customHeight="1">
      <c r="A31" s="26"/>
      <c r="C31" s="16"/>
      <c r="E31" s="68"/>
      <c r="F31" s="67"/>
      <c r="G31" s="68"/>
      <c r="H31" s="67"/>
      <c r="I31" s="68"/>
      <c r="J31" s="67"/>
      <c r="K31" s="68"/>
      <c r="L31" s="67"/>
      <c r="M31" s="68"/>
    </row>
    <row r="32" spans="1:13" ht="18" customHeight="1">
      <c r="A32" s="26"/>
      <c r="C32" s="16"/>
      <c r="E32" s="68"/>
      <c r="F32" s="67"/>
      <c r="G32" s="68"/>
      <c r="H32" s="67"/>
      <c r="I32" s="68"/>
      <c r="J32" s="67"/>
      <c r="K32" s="68"/>
      <c r="L32" s="67"/>
      <c r="M32" s="68"/>
    </row>
    <row r="33" spans="1:13" s="33" customFormat="1" ht="21.95" customHeight="1">
      <c r="A33" s="192" t="str">
        <f>'2-3'!A56</f>
        <v>The accompanying notes on pages 10 to 35 are an integral part of these interim consolidated and separate financial information.</v>
      </c>
      <c r="B33" s="193"/>
      <c r="C33" s="194"/>
      <c r="D33" s="193"/>
      <c r="E33" s="179"/>
      <c r="F33" s="179"/>
      <c r="G33" s="179"/>
      <c r="H33" s="179"/>
      <c r="I33" s="179"/>
      <c r="J33" s="179"/>
      <c r="K33" s="179"/>
      <c r="L33" s="179"/>
      <c r="M33" s="179"/>
    </row>
  </sheetData>
  <mergeCells count="4">
    <mergeCell ref="E6:M6"/>
    <mergeCell ref="E18:M18"/>
    <mergeCell ref="I7:K7"/>
    <mergeCell ref="I19:K19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sheetPr codeName="Sheet6"/>
  <dimension ref="A1:N123"/>
  <sheetViews>
    <sheetView topLeftCell="A35" zoomScale="90" zoomScaleNormal="90" zoomScaleSheetLayoutView="130" workbookViewId="0">
      <selection activeCell="E53" sqref="E53"/>
    </sheetView>
  </sheetViews>
  <sheetFormatPr defaultColWidth="9.140625" defaultRowHeight="16.5" customHeight="1"/>
  <cols>
    <col min="1" max="4" width="1.140625" style="286" customWidth="1"/>
    <col min="5" max="5" width="42" style="286" customWidth="1"/>
    <col min="6" max="6" width="5.28515625" style="286" customWidth="1"/>
    <col min="7" max="7" width="0.7109375" style="286" customWidth="1"/>
    <col min="8" max="8" width="13" style="121" customWidth="1"/>
    <col min="9" max="9" width="0.7109375" style="121" customWidth="1"/>
    <col min="10" max="10" width="13" style="121" customWidth="1"/>
    <col min="11" max="11" width="0.7109375" style="121" customWidth="1"/>
    <col min="12" max="12" width="11.85546875" style="121" customWidth="1"/>
    <col min="13" max="13" width="0.7109375" style="121" customWidth="1"/>
    <col min="14" max="14" width="13" style="121" customWidth="1"/>
    <col min="15" max="94" width="9.140625" style="286"/>
    <col min="95" max="97" width="1.5703125" style="286" customWidth="1"/>
    <col min="98" max="98" width="9.140625" style="286"/>
    <col min="99" max="99" width="30" style="286" customWidth="1"/>
    <col min="100" max="100" width="5.85546875" style="286" customWidth="1"/>
    <col min="101" max="101" width="0.5703125" style="286" customWidth="1"/>
    <col min="102" max="102" width="11.28515625" style="286" customWidth="1"/>
    <col min="103" max="103" width="0.5703125" style="286" customWidth="1"/>
    <col min="104" max="104" width="11.28515625" style="286" customWidth="1"/>
    <col min="105" max="105" width="0.5703125" style="286" customWidth="1"/>
    <col min="106" max="106" width="11.28515625" style="286" customWidth="1"/>
    <col min="107" max="107" width="0.5703125" style="286" customWidth="1"/>
    <col min="108" max="108" width="11.28515625" style="286" customWidth="1"/>
    <col min="109" max="16384" width="9.140625" style="286"/>
  </cols>
  <sheetData>
    <row r="1" spans="1:14" ht="16.5" customHeight="1">
      <c r="A1" s="203" t="s">
        <v>100</v>
      </c>
      <c r="B1" s="203"/>
      <c r="C1" s="203"/>
      <c r="D1" s="203"/>
      <c r="F1" s="107"/>
    </row>
    <row r="2" spans="1:14" ht="16.5" customHeight="1">
      <c r="A2" s="285" t="s">
        <v>2</v>
      </c>
      <c r="B2" s="203"/>
      <c r="C2" s="203"/>
      <c r="D2" s="203"/>
      <c r="F2" s="107"/>
    </row>
    <row r="3" spans="1:14" ht="16.5" customHeight="1">
      <c r="A3" s="108" t="str">
        <f>'5 (P&amp;L)6M'!A3</f>
        <v>For the six-month period ended 30 June 2021</v>
      </c>
      <c r="B3" s="108"/>
      <c r="C3" s="108"/>
      <c r="D3" s="108"/>
      <c r="E3" s="109"/>
      <c r="F3" s="110"/>
      <c r="G3" s="109"/>
      <c r="H3" s="111"/>
      <c r="I3" s="111"/>
      <c r="J3" s="111"/>
      <c r="K3" s="111"/>
      <c r="L3" s="111"/>
      <c r="M3" s="111"/>
      <c r="N3" s="111"/>
    </row>
    <row r="4" spans="1:14" ht="15.95" customHeight="1">
      <c r="A4" s="203"/>
      <c r="B4" s="203"/>
      <c r="C4" s="203"/>
      <c r="D4" s="203"/>
      <c r="F4" s="107"/>
    </row>
    <row r="5" spans="1:14" ht="15.95" customHeight="1">
      <c r="A5" s="203"/>
      <c r="B5" s="203"/>
      <c r="C5" s="203"/>
      <c r="D5" s="203"/>
      <c r="F5" s="107"/>
    </row>
    <row r="6" spans="1:14" ht="15.95" customHeight="1">
      <c r="F6" s="120"/>
      <c r="G6" s="120"/>
      <c r="H6" s="297" t="s">
        <v>7</v>
      </c>
      <c r="I6" s="297"/>
      <c r="J6" s="297"/>
      <c r="L6" s="297" t="s">
        <v>3</v>
      </c>
      <c r="M6" s="297"/>
      <c r="N6" s="297"/>
    </row>
    <row r="7" spans="1:14" ht="15.95" customHeight="1">
      <c r="F7" s="120"/>
      <c r="G7" s="120"/>
      <c r="H7" s="298" t="s">
        <v>8</v>
      </c>
      <c r="I7" s="298"/>
      <c r="J7" s="298"/>
      <c r="K7" s="122"/>
      <c r="L7" s="298" t="s">
        <v>8</v>
      </c>
      <c r="M7" s="298"/>
      <c r="N7" s="298"/>
    </row>
    <row r="8" spans="1:14" ht="15.95" customHeight="1">
      <c r="F8" s="123"/>
      <c r="G8" s="123"/>
      <c r="H8" s="200" t="s">
        <v>4</v>
      </c>
      <c r="I8" s="200"/>
      <c r="J8" s="200" t="s">
        <v>4</v>
      </c>
      <c r="K8" s="200"/>
      <c r="L8" s="200" t="s">
        <v>4</v>
      </c>
      <c r="M8" s="200"/>
      <c r="N8" s="200" t="s">
        <v>4</v>
      </c>
    </row>
    <row r="9" spans="1:14" ht="15.95" customHeight="1">
      <c r="F9" s="123"/>
      <c r="G9" s="123"/>
      <c r="H9" s="124" t="s">
        <v>173</v>
      </c>
      <c r="I9" s="200"/>
      <c r="J9" s="124" t="s">
        <v>173</v>
      </c>
      <c r="K9" s="200"/>
      <c r="L9" s="124" t="s">
        <v>173</v>
      </c>
      <c r="M9" s="200"/>
      <c r="N9" s="124" t="s">
        <v>173</v>
      </c>
    </row>
    <row r="10" spans="1:14" ht="15.95" customHeight="1">
      <c r="F10" s="123"/>
      <c r="G10" s="123"/>
      <c r="H10" s="199" t="s">
        <v>147</v>
      </c>
      <c r="I10" s="200"/>
      <c r="J10" s="199" t="s">
        <v>118</v>
      </c>
      <c r="K10" s="200"/>
      <c r="L10" s="199" t="s">
        <v>147</v>
      </c>
      <c r="M10" s="200"/>
      <c r="N10" s="199" t="s">
        <v>118</v>
      </c>
    </row>
    <row r="11" spans="1:14" ht="15.95" customHeight="1">
      <c r="F11" s="125" t="s">
        <v>5</v>
      </c>
      <c r="G11" s="123"/>
      <c r="H11" s="126" t="s">
        <v>6</v>
      </c>
      <c r="I11" s="200"/>
      <c r="J11" s="126" t="s">
        <v>6</v>
      </c>
      <c r="K11" s="200"/>
      <c r="L11" s="126" t="s">
        <v>6</v>
      </c>
      <c r="M11" s="200"/>
      <c r="N11" s="126" t="s">
        <v>6</v>
      </c>
    </row>
    <row r="12" spans="1:14" ht="15.95" customHeight="1">
      <c r="A12" s="300" t="s">
        <v>60</v>
      </c>
      <c r="B12" s="300"/>
      <c r="C12" s="300"/>
      <c r="D12" s="300"/>
      <c r="E12" s="300"/>
      <c r="F12" s="107"/>
      <c r="H12" s="209"/>
      <c r="L12" s="209"/>
    </row>
    <row r="13" spans="1:14" ht="15.95" customHeight="1">
      <c r="A13" s="301" t="s">
        <v>190</v>
      </c>
      <c r="B13" s="301"/>
      <c r="C13" s="301"/>
      <c r="D13" s="301"/>
      <c r="E13" s="301"/>
      <c r="H13" s="133">
        <v>777222935</v>
      </c>
      <c r="I13" s="155"/>
      <c r="J13" s="67">
        <v>883580408</v>
      </c>
      <c r="K13" s="155"/>
      <c r="L13" s="133">
        <f>'5 (P&amp;L)6M'!K32</f>
        <v>182592527</v>
      </c>
      <c r="M13" s="155"/>
      <c r="N13" s="67">
        <v>621552296</v>
      </c>
    </row>
    <row r="14" spans="1:14" ht="15.95" customHeight="1">
      <c r="A14" s="299" t="s">
        <v>61</v>
      </c>
      <c r="B14" s="299"/>
      <c r="C14" s="299"/>
      <c r="D14" s="299"/>
      <c r="E14" s="299"/>
      <c r="H14" s="131"/>
      <c r="I14" s="155"/>
      <c r="J14" s="147"/>
      <c r="K14" s="155"/>
      <c r="L14" s="209"/>
      <c r="M14" s="155"/>
    </row>
    <row r="15" spans="1:14" ht="15.95" customHeight="1">
      <c r="B15" s="284" t="s">
        <v>172</v>
      </c>
      <c r="C15" s="284"/>
      <c r="D15" s="284"/>
      <c r="E15" s="284"/>
      <c r="F15" s="107"/>
      <c r="G15" s="127"/>
      <c r="H15" s="131"/>
      <c r="I15" s="155"/>
      <c r="J15" s="155"/>
      <c r="K15" s="155"/>
      <c r="L15" s="133"/>
      <c r="M15" s="155"/>
      <c r="N15" s="155"/>
    </row>
    <row r="16" spans="1:14" ht="15.95" customHeight="1">
      <c r="B16" s="284"/>
      <c r="C16" s="284" t="s">
        <v>126</v>
      </c>
      <c r="D16" s="284"/>
      <c r="E16" s="284"/>
      <c r="F16" s="107"/>
      <c r="G16" s="127"/>
      <c r="H16" s="131">
        <v>-88185241</v>
      </c>
      <c r="I16" s="155"/>
      <c r="J16" s="155">
        <v>-32591808</v>
      </c>
      <c r="K16" s="155"/>
      <c r="L16" s="133">
        <v>0</v>
      </c>
      <c r="M16" s="155"/>
      <c r="N16" s="134">
        <v>0</v>
      </c>
    </row>
    <row r="17" spans="1:14" ht="15.95" customHeight="1">
      <c r="B17" s="284" t="s">
        <v>183</v>
      </c>
      <c r="C17" s="284"/>
      <c r="D17" s="284"/>
      <c r="E17" s="284"/>
      <c r="F17" s="107">
        <v>30.3</v>
      </c>
      <c r="G17" s="127"/>
      <c r="H17" s="133">
        <v>-15698120</v>
      </c>
      <c r="I17" s="155"/>
      <c r="J17" s="155">
        <v>1273974</v>
      </c>
      <c r="K17" s="155"/>
      <c r="L17" s="133">
        <v>0</v>
      </c>
      <c r="M17" s="155"/>
      <c r="N17" s="134">
        <v>0</v>
      </c>
    </row>
    <row r="18" spans="1:14" ht="15.95" customHeight="1">
      <c r="B18" s="299" t="s">
        <v>62</v>
      </c>
      <c r="C18" s="299"/>
      <c r="D18" s="299"/>
      <c r="E18" s="299"/>
      <c r="F18" s="107" t="s">
        <v>161</v>
      </c>
      <c r="G18" s="127"/>
      <c r="H18" s="133">
        <v>283088651</v>
      </c>
      <c r="I18" s="155"/>
      <c r="J18" s="134">
        <v>243000920</v>
      </c>
      <c r="K18" s="134"/>
      <c r="L18" s="128">
        <v>2712313</v>
      </c>
      <c r="M18" s="134"/>
      <c r="N18" s="134">
        <v>1642149</v>
      </c>
    </row>
    <row r="19" spans="1:14" ht="15.95" customHeight="1">
      <c r="B19" s="284" t="s">
        <v>111</v>
      </c>
      <c r="C19" s="284"/>
      <c r="D19" s="284"/>
      <c r="E19" s="284"/>
      <c r="F19" s="107"/>
      <c r="G19" s="127"/>
      <c r="H19" s="133">
        <v>5295949</v>
      </c>
      <c r="I19" s="155"/>
      <c r="J19" s="134">
        <v>13450385</v>
      </c>
      <c r="K19" s="134"/>
      <c r="L19" s="133">
        <v>0</v>
      </c>
      <c r="M19" s="134"/>
      <c r="N19" s="134">
        <v>0</v>
      </c>
    </row>
    <row r="20" spans="1:14" ht="15.95" customHeight="1">
      <c r="B20" s="299" t="s">
        <v>63</v>
      </c>
      <c r="C20" s="299"/>
      <c r="D20" s="299"/>
      <c r="E20" s="299"/>
      <c r="F20" s="107" t="s">
        <v>127</v>
      </c>
      <c r="G20" s="127"/>
      <c r="H20" s="133">
        <v>44480397</v>
      </c>
      <c r="I20" s="155"/>
      <c r="J20" s="134">
        <v>23099202</v>
      </c>
      <c r="K20" s="134"/>
      <c r="L20" s="133">
        <v>108055</v>
      </c>
      <c r="M20" s="134"/>
      <c r="N20" s="134">
        <v>72634</v>
      </c>
    </row>
    <row r="21" spans="1:14" ht="15.95" customHeight="1">
      <c r="B21" s="284" t="s">
        <v>107</v>
      </c>
      <c r="C21" s="284"/>
      <c r="D21" s="284"/>
      <c r="E21" s="284"/>
      <c r="F21" s="107"/>
      <c r="G21" s="127"/>
      <c r="H21" s="209"/>
      <c r="L21" s="133"/>
    </row>
    <row r="22" spans="1:14" ht="15.95" customHeight="1">
      <c r="B22" s="284"/>
      <c r="C22" s="143" t="s">
        <v>109</v>
      </c>
      <c r="D22" s="284"/>
      <c r="E22" s="284"/>
      <c r="F22" s="107">
        <v>20</v>
      </c>
      <c r="G22" s="127"/>
      <c r="H22" s="209">
        <v>7860379</v>
      </c>
      <c r="I22" s="155"/>
      <c r="J22" s="134">
        <v>3950759</v>
      </c>
      <c r="K22" s="134"/>
      <c r="L22" s="133">
        <v>0</v>
      </c>
      <c r="M22" s="134"/>
      <c r="N22" s="134">
        <v>0</v>
      </c>
    </row>
    <row r="23" spans="1:14" ht="15.95" customHeight="1">
      <c r="B23" s="284" t="s">
        <v>64</v>
      </c>
      <c r="F23" s="107">
        <v>23</v>
      </c>
      <c r="H23" s="209">
        <v>556745</v>
      </c>
      <c r="I23" s="155"/>
      <c r="J23" s="134">
        <v>463522</v>
      </c>
      <c r="K23" s="134"/>
      <c r="L23" s="128">
        <v>149954</v>
      </c>
      <c r="M23" s="134"/>
      <c r="N23" s="134">
        <v>34947</v>
      </c>
    </row>
    <row r="24" spans="1:14" ht="15.95" customHeight="1">
      <c r="B24" s="284" t="s">
        <v>137</v>
      </c>
      <c r="F24" s="107" t="s">
        <v>203</v>
      </c>
      <c r="H24" s="133">
        <v>0</v>
      </c>
      <c r="I24" s="155"/>
      <c r="J24" s="134">
        <v>0</v>
      </c>
      <c r="K24" s="134"/>
      <c r="L24" s="128">
        <v>-188999999</v>
      </c>
      <c r="M24" s="134"/>
      <c r="N24" s="134">
        <v>-635034998</v>
      </c>
    </row>
    <row r="25" spans="1:14" ht="15.95" customHeight="1">
      <c r="B25" s="286" t="s">
        <v>65</v>
      </c>
      <c r="F25" s="107"/>
      <c r="H25" s="133">
        <v>-764666</v>
      </c>
      <c r="I25" s="155"/>
      <c r="J25" s="134">
        <v>-777954</v>
      </c>
      <c r="K25" s="134"/>
      <c r="L25" s="128">
        <v>-7656</v>
      </c>
      <c r="M25" s="134"/>
      <c r="N25" s="134">
        <v>-79987</v>
      </c>
    </row>
    <row r="26" spans="1:14" ht="15.95" customHeight="1">
      <c r="B26" s="286" t="s">
        <v>128</v>
      </c>
      <c r="F26" s="107"/>
      <c r="H26" s="133">
        <v>-92394</v>
      </c>
      <c r="I26" s="155"/>
      <c r="J26" s="134">
        <v>-86246</v>
      </c>
      <c r="K26" s="134"/>
      <c r="L26" s="133">
        <v>0</v>
      </c>
      <c r="M26" s="134"/>
      <c r="N26" s="134">
        <v>0</v>
      </c>
    </row>
    <row r="27" spans="1:14" ht="15.95" customHeight="1">
      <c r="B27" s="284" t="s">
        <v>66</v>
      </c>
      <c r="C27" s="284"/>
      <c r="D27" s="284"/>
      <c r="E27" s="284"/>
      <c r="F27" s="107"/>
      <c r="G27" s="127"/>
      <c r="H27" s="209"/>
      <c r="L27" s="209"/>
    </row>
    <row r="28" spans="1:14" ht="15.95" customHeight="1">
      <c r="C28" s="156" t="s">
        <v>112</v>
      </c>
      <c r="F28" s="107"/>
      <c r="H28" s="133">
        <v>62018481</v>
      </c>
      <c r="I28" s="155"/>
      <c r="J28" s="134">
        <v>45854950</v>
      </c>
      <c r="K28" s="134"/>
      <c r="L28" s="133">
        <v>0</v>
      </c>
      <c r="M28" s="134"/>
      <c r="N28" s="134">
        <v>0</v>
      </c>
    </row>
    <row r="29" spans="1:14" ht="15.95" customHeight="1">
      <c r="C29" s="156" t="s">
        <v>135</v>
      </c>
      <c r="D29" s="156"/>
      <c r="F29" s="107"/>
      <c r="H29" s="133">
        <v>557888</v>
      </c>
      <c r="I29" s="155"/>
      <c r="J29" s="134">
        <v>417866</v>
      </c>
      <c r="K29" s="134"/>
      <c r="L29" s="128">
        <v>124287</v>
      </c>
      <c r="M29" s="134"/>
      <c r="N29" s="134">
        <v>31997</v>
      </c>
    </row>
    <row r="30" spans="1:14" ht="15.95" customHeight="1">
      <c r="C30" s="156" t="s">
        <v>102</v>
      </c>
      <c r="D30" s="156"/>
      <c r="F30" s="107"/>
      <c r="H30" s="133">
        <v>6296498</v>
      </c>
      <c r="I30" s="155"/>
      <c r="J30" s="155">
        <v>2867583</v>
      </c>
      <c r="K30" s="155"/>
      <c r="L30" s="133">
        <v>0</v>
      </c>
      <c r="M30" s="155"/>
      <c r="N30" s="134">
        <v>0</v>
      </c>
    </row>
    <row r="31" spans="1:14" ht="15.95" customHeight="1">
      <c r="C31" s="156" t="s">
        <v>129</v>
      </c>
      <c r="F31" s="107"/>
      <c r="H31" s="197">
        <v>962617</v>
      </c>
      <c r="I31" s="155"/>
      <c r="J31" s="198">
        <v>2172873</v>
      </c>
      <c r="K31" s="134"/>
      <c r="L31" s="130">
        <v>0</v>
      </c>
      <c r="M31" s="134"/>
      <c r="N31" s="198">
        <v>0</v>
      </c>
    </row>
    <row r="32" spans="1:14" ht="15.95" customHeight="1">
      <c r="A32" s="284"/>
      <c r="B32" s="284"/>
      <c r="C32" s="284"/>
      <c r="D32" s="284"/>
      <c r="E32" s="284"/>
      <c r="F32" s="107"/>
      <c r="H32" s="131"/>
      <c r="I32" s="155"/>
      <c r="J32" s="147"/>
      <c r="K32" s="155"/>
      <c r="L32" s="133"/>
      <c r="M32" s="155"/>
      <c r="N32" s="155"/>
    </row>
    <row r="33" spans="1:14" ht="15.95" customHeight="1">
      <c r="A33" s="284"/>
      <c r="B33" s="284"/>
      <c r="C33" s="284"/>
      <c r="D33" s="284"/>
      <c r="E33" s="284"/>
      <c r="H33" s="133">
        <f>SUM(H13:H31)</f>
        <v>1083600119</v>
      </c>
      <c r="I33" s="155"/>
      <c r="J33" s="155">
        <f>SUM(J13:J31)</f>
        <v>1186676434</v>
      </c>
      <c r="K33" s="155"/>
      <c r="L33" s="133">
        <f>SUM(L13:L31)</f>
        <v>-3320519</v>
      </c>
      <c r="M33" s="155"/>
      <c r="N33" s="155">
        <f>SUM(N13:N31)</f>
        <v>-11780962</v>
      </c>
    </row>
    <row r="34" spans="1:14" ht="15.95" customHeight="1">
      <c r="A34" s="286" t="s">
        <v>67</v>
      </c>
      <c r="H34" s="133"/>
      <c r="I34" s="155"/>
      <c r="J34" s="155"/>
      <c r="K34" s="155"/>
      <c r="L34" s="133"/>
      <c r="M34" s="155"/>
      <c r="N34" s="155"/>
    </row>
    <row r="35" spans="1:14" ht="15.95" customHeight="1">
      <c r="A35" s="284"/>
      <c r="B35" s="132" t="s">
        <v>68</v>
      </c>
      <c r="C35" s="153"/>
      <c r="H35" s="133">
        <v>-209846040</v>
      </c>
      <c r="I35" s="155"/>
      <c r="J35" s="134">
        <v>-11642384</v>
      </c>
      <c r="K35" s="134"/>
      <c r="L35" s="137">
        <v>494964</v>
      </c>
      <c r="M35" s="134"/>
      <c r="N35" s="138">
        <v>-1053047</v>
      </c>
    </row>
    <row r="36" spans="1:14" ht="15.95" customHeight="1">
      <c r="A36" s="284"/>
      <c r="B36" s="132" t="s">
        <v>113</v>
      </c>
      <c r="C36" s="153"/>
      <c r="H36" s="133">
        <v>6833833</v>
      </c>
      <c r="I36" s="155"/>
      <c r="J36" s="121">
        <v>11789892</v>
      </c>
      <c r="L36" s="133">
        <v>0</v>
      </c>
      <c r="N36" s="138">
        <v>0</v>
      </c>
    </row>
    <row r="37" spans="1:14" ht="15.95" customHeight="1">
      <c r="B37" s="135" t="s">
        <v>69</v>
      </c>
      <c r="F37" s="107"/>
      <c r="G37" s="136"/>
      <c r="H37" s="133">
        <v>-134696182</v>
      </c>
      <c r="I37" s="155"/>
      <c r="J37" s="134">
        <v>-134623887</v>
      </c>
      <c r="K37" s="134"/>
      <c r="L37" s="133">
        <v>0</v>
      </c>
      <c r="M37" s="134"/>
      <c r="N37" s="138">
        <v>0</v>
      </c>
    </row>
    <row r="38" spans="1:14" ht="15.95" customHeight="1">
      <c r="B38" s="129" t="s">
        <v>70</v>
      </c>
      <c r="F38" s="107"/>
      <c r="G38" s="136"/>
      <c r="H38" s="133">
        <v>-19573580</v>
      </c>
      <c r="I38" s="155"/>
      <c r="J38" s="134">
        <v>-1844225</v>
      </c>
      <c r="K38" s="134"/>
      <c r="L38" s="137">
        <v>1548692</v>
      </c>
      <c r="M38" s="134"/>
      <c r="N38" s="138">
        <v>1688888</v>
      </c>
    </row>
    <row r="39" spans="1:14" ht="15.95" customHeight="1">
      <c r="B39" s="129" t="s">
        <v>197</v>
      </c>
      <c r="F39" s="107"/>
      <c r="G39" s="136"/>
      <c r="H39" s="133">
        <v>-5560039</v>
      </c>
      <c r="I39" s="155"/>
      <c r="J39" s="134">
        <v>0</v>
      </c>
      <c r="K39" s="134"/>
      <c r="L39" s="137">
        <v>0</v>
      </c>
      <c r="M39" s="134"/>
      <c r="N39" s="138">
        <v>0</v>
      </c>
    </row>
    <row r="40" spans="1:14" ht="15.95" customHeight="1">
      <c r="B40" s="129" t="s">
        <v>71</v>
      </c>
      <c r="F40" s="107"/>
      <c r="G40" s="136"/>
      <c r="H40" s="133">
        <v>-8857650</v>
      </c>
      <c r="I40" s="155"/>
      <c r="J40" s="134">
        <v>-10101749</v>
      </c>
      <c r="K40" s="134"/>
      <c r="L40" s="137">
        <v>-1200</v>
      </c>
      <c r="M40" s="134"/>
      <c r="N40" s="138">
        <v>185005</v>
      </c>
    </row>
    <row r="41" spans="1:14" ht="15.95" customHeight="1">
      <c r="B41" s="129" t="s">
        <v>72</v>
      </c>
      <c r="F41" s="107"/>
      <c r="G41" s="136"/>
      <c r="H41" s="133">
        <v>31039397</v>
      </c>
      <c r="I41" s="155"/>
      <c r="J41" s="134">
        <v>-30198982</v>
      </c>
      <c r="K41" s="134"/>
      <c r="L41" s="137">
        <v>-3941898</v>
      </c>
      <c r="M41" s="134"/>
      <c r="N41" s="138">
        <v>-19025</v>
      </c>
    </row>
    <row r="42" spans="1:14" ht="15.95" customHeight="1">
      <c r="B42" s="129" t="s">
        <v>73</v>
      </c>
      <c r="F42" s="107"/>
      <c r="G42" s="136"/>
      <c r="H42" s="144">
        <v>-2451688</v>
      </c>
      <c r="I42" s="155"/>
      <c r="J42" s="139">
        <v>26210613</v>
      </c>
      <c r="K42" s="134"/>
      <c r="L42" s="140">
        <v>-3745</v>
      </c>
      <c r="M42" s="134"/>
      <c r="N42" s="141">
        <v>25764883</v>
      </c>
    </row>
    <row r="43" spans="1:14" ht="15.95" customHeight="1">
      <c r="A43" s="284"/>
      <c r="B43" s="284"/>
      <c r="H43" s="133"/>
      <c r="I43" s="155"/>
      <c r="J43" s="155"/>
      <c r="K43" s="155"/>
      <c r="L43" s="133"/>
      <c r="M43" s="155"/>
      <c r="N43" s="155"/>
    </row>
    <row r="44" spans="1:14" ht="15.95" customHeight="1">
      <c r="A44" s="142" t="s">
        <v>83</v>
      </c>
      <c r="B44" s="142"/>
      <c r="C44" s="284"/>
      <c r="D44" s="284"/>
      <c r="E44" s="284"/>
      <c r="F44" s="107"/>
      <c r="G44" s="136"/>
      <c r="H44" s="133"/>
      <c r="I44" s="155"/>
      <c r="J44" s="155"/>
      <c r="K44" s="155"/>
      <c r="L44" s="133"/>
      <c r="M44" s="155"/>
      <c r="N44" s="155"/>
    </row>
    <row r="45" spans="1:14" ht="15.95" customHeight="1">
      <c r="A45" s="143"/>
      <c r="B45" s="143" t="s">
        <v>84</v>
      </c>
      <c r="F45" s="107"/>
      <c r="G45" s="136"/>
      <c r="H45" s="133">
        <f>SUM(H33:H42)</f>
        <v>740488170</v>
      </c>
      <c r="I45" s="155"/>
      <c r="J45" s="155">
        <f>SUM(J33:J42)</f>
        <v>1036265712</v>
      </c>
      <c r="K45" s="155"/>
      <c r="L45" s="133">
        <f>SUM(L33:L42)</f>
        <v>-5223706</v>
      </c>
      <c r="M45" s="155"/>
      <c r="N45" s="155">
        <f>SUM(N33:N42)</f>
        <v>14785742</v>
      </c>
    </row>
    <row r="46" spans="1:14" ht="15.95" customHeight="1">
      <c r="A46" s="284" t="s">
        <v>74</v>
      </c>
      <c r="F46" s="107"/>
      <c r="G46" s="136"/>
      <c r="H46" s="133">
        <v>768100</v>
      </c>
      <c r="I46" s="155"/>
      <c r="J46" s="134">
        <v>864491</v>
      </c>
      <c r="K46" s="134"/>
      <c r="L46" s="137">
        <v>7786</v>
      </c>
      <c r="M46" s="134"/>
      <c r="N46" s="138">
        <v>77165</v>
      </c>
    </row>
    <row r="47" spans="1:14" ht="15.95" customHeight="1">
      <c r="A47" s="284" t="s">
        <v>75</v>
      </c>
      <c r="C47" s="284"/>
      <c r="D47" s="284"/>
      <c r="E47" s="284"/>
      <c r="F47" s="284"/>
      <c r="G47" s="136"/>
      <c r="H47" s="144">
        <v>-30532030</v>
      </c>
      <c r="I47" s="155"/>
      <c r="J47" s="139">
        <v>-2707380</v>
      </c>
      <c r="K47" s="134"/>
      <c r="L47" s="140">
        <v>-1213278</v>
      </c>
      <c r="M47" s="134"/>
      <c r="N47" s="141">
        <v>-793972</v>
      </c>
    </row>
    <row r="48" spans="1:14" ht="15.95" customHeight="1">
      <c r="A48" s="284"/>
      <c r="B48" s="284"/>
      <c r="H48" s="133"/>
      <c r="I48" s="155"/>
      <c r="J48" s="155"/>
      <c r="K48" s="155"/>
      <c r="L48" s="133"/>
      <c r="M48" s="155"/>
      <c r="N48" s="155"/>
    </row>
    <row r="49" spans="1:14" ht="15.95" customHeight="1">
      <c r="A49" s="286" t="s">
        <v>85</v>
      </c>
      <c r="F49" s="107"/>
      <c r="G49" s="136"/>
      <c r="H49" s="144">
        <f>SUM(H45:H47)</f>
        <v>710724240</v>
      </c>
      <c r="I49" s="155"/>
      <c r="J49" s="113">
        <f>SUM(J45:J47)</f>
        <v>1034422823</v>
      </c>
      <c r="K49" s="155"/>
      <c r="L49" s="144">
        <f>SUM(L45:L47)</f>
        <v>-6429198</v>
      </c>
      <c r="M49" s="155"/>
      <c r="N49" s="113">
        <f>SUM(N45:N47)</f>
        <v>14068935</v>
      </c>
    </row>
    <row r="50" spans="1:14" ht="15.95" customHeight="1">
      <c r="F50" s="107"/>
      <c r="G50" s="136"/>
      <c r="H50" s="155"/>
      <c r="I50" s="155"/>
      <c r="J50" s="155"/>
      <c r="K50" s="155"/>
      <c r="L50" s="155"/>
      <c r="M50" s="155"/>
      <c r="N50" s="155"/>
    </row>
    <row r="51" spans="1:14" ht="15.95" customHeight="1">
      <c r="F51" s="107"/>
      <c r="G51" s="136"/>
      <c r="H51" s="155"/>
      <c r="I51" s="155"/>
      <c r="J51" s="155"/>
      <c r="K51" s="155"/>
      <c r="L51" s="155"/>
      <c r="M51" s="155"/>
      <c r="N51" s="155"/>
    </row>
    <row r="52" spans="1:14" ht="15.95" customHeight="1">
      <c r="F52" s="107"/>
      <c r="G52" s="136"/>
      <c r="H52" s="155"/>
      <c r="I52" s="155"/>
      <c r="J52" s="155"/>
      <c r="K52" s="155"/>
      <c r="L52" s="155"/>
      <c r="M52" s="155"/>
      <c r="N52" s="155"/>
    </row>
    <row r="53" spans="1:14" ht="15.95" customHeight="1">
      <c r="F53" s="107"/>
      <c r="G53" s="136"/>
      <c r="H53" s="155"/>
      <c r="I53" s="155"/>
      <c r="J53" s="155"/>
      <c r="K53" s="155"/>
      <c r="L53" s="155"/>
      <c r="M53" s="155"/>
      <c r="N53" s="155"/>
    </row>
    <row r="54" spans="1:14" ht="15.95" customHeight="1">
      <c r="F54" s="107"/>
      <c r="G54" s="136"/>
      <c r="H54" s="155"/>
      <c r="I54" s="155"/>
      <c r="J54" s="155"/>
      <c r="K54" s="155"/>
      <c r="L54" s="155"/>
      <c r="M54" s="155"/>
      <c r="N54" s="155"/>
    </row>
    <row r="55" spans="1:14" ht="18" customHeight="1">
      <c r="F55" s="107"/>
      <c r="G55" s="136"/>
      <c r="H55" s="155"/>
      <c r="I55" s="155"/>
      <c r="J55" s="155"/>
      <c r="K55" s="155"/>
      <c r="L55" s="155"/>
      <c r="M55" s="155"/>
      <c r="N55" s="155"/>
    </row>
    <row r="56" spans="1:14" ht="17.25" customHeight="1">
      <c r="F56" s="107"/>
      <c r="G56" s="136"/>
      <c r="H56" s="155"/>
      <c r="I56" s="155"/>
      <c r="J56" s="155"/>
      <c r="K56" s="155"/>
      <c r="L56" s="155"/>
      <c r="M56" s="155"/>
      <c r="N56" s="155"/>
    </row>
    <row r="57" spans="1:14" ht="13.5" customHeight="1">
      <c r="F57" s="107"/>
      <c r="G57" s="136"/>
      <c r="H57" s="155"/>
      <c r="I57" s="155"/>
      <c r="J57" s="155"/>
      <c r="K57" s="155"/>
      <c r="L57" s="155"/>
      <c r="M57" s="155"/>
      <c r="N57" s="155"/>
    </row>
    <row r="58" spans="1:14" ht="21.95" customHeight="1">
      <c r="A58" s="112" t="str">
        <f>'2-3'!A56</f>
        <v>The accompanying notes on pages 10 to 35 are an integral part of these interim consolidated and separate financial information.</v>
      </c>
      <c r="B58" s="112"/>
      <c r="C58" s="112"/>
      <c r="D58" s="112"/>
      <c r="E58" s="112"/>
      <c r="F58" s="109"/>
      <c r="G58" s="109"/>
      <c r="H58" s="113"/>
      <c r="I58" s="113"/>
      <c r="J58" s="113"/>
      <c r="K58" s="113"/>
      <c r="L58" s="113"/>
      <c r="M58" s="113"/>
      <c r="N58" s="113"/>
    </row>
    <row r="59" spans="1:14" ht="16.5" customHeight="1">
      <c r="A59" s="148" t="str">
        <f>A1</f>
        <v>Absolute Clean Energy Public Company Limited</v>
      </c>
      <c r="B59" s="203"/>
      <c r="C59" s="203"/>
      <c r="D59" s="203"/>
      <c r="F59" s="107"/>
    </row>
    <row r="60" spans="1:14" ht="16.5" customHeight="1">
      <c r="A60" s="203" t="s">
        <v>2</v>
      </c>
      <c r="B60" s="203"/>
      <c r="C60" s="203"/>
      <c r="D60" s="203"/>
      <c r="F60" s="107"/>
    </row>
    <row r="61" spans="1:14" ht="16.5" customHeight="1">
      <c r="A61" s="114" t="str">
        <f>A3</f>
        <v>For the six-month period ended 30 June 2021</v>
      </c>
      <c r="B61" s="115"/>
      <c r="C61" s="108"/>
      <c r="D61" s="108"/>
      <c r="E61" s="109"/>
      <c r="F61" s="110"/>
      <c r="G61" s="109"/>
      <c r="H61" s="111"/>
      <c r="I61" s="111"/>
      <c r="J61" s="111"/>
      <c r="K61" s="111"/>
      <c r="L61" s="111"/>
      <c r="M61" s="111"/>
      <c r="N61" s="111"/>
    </row>
    <row r="62" spans="1:14" ht="16.5" customHeight="1">
      <c r="A62" s="145"/>
      <c r="B62" s="143"/>
      <c r="C62" s="203"/>
      <c r="D62" s="203"/>
      <c r="F62" s="107"/>
    </row>
    <row r="63" spans="1:14" ht="16.5" customHeight="1">
      <c r="F63" s="107"/>
      <c r="H63" s="155"/>
      <c r="I63" s="155"/>
      <c r="J63" s="155"/>
      <c r="K63" s="155"/>
      <c r="L63" s="155"/>
      <c r="M63" s="155"/>
      <c r="N63" s="155"/>
    </row>
    <row r="64" spans="1:14" ht="16.5" customHeight="1">
      <c r="F64" s="120"/>
      <c r="G64" s="120"/>
      <c r="H64" s="297" t="s">
        <v>7</v>
      </c>
      <c r="I64" s="297"/>
      <c r="J64" s="297"/>
      <c r="L64" s="297" t="s">
        <v>3</v>
      </c>
      <c r="M64" s="297"/>
      <c r="N64" s="297"/>
    </row>
    <row r="65" spans="1:14" ht="16.5" customHeight="1">
      <c r="F65" s="120"/>
      <c r="G65" s="120"/>
      <c r="H65" s="298" t="s">
        <v>8</v>
      </c>
      <c r="I65" s="298"/>
      <c r="J65" s="298"/>
      <c r="K65" s="122"/>
      <c r="L65" s="298" t="s">
        <v>8</v>
      </c>
      <c r="M65" s="298"/>
      <c r="N65" s="298"/>
    </row>
    <row r="66" spans="1:14" ht="16.5" customHeight="1">
      <c r="F66" s="123"/>
      <c r="G66" s="123"/>
      <c r="H66" s="200" t="s">
        <v>4</v>
      </c>
      <c r="I66" s="200"/>
      <c r="J66" s="200" t="s">
        <v>4</v>
      </c>
      <c r="K66" s="200"/>
      <c r="L66" s="200" t="s">
        <v>4</v>
      </c>
      <c r="M66" s="200"/>
      <c r="N66" s="200" t="s">
        <v>4</v>
      </c>
    </row>
    <row r="67" spans="1:14" ht="16.5" customHeight="1">
      <c r="F67" s="123"/>
      <c r="G67" s="123"/>
      <c r="H67" s="124" t="s">
        <v>173</v>
      </c>
      <c r="I67" s="200"/>
      <c r="J67" s="124" t="s">
        <v>173</v>
      </c>
      <c r="K67" s="200"/>
      <c r="L67" s="124" t="s">
        <v>173</v>
      </c>
      <c r="M67" s="200"/>
      <c r="N67" s="124" t="s">
        <v>173</v>
      </c>
    </row>
    <row r="68" spans="1:14" ht="16.5" customHeight="1">
      <c r="F68" s="123"/>
      <c r="G68" s="123"/>
      <c r="H68" s="199" t="s">
        <v>147</v>
      </c>
      <c r="I68" s="200"/>
      <c r="J68" s="199" t="s">
        <v>118</v>
      </c>
      <c r="K68" s="200"/>
      <c r="L68" s="199" t="s">
        <v>147</v>
      </c>
      <c r="M68" s="200"/>
      <c r="N68" s="199" t="s">
        <v>118</v>
      </c>
    </row>
    <row r="69" spans="1:14" ht="16.5" customHeight="1">
      <c r="F69" s="125" t="s">
        <v>5</v>
      </c>
      <c r="G69" s="123"/>
      <c r="H69" s="146" t="s">
        <v>6</v>
      </c>
      <c r="I69" s="152"/>
      <c r="J69" s="146" t="s">
        <v>6</v>
      </c>
      <c r="L69" s="146" t="s">
        <v>6</v>
      </c>
      <c r="M69" s="147"/>
      <c r="N69" s="146" t="s">
        <v>6</v>
      </c>
    </row>
    <row r="70" spans="1:14" ht="16.5" customHeight="1">
      <c r="A70" s="148" t="s">
        <v>76</v>
      </c>
      <c r="B70" s="149"/>
      <c r="F70" s="150"/>
      <c r="G70" s="203"/>
      <c r="H70" s="151"/>
      <c r="I70" s="152"/>
      <c r="J70" s="152"/>
      <c r="K70" s="152"/>
      <c r="L70" s="151"/>
      <c r="M70" s="152"/>
      <c r="N70" s="152"/>
    </row>
    <row r="71" spans="1:14" ht="16.5" customHeight="1">
      <c r="A71" s="153" t="s">
        <v>130</v>
      </c>
      <c r="B71" s="149"/>
      <c r="F71" s="150"/>
      <c r="G71" s="203"/>
      <c r="H71" s="133">
        <v>92394</v>
      </c>
      <c r="I71" s="152"/>
      <c r="J71" s="155">
        <v>86246</v>
      </c>
      <c r="K71" s="152"/>
      <c r="L71" s="133">
        <v>0</v>
      </c>
      <c r="M71" s="155"/>
      <c r="N71" s="155">
        <v>0</v>
      </c>
    </row>
    <row r="72" spans="1:14" ht="16.5" customHeight="1">
      <c r="A72" s="154" t="s">
        <v>103</v>
      </c>
      <c r="B72" s="154"/>
      <c r="F72" s="107"/>
      <c r="H72" s="133">
        <v>-201973566</v>
      </c>
      <c r="I72" s="155"/>
      <c r="J72" s="134">
        <v>239960411</v>
      </c>
      <c r="K72" s="134"/>
      <c r="L72" s="133">
        <v>0</v>
      </c>
      <c r="M72" s="134"/>
      <c r="N72" s="134">
        <v>0</v>
      </c>
    </row>
    <row r="73" spans="1:14" ht="16.5" customHeight="1">
      <c r="A73" s="154" t="s">
        <v>140</v>
      </c>
      <c r="B73" s="154"/>
      <c r="F73" s="107"/>
      <c r="H73" s="133">
        <v>0</v>
      </c>
      <c r="I73" s="155"/>
      <c r="J73" s="155">
        <v>0</v>
      </c>
      <c r="K73" s="134"/>
      <c r="L73" s="133">
        <v>0</v>
      </c>
      <c r="M73" s="134"/>
      <c r="N73" s="134">
        <v>-160000000</v>
      </c>
    </row>
    <row r="74" spans="1:14" ht="16.5" customHeight="1">
      <c r="A74" s="154" t="s">
        <v>139</v>
      </c>
      <c r="B74" s="154"/>
      <c r="F74" s="107" t="s">
        <v>203</v>
      </c>
      <c r="H74" s="209">
        <v>0</v>
      </c>
      <c r="I74" s="155"/>
      <c r="J74" s="134">
        <v>0</v>
      </c>
      <c r="K74" s="134"/>
      <c r="L74" s="131">
        <v>188999999</v>
      </c>
      <c r="M74" s="134"/>
      <c r="N74" s="134">
        <v>635034998</v>
      </c>
    </row>
    <row r="75" spans="1:14" ht="16.5" customHeight="1">
      <c r="A75" s="286" t="s">
        <v>114</v>
      </c>
      <c r="B75" s="154"/>
      <c r="F75" s="107"/>
      <c r="H75" s="209"/>
      <c r="L75" s="209"/>
    </row>
    <row r="76" spans="1:14" ht="16.5" customHeight="1">
      <c r="B76" s="156" t="s">
        <v>167</v>
      </c>
      <c r="F76" s="107">
        <v>11</v>
      </c>
      <c r="H76" s="209">
        <v>-48544730</v>
      </c>
      <c r="J76" s="121">
        <v>-20662625</v>
      </c>
      <c r="L76" s="133">
        <v>0</v>
      </c>
      <c r="N76" s="121">
        <v>0</v>
      </c>
    </row>
    <row r="77" spans="1:14" ht="16.5" customHeight="1">
      <c r="B77" s="156" t="s">
        <v>96</v>
      </c>
      <c r="F77" s="107"/>
      <c r="H77" s="133">
        <v>-953780745</v>
      </c>
      <c r="I77" s="155"/>
      <c r="J77" s="134">
        <v>-210220768</v>
      </c>
      <c r="K77" s="134"/>
      <c r="L77" s="137">
        <v>-3637970</v>
      </c>
      <c r="M77" s="134"/>
      <c r="N77" s="138">
        <v>-71813635</v>
      </c>
    </row>
    <row r="78" spans="1:14" s="272" customFormat="1" ht="16.5" customHeight="1">
      <c r="B78" s="273" t="s">
        <v>196</v>
      </c>
      <c r="F78" s="274"/>
      <c r="H78" s="104">
        <v>0</v>
      </c>
      <c r="I78" s="275"/>
      <c r="J78" s="275">
        <v>-516555242</v>
      </c>
      <c r="K78" s="275"/>
      <c r="L78" s="103">
        <v>0</v>
      </c>
      <c r="M78" s="276"/>
      <c r="N78" s="276">
        <v>0</v>
      </c>
    </row>
    <row r="79" spans="1:14" s="272" customFormat="1" ht="16.5" customHeight="1">
      <c r="B79" s="273" t="s">
        <v>200</v>
      </c>
      <c r="F79" s="274"/>
      <c r="H79" s="197">
        <v>-8245092</v>
      </c>
      <c r="I79" s="155"/>
      <c r="J79" s="177">
        <v>0</v>
      </c>
      <c r="K79" s="155"/>
      <c r="L79" s="160">
        <v>0</v>
      </c>
      <c r="M79" s="134"/>
      <c r="N79" s="198">
        <v>0</v>
      </c>
    </row>
    <row r="80" spans="1:14" ht="3.95" customHeight="1">
      <c r="F80" s="107"/>
      <c r="G80" s="136"/>
      <c r="H80" s="209"/>
      <c r="I80" s="155"/>
      <c r="K80" s="155"/>
      <c r="L80" s="133"/>
      <c r="M80" s="155"/>
      <c r="N80" s="155"/>
    </row>
    <row r="81" spans="1:14" ht="16.5" customHeight="1">
      <c r="A81" s="154" t="s">
        <v>182</v>
      </c>
      <c r="B81" s="154"/>
      <c r="F81" s="107"/>
      <c r="G81" s="136"/>
      <c r="H81" s="144">
        <f>SUM(H71:H79)</f>
        <v>-1212451739</v>
      </c>
      <c r="I81" s="155"/>
      <c r="J81" s="113">
        <f>SUM(J71:J79)</f>
        <v>-507391978</v>
      </c>
      <c r="K81" s="155"/>
      <c r="L81" s="144">
        <f>SUM(L71:L79)</f>
        <v>185362029</v>
      </c>
      <c r="M81" s="155"/>
      <c r="N81" s="113">
        <f>SUM(N71:N79)</f>
        <v>403221363</v>
      </c>
    </row>
    <row r="82" spans="1:14" ht="3.95" customHeight="1">
      <c r="A82" s="284"/>
      <c r="B82" s="284"/>
      <c r="C82" s="284"/>
      <c r="D82" s="284"/>
      <c r="E82" s="284"/>
      <c r="F82" s="107"/>
      <c r="G82" s="136"/>
      <c r="H82" s="133"/>
      <c r="I82" s="155"/>
      <c r="J82" s="155"/>
      <c r="K82" s="155"/>
      <c r="L82" s="133"/>
      <c r="M82" s="155"/>
      <c r="N82" s="155"/>
    </row>
    <row r="83" spans="1:14" ht="16.5" customHeight="1">
      <c r="A83" s="149" t="s">
        <v>77</v>
      </c>
      <c r="B83" s="149"/>
      <c r="F83" s="107"/>
      <c r="G83" s="136"/>
      <c r="H83" s="133"/>
      <c r="I83" s="155"/>
      <c r="J83" s="155"/>
      <c r="K83" s="155"/>
      <c r="L83" s="133"/>
      <c r="M83" s="155"/>
      <c r="N83" s="155"/>
    </row>
    <row r="84" spans="1:14" ht="16.5" customHeight="1">
      <c r="A84" s="154" t="s">
        <v>207</v>
      </c>
      <c r="B84" s="154"/>
      <c r="F84" s="107"/>
      <c r="G84" s="136"/>
      <c r="H84" s="131">
        <v>60100000</v>
      </c>
      <c r="I84" s="155"/>
      <c r="J84" s="138">
        <v>0</v>
      </c>
      <c r="K84" s="134"/>
      <c r="L84" s="137">
        <v>0</v>
      </c>
      <c r="M84" s="134"/>
      <c r="N84" s="138">
        <v>0</v>
      </c>
    </row>
    <row r="85" spans="1:14" ht="16.5" customHeight="1">
      <c r="A85" s="154" t="s">
        <v>208</v>
      </c>
      <c r="B85" s="154"/>
      <c r="F85" s="107"/>
      <c r="G85" s="136"/>
      <c r="H85" s="137">
        <v>0</v>
      </c>
      <c r="I85" s="155"/>
      <c r="J85" s="138">
        <v>-31200011</v>
      </c>
      <c r="K85" s="134"/>
      <c r="L85" s="137">
        <v>0</v>
      </c>
      <c r="M85" s="134"/>
      <c r="N85" s="138">
        <v>0</v>
      </c>
    </row>
    <row r="86" spans="1:14" ht="16.5" customHeight="1">
      <c r="A86" s="154" t="s">
        <v>132</v>
      </c>
      <c r="B86" s="154"/>
      <c r="F86" s="107"/>
      <c r="G86" s="136"/>
      <c r="H86" s="131">
        <v>-627546</v>
      </c>
      <c r="I86" s="155"/>
      <c r="J86" s="138">
        <v>-1740780</v>
      </c>
      <c r="K86" s="134"/>
      <c r="L86" s="137">
        <v>-411345</v>
      </c>
      <c r="M86" s="134"/>
      <c r="N86" s="138">
        <v>-148003</v>
      </c>
    </row>
    <row r="87" spans="1:14" ht="16.5" customHeight="1">
      <c r="A87" s="154" t="s">
        <v>133</v>
      </c>
      <c r="B87" s="154"/>
      <c r="F87" s="107"/>
      <c r="G87" s="136"/>
      <c r="H87" s="131">
        <v>-557888</v>
      </c>
      <c r="I87" s="155"/>
      <c r="J87" s="138">
        <v>-417866</v>
      </c>
      <c r="K87" s="134"/>
      <c r="L87" s="137">
        <v>-124287</v>
      </c>
      <c r="M87" s="134"/>
      <c r="N87" s="138">
        <v>-31997</v>
      </c>
    </row>
    <row r="88" spans="1:14" ht="16.5" customHeight="1">
      <c r="A88" s="154" t="s">
        <v>92</v>
      </c>
      <c r="B88" s="154"/>
      <c r="F88" s="107">
        <v>22</v>
      </c>
      <c r="G88" s="136"/>
      <c r="H88" s="131">
        <v>1122661243</v>
      </c>
      <c r="I88" s="155"/>
      <c r="J88" s="138">
        <v>730000000</v>
      </c>
      <c r="K88" s="134"/>
      <c r="L88" s="137">
        <v>0</v>
      </c>
      <c r="M88" s="134"/>
      <c r="N88" s="138">
        <v>0</v>
      </c>
    </row>
    <row r="89" spans="1:14" ht="16.5" customHeight="1">
      <c r="A89" s="154" t="s">
        <v>90</v>
      </c>
      <c r="B89" s="154"/>
      <c r="F89" s="107">
        <v>22</v>
      </c>
      <c r="G89" s="136"/>
      <c r="H89" s="131">
        <v>-328396493</v>
      </c>
      <c r="I89" s="155"/>
      <c r="J89" s="138">
        <v>-657567300</v>
      </c>
      <c r="K89" s="134"/>
      <c r="L89" s="137">
        <v>0</v>
      </c>
      <c r="M89" s="134"/>
      <c r="N89" s="138">
        <v>0</v>
      </c>
    </row>
    <row r="90" spans="1:14" ht="16.5" customHeight="1">
      <c r="A90" s="154" t="s">
        <v>136</v>
      </c>
      <c r="B90" s="154"/>
      <c r="F90" s="107">
        <v>22</v>
      </c>
      <c r="G90" s="136"/>
      <c r="H90" s="131">
        <v>0</v>
      </c>
      <c r="I90" s="155"/>
      <c r="J90" s="138">
        <v>-10733609</v>
      </c>
      <c r="K90" s="134"/>
      <c r="L90" s="137">
        <v>0</v>
      </c>
      <c r="M90" s="134"/>
      <c r="N90" s="138">
        <v>0</v>
      </c>
    </row>
    <row r="91" spans="1:14" ht="16.5" customHeight="1">
      <c r="A91" s="284" t="s">
        <v>115</v>
      </c>
      <c r="B91" s="154"/>
      <c r="F91" s="107"/>
      <c r="G91" s="136"/>
      <c r="H91" s="131">
        <v>-59997130</v>
      </c>
      <c r="I91" s="155"/>
      <c r="J91" s="138">
        <v>-45945925</v>
      </c>
      <c r="K91" s="134"/>
      <c r="L91" s="137">
        <v>0</v>
      </c>
      <c r="M91" s="134"/>
      <c r="N91" s="138">
        <v>0</v>
      </c>
    </row>
    <row r="92" spans="1:14" ht="16.5" customHeight="1">
      <c r="A92" s="284" t="s">
        <v>198</v>
      </c>
      <c r="B92" s="154"/>
      <c r="F92" s="107"/>
      <c r="G92" s="136"/>
      <c r="H92" s="131"/>
      <c r="I92" s="155"/>
      <c r="J92" s="138"/>
      <c r="K92" s="134"/>
      <c r="L92" s="137"/>
      <c r="M92" s="134"/>
      <c r="N92" s="138"/>
    </row>
    <row r="93" spans="1:14" ht="16.5" customHeight="1">
      <c r="A93" s="284"/>
      <c r="B93" s="154" t="s">
        <v>199</v>
      </c>
      <c r="F93" s="107"/>
      <c r="G93" s="136"/>
      <c r="H93" s="131">
        <v>27500000</v>
      </c>
      <c r="I93" s="155"/>
      <c r="J93" s="138">
        <v>0</v>
      </c>
      <c r="K93" s="134"/>
      <c r="L93" s="137">
        <v>0</v>
      </c>
      <c r="M93" s="134"/>
      <c r="N93" s="138">
        <v>0</v>
      </c>
    </row>
    <row r="94" spans="1:14" ht="16.5" customHeight="1">
      <c r="A94" s="284" t="s">
        <v>165</v>
      </c>
      <c r="B94" s="135"/>
      <c r="C94" s="153"/>
      <c r="D94" s="153"/>
      <c r="E94" s="153"/>
      <c r="F94" s="107"/>
      <c r="H94" s="160">
        <v>-182898096</v>
      </c>
      <c r="J94" s="159">
        <v>-304633082</v>
      </c>
      <c r="L94" s="160">
        <v>-182898096</v>
      </c>
      <c r="N94" s="158">
        <v>-304633082</v>
      </c>
    </row>
    <row r="95" spans="1:14" ht="3.95" customHeight="1">
      <c r="A95" s="154"/>
      <c r="B95" s="154"/>
      <c r="F95" s="107"/>
      <c r="G95" s="136"/>
      <c r="H95" s="209"/>
      <c r="L95" s="209"/>
    </row>
    <row r="96" spans="1:14" ht="16.5" customHeight="1">
      <c r="A96" s="154" t="s">
        <v>209</v>
      </c>
      <c r="B96" s="154"/>
      <c r="F96" s="107"/>
      <c r="G96" s="136"/>
      <c r="H96" s="144">
        <f>SUM(H84:H95)</f>
        <v>637784090</v>
      </c>
      <c r="I96" s="155"/>
      <c r="J96" s="113">
        <f>SUM(J84:J95)</f>
        <v>-322238573</v>
      </c>
      <c r="K96" s="155"/>
      <c r="L96" s="144">
        <f>SUM(L84:L95)</f>
        <v>-183433728</v>
      </c>
      <c r="M96" s="155"/>
      <c r="N96" s="113">
        <f>SUM(N84:N95)</f>
        <v>-304813082</v>
      </c>
    </row>
    <row r="97" spans="1:14" ht="3.95" customHeight="1">
      <c r="A97" s="154"/>
      <c r="B97" s="154"/>
      <c r="F97" s="107"/>
      <c r="G97" s="136"/>
      <c r="H97" s="133"/>
      <c r="I97" s="155"/>
      <c r="J97" s="155"/>
      <c r="K97" s="155"/>
      <c r="L97" s="133"/>
      <c r="M97" s="155"/>
      <c r="N97" s="155"/>
    </row>
    <row r="98" spans="1:14" ht="16.5" customHeight="1">
      <c r="A98" s="285" t="s">
        <v>78</v>
      </c>
      <c r="B98" s="149"/>
      <c r="F98" s="150"/>
      <c r="G98" s="127"/>
      <c r="H98" s="131">
        <f>SUM(H96,H81,H49)</f>
        <v>136056591</v>
      </c>
      <c r="I98" s="155"/>
      <c r="J98" s="147">
        <f>SUM(J96,J81,J49)</f>
        <v>204792272</v>
      </c>
      <c r="K98" s="155"/>
      <c r="L98" s="131">
        <f>SUM(L96,L81,L49)</f>
        <v>-4500897</v>
      </c>
      <c r="M98" s="155"/>
      <c r="N98" s="147">
        <f>SUM(N96,N81,N49)</f>
        <v>112477216</v>
      </c>
    </row>
    <row r="99" spans="1:14" ht="16.5" customHeight="1">
      <c r="A99" s="286" t="s">
        <v>98</v>
      </c>
      <c r="B99" s="154"/>
      <c r="F99" s="107"/>
      <c r="G99" s="136"/>
      <c r="H99" s="144">
        <v>482892545</v>
      </c>
      <c r="I99" s="155"/>
      <c r="J99" s="139">
        <v>71920411</v>
      </c>
      <c r="K99" s="155"/>
      <c r="L99" s="161">
        <v>13569645</v>
      </c>
      <c r="M99" s="155"/>
      <c r="N99" s="158">
        <v>13881505</v>
      </c>
    </row>
    <row r="100" spans="1:14" ht="3.95" customHeight="1">
      <c r="F100" s="107"/>
      <c r="G100" s="136"/>
      <c r="H100" s="133"/>
      <c r="I100" s="155"/>
      <c r="J100" s="155"/>
      <c r="K100" s="155"/>
      <c r="L100" s="133"/>
      <c r="M100" s="155"/>
      <c r="N100" s="155"/>
    </row>
    <row r="101" spans="1:14" ht="16.5" customHeight="1" thickBot="1">
      <c r="A101" s="284" t="s">
        <v>99</v>
      </c>
      <c r="B101" s="154"/>
      <c r="F101" s="107"/>
      <c r="G101" s="136"/>
      <c r="H101" s="105">
        <f>SUM(H98:H99)</f>
        <v>618949136</v>
      </c>
      <c r="I101" s="155"/>
      <c r="J101" s="162">
        <f>SUM(J98:J99)</f>
        <v>276712683</v>
      </c>
      <c r="K101" s="155"/>
      <c r="L101" s="105">
        <f>SUM(L98:L99)</f>
        <v>9068748</v>
      </c>
      <c r="M101" s="155"/>
      <c r="N101" s="162">
        <f>SUM(N98:N99)</f>
        <v>126358721</v>
      </c>
    </row>
    <row r="102" spans="1:14" ht="3.95" customHeight="1" thickTop="1">
      <c r="A102" s="284"/>
      <c r="B102" s="154"/>
      <c r="F102" s="107"/>
      <c r="G102" s="136"/>
      <c r="H102" s="131"/>
      <c r="I102" s="155"/>
      <c r="J102" s="147"/>
      <c r="K102" s="155"/>
      <c r="L102" s="131"/>
      <c r="M102" s="155"/>
      <c r="N102" s="147"/>
    </row>
    <row r="103" spans="1:14" ht="16.5" customHeight="1">
      <c r="A103" s="149" t="s">
        <v>79</v>
      </c>
      <c r="B103" s="163"/>
      <c r="C103" s="163"/>
      <c r="D103" s="163"/>
      <c r="E103" s="163"/>
      <c r="F103" s="164"/>
      <c r="G103" s="164"/>
      <c r="H103" s="165"/>
      <c r="I103" s="166"/>
      <c r="J103" s="166"/>
      <c r="K103" s="166"/>
      <c r="L103" s="165"/>
      <c r="M103" s="166"/>
      <c r="N103" s="166"/>
    </row>
    <row r="104" spans="1:14" ht="3.95" customHeight="1">
      <c r="F104" s="107"/>
      <c r="G104" s="203"/>
      <c r="H104" s="133"/>
      <c r="I104" s="155"/>
      <c r="J104" s="155"/>
      <c r="K104" s="155"/>
      <c r="L104" s="131"/>
      <c r="M104" s="155"/>
      <c r="N104" s="147"/>
    </row>
    <row r="105" spans="1:14" ht="16.5" customHeight="1" thickBot="1">
      <c r="A105" s="286" t="s">
        <v>116</v>
      </c>
      <c r="F105" s="107">
        <v>19</v>
      </c>
      <c r="G105" s="203"/>
      <c r="H105" s="167">
        <v>37297633</v>
      </c>
      <c r="I105" s="155"/>
      <c r="J105" s="168">
        <v>36137183</v>
      </c>
      <c r="K105" s="134"/>
      <c r="L105" s="169">
        <v>0</v>
      </c>
      <c r="M105" s="134"/>
      <c r="N105" s="170">
        <v>0</v>
      </c>
    </row>
    <row r="106" spans="1:14" ht="3.95" customHeight="1" thickTop="1">
      <c r="F106" s="107"/>
      <c r="G106" s="203"/>
      <c r="H106" s="133"/>
      <c r="I106" s="155"/>
      <c r="J106" s="155"/>
      <c r="K106" s="155"/>
      <c r="L106" s="131"/>
      <c r="M106" s="155"/>
      <c r="N106" s="147"/>
    </row>
    <row r="107" spans="1:14" ht="16.5" customHeight="1">
      <c r="A107" s="286" t="s">
        <v>117</v>
      </c>
      <c r="F107" s="107">
        <v>19</v>
      </c>
      <c r="G107" s="203"/>
      <c r="H107" s="209"/>
      <c r="I107" s="155"/>
      <c r="J107" s="171"/>
      <c r="K107" s="134"/>
      <c r="L107" s="137"/>
      <c r="M107" s="134"/>
      <c r="N107" s="138"/>
    </row>
    <row r="108" spans="1:14" ht="16.5" customHeight="1">
      <c r="B108" s="156" t="s">
        <v>131</v>
      </c>
      <c r="F108" s="107"/>
      <c r="G108" s="203"/>
      <c r="H108" s="209">
        <v>1052063</v>
      </c>
      <c r="I108" s="155"/>
      <c r="J108" s="171">
        <v>16152329</v>
      </c>
      <c r="K108" s="134"/>
      <c r="L108" s="137">
        <v>0</v>
      </c>
      <c r="M108" s="134"/>
      <c r="N108" s="138">
        <v>0</v>
      </c>
    </row>
    <row r="109" spans="1:14" ht="16.5" customHeight="1">
      <c r="B109" s="156" t="s">
        <v>96</v>
      </c>
      <c r="F109" s="107"/>
      <c r="G109" s="203"/>
      <c r="H109" s="208">
        <v>2249148</v>
      </c>
      <c r="I109" s="155"/>
      <c r="J109" s="172">
        <v>833646</v>
      </c>
      <c r="K109" s="134"/>
      <c r="L109" s="157">
        <v>0</v>
      </c>
      <c r="M109" s="134"/>
      <c r="N109" s="158">
        <v>0</v>
      </c>
    </row>
    <row r="110" spans="1:14" ht="3.95" customHeight="1">
      <c r="F110" s="107"/>
      <c r="G110" s="203"/>
      <c r="H110" s="104"/>
      <c r="I110" s="69"/>
      <c r="J110" s="69"/>
      <c r="K110" s="69"/>
      <c r="L110" s="103"/>
      <c r="M110" s="69"/>
      <c r="N110" s="68"/>
    </row>
    <row r="111" spans="1:14" ht="16.5" customHeight="1" thickBot="1">
      <c r="F111" s="107"/>
      <c r="G111" s="203"/>
      <c r="H111" s="173">
        <f>SUM(H108:H109)</f>
        <v>3301211</v>
      </c>
      <c r="I111" s="155"/>
      <c r="J111" s="174">
        <f>SUM(J108:J109)</f>
        <v>16985975</v>
      </c>
      <c r="K111" s="134"/>
      <c r="L111" s="169">
        <f>SUM(L108:L109)</f>
        <v>0</v>
      </c>
      <c r="M111" s="134"/>
      <c r="N111" s="175">
        <f>SUM(N108:N109)</f>
        <v>0</v>
      </c>
    </row>
    <row r="112" spans="1:14" ht="3.95" customHeight="1" thickTop="1">
      <c r="H112" s="216"/>
      <c r="I112" s="65"/>
      <c r="J112" s="65"/>
      <c r="K112" s="65"/>
      <c r="L112" s="216"/>
      <c r="M112" s="65"/>
      <c r="N112" s="65"/>
    </row>
    <row r="113" spans="1:14" ht="18.75" customHeight="1">
      <c r="A113" s="213" t="s">
        <v>184</v>
      </c>
      <c r="B113" s="213"/>
      <c r="C113" s="213"/>
      <c r="D113" s="213"/>
      <c r="E113" s="213"/>
      <c r="F113" s="214"/>
      <c r="G113" s="215"/>
      <c r="H113" s="216"/>
      <c r="I113" s="217"/>
      <c r="J113" s="217"/>
      <c r="K113" s="217"/>
      <c r="L113" s="216"/>
      <c r="M113" s="217"/>
      <c r="N113" s="217"/>
    </row>
    <row r="114" spans="1:14" ht="18.75" customHeight="1">
      <c r="A114" s="213"/>
      <c r="B114" s="277" t="s">
        <v>129</v>
      </c>
      <c r="C114" s="213"/>
      <c r="D114" s="213"/>
      <c r="E114" s="213"/>
      <c r="F114" s="214"/>
      <c r="G114" s="215"/>
      <c r="H114" s="216">
        <v>0</v>
      </c>
      <c r="I114" s="217"/>
      <c r="J114" s="217">
        <v>13730</v>
      </c>
      <c r="K114" s="217"/>
      <c r="L114" s="216">
        <v>0</v>
      </c>
      <c r="M114" s="217"/>
      <c r="N114" s="217">
        <v>0</v>
      </c>
    </row>
    <row r="115" spans="1:14" ht="18.75" customHeight="1">
      <c r="A115" s="213"/>
      <c r="B115" s="213" t="s">
        <v>185</v>
      </c>
      <c r="C115" s="213"/>
      <c r="D115" s="213"/>
      <c r="E115" s="213"/>
      <c r="F115" s="214"/>
      <c r="G115" s="215"/>
      <c r="H115" s="218">
        <v>180067</v>
      </c>
      <c r="I115" s="217"/>
      <c r="J115" s="223">
        <v>69783</v>
      </c>
      <c r="K115" s="217"/>
      <c r="L115" s="218">
        <v>0</v>
      </c>
      <c r="M115" s="217"/>
      <c r="N115" s="219">
        <v>0</v>
      </c>
    </row>
    <row r="116" spans="1:14" ht="3.95" customHeight="1">
      <c r="A116" s="213"/>
      <c r="B116" s="213"/>
      <c r="C116" s="213"/>
      <c r="D116" s="213"/>
      <c r="E116" s="213"/>
      <c r="F116" s="214"/>
      <c r="G116" s="215"/>
      <c r="H116" s="216"/>
      <c r="I116" s="217"/>
      <c r="J116" s="222"/>
      <c r="K116" s="217"/>
      <c r="L116" s="216"/>
      <c r="M116" s="217"/>
      <c r="N116" s="217"/>
    </row>
    <row r="117" spans="1:14" ht="18.75" customHeight="1" thickBot="1">
      <c r="A117" s="213"/>
      <c r="B117" s="213"/>
      <c r="C117" s="213"/>
      <c r="D117" s="213"/>
      <c r="E117" s="213"/>
      <c r="F117" s="214"/>
      <c r="G117" s="215"/>
      <c r="H117" s="220">
        <f>SUM(H114:H116)</f>
        <v>180067</v>
      </c>
      <c r="I117" s="217"/>
      <c r="J117" s="224">
        <f>SUM(J114:J116)</f>
        <v>83513</v>
      </c>
      <c r="K117" s="217"/>
      <c r="L117" s="220">
        <f>SUM(L114:L116)</f>
        <v>0</v>
      </c>
      <c r="M117" s="217"/>
      <c r="N117" s="221">
        <f>SUM(N114:N116)</f>
        <v>0</v>
      </c>
    </row>
    <row r="118" spans="1:14" ht="3.95" customHeight="1" thickTop="1">
      <c r="A118" s="213"/>
      <c r="B118" s="213"/>
      <c r="C118" s="213"/>
      <c r="D118" s="213"/>
      <c r="E118" s="213"/>
      <c r="F118" s="214"/>
      <c r="G118" s="215"/>
      <c r="H118" s="216"/>
      <c r="I118" s="217"/>
      <c r="J118" s="222"/>
      <c r="K118" s="217"/>
      <c r="L118" s="216"/>
      <c r="M118" s="217"/>
      <c r="N118" s="217"/>
    </row>
    <row r="119" spans="1:14" ht="18.75" customHeight="1" thickBot="1">
      <c r="A119" s="213" t="s">
        <v>158</v>
      </c>
      <c r="B119" s="213"/>
      <c r="C119" s="213"/>
      <c r="D119" s="213"/>
      <c r="E119" s="213"/>
      <c r="F119" s="214"/>
      <c r="G119" s="215"/>
      <c r="H119" s="220">
        <v>-20986375</v>
      </c>
      <c r="I119" s="217"/>
      <c r="J119" s="224">
        <v>0</v>
      </c>
      <c r="K119" s="217"/>
      <c r="L119" s="220">
        <v>0</v>
      </c>
      <c r="M119" s="217"/>
      <c r="N119" s="221">
        <v>0</v>
      </c>
    </row>
    <row r="120" spans="1:14" ht="18.75" customHeight="1" thickTop="1">
      <c r="H120" s="65"/>
      <c r="I120" s="65"/>
      <c r="J120" s="65"/>
      <c r="K120" s="65"/>
      <c r="L120" s="65"/>
      <c r="M120" s="65"/>
      <c r="N120" s="65"/>
    </row>
    <row r="121" spans="1:14" ht="18" customHeight="1">
      <c r="H121" s="65"/>
      <c r="I121" s="65"/>
      <c r="J121" s="65"/>
      <c r="K121" s="65"/>
      <c r="L121" s="65"/>
      <c r="M121" s="65"/>
      <c r="N121" s="65"/>
    </row>
    <row r="122" spans="1:14" ht="7.5" customHeight="1">
      <c r="H122" s="65"/>
      <c r="I122" s="65"/>
      <c r="J122" s="65"/>
      <c r="K122" s="65"/>
      <c r="L122" s="65"/>
      <c r="M122" s="65"/>
      <c r="N122" s="65"/>
    </row>
    <row r="123" spans="1:14" ht="21.95" customHeight="1">
      <c r="A123" s="112" t="str">
        <f>A58</f>
        <v>The accompanying notes on pages 10 to 35 are an integral part of these interim consolidated and separate financial information.</v>
      </c>
      <c r="B123" s="112"/>
      <c r="C123" s="112"/>
      <c r="D123" s="112"/>
      <c r="E123" s="112"/>
      <c r="F123" s="110"/>
      <c r="G123" s="116"/>
      <c r="H123" s="113"/>
      <c r="I123" s="113"/>
      <c r="J123" s="113"/>
      <c r="K123" s="113"/>
      <c r="L123" s="113"/>
      <c r="M123" s="113"/>
      <c r="N123" s="113"/>
    </row>
  </sheetData>
  <mergeCells count="13">
    <mergeCell ref="H65:J65"/>
    <mergeCell ref="L65:N65"/>
    <mergeCell ref="B18:E18"/>
    <mergeCell ref="B20:E20"/>
    <mergeCell ref="H64:J64"/>
    <mergeCell ref="L64:N64"/>
    <mergeCell ref="H6:J6"/>
    <mergeCell ref="L6:N6"/>
    <mergeCell ref="H7:J7"/>
    <mergeCell ref="L7:N7"/>
    <mergeCell ref="A14:E14"/>
    <mergeCell ref="A12:E12"/>
    <mergeCell ref="A13:E13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8" max="16383" man="1"/>
  </rowBreaks>
  <ignoredErrors>
    <ignoredError sqref="K68 M68 I68 H68 J68 N68 L68 K10 M10 I10 H10 J10 N10 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(P&amp;L)3M</vt:lpstr>
      <vt:lpstr>5 (P&amp;L)6M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ACC-ACE-03</cp:lastModifiedBy>
  <cp:lastPrinted>2021-08-10T09:12:05Z</cp:lastPrinted>
  <dcterms:created xsi:type="dcterms:W3CDTF">2013-12-23T04:45:07Z</dcterms:created>
  <dcterms:modified xsi:type="dcterms:W3CDTF">2021-08-13T11:31:12Z</dcterms:modified>
</cp:coreProperties>
</file>