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IAT\2021\Q2'21\KIAT\FS\SEC\"/>
    </mc:Choice>
  </mc:AlternateContent>
  <bookViews>
    <workbookView xWindow="0" yWindow="0" windowWidth="23040" windowHeight="9090" activeTab="5"/>
  </bookViews>
  <sheets>
    <sheet name="BS-T" sheetId="1" r:id="rId1"/>
    <sheet name="PL-T_3m" sheetId="2" r:id="rId2"/>
    <sheet name="PL-T_6m" sheetId="3" r:id="rId3"/>
    <sheet name="EQ-T Conso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5">[1]MANU!#REF!</definedName>
    <definedName name="\C_" localSheetId="1">[1]MANU!#REF!</definedName>
    <definedName name="\C_">[1]MANU!#REF!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5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5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5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5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5">'[13]AA-1'!#REF!</definedName>
    <definedName name="____________________DAT1" localSheetId="1">'[13]AA-1'!#REF!</definedName>
    <definedName name="____________________DAT1">'[13]AA-1'!#REF!</definedName>
    <definedName name="____________________DAT10" localSheetId="5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5">'[13]AA-1'!#REF!</definedName>
    <definedName name="____________________DAT13" localSheetId="1">'[13]AA-1'!#REF!</definedName>
    <definedName name="____________________DAT13">'[13]AA-1'!#REF!</definedName>
    <definedName name="____________________DAT2" localSheetId="5">'[13]AA-1'!#REF!</definedName>
    <definedName name="____________________DAT2" localSheetId="1">'[13]AA-1'!#REF!</definedName>
    <definedName name="____________________DAT2">'[13]AA-1'!#REF!</definedName>
    <definedName name="____________________DAT3" localSheetId="5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5">'[13]AA-1'!#REF!</definedName>
    <definedName name="____________________DAT5" localSheetId="1">'[13]AA-1'!#REF!</definedName>
    <definedName name="____________________DAT5">'[13]AA-1'!#REF!</definedName>
    <definedName name="____________________DAT6" localSheetId="5">'[13]AA-1'!#REF!</definedName>
    <definedName name="____________________DAT6" localSheetId="1">'[13]AA-1'!#REF!</definedName>
    <definedName name="____________________DAT6">'[13]AA-1'!#REF!</definedName>
    <definedName name="____________________DAT7" localSheetId="5">'[13]AA-1'!#REF!</definedName>
    <definedName name="____________________DAT7" localSheetId="1">'[13]AA-1'!#REF!</definedName>
    <definedName name="____________________DAT7">'[13]AA-1'!#REF!</definedName>
    <definedName name="____________________DAT8" localSheetId="5">'[13]AA-1'!#REF!</definedName>
    <definedName name="____________________DAT8" localSheetId="1">'[13]AA-1'!#REF!</definedName>
    <definedName name="____________________DAT8">'[13]AA-1'!#REF!</definedName>
    <definedName name="____________________DAT9" localSheetId="5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5">'[13]AA-1'!#REF!</definedName>
    <definedName name="___________________DAT1" localSheetId="1">'[13]AA-1'!#REF!</definedName>
    <definedName name="___________________DAT1">'[13]AA-1'!#REF!</definedName>
    <definedName name="___________________DAT10" localSheetId="5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5">'[13]AA-1'!#REF!</definedName>
    <definedName name="___________________DAT13" localSheetId="1">'[13]AA-1'!#REF!</definedName>
    <definedName name="___________________DAT13">'[13]AA-1'!#REF!</definedName>
    <definedName name="___________________DAT2" localSheetId="5">'[13]AA-1'!#REF!</definedName>
    <definedName name="___________________DAT2" localSheetId="1">'[13]AA-1'!#REF!</definedName>
    <definedName name="___________________DAT2">'[13]AA-1'!#REF!</definedName>
    <definedName name="___________________DAT3" localSheetId="5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5">'[13]AA-1'!#REF!</definedName>
    <definedName name="___________________DAT5" localSheetId="1">'[13]AA-1'!#REF!</definedName>
    <definedName name="___________________DAT5">'[13]AA-1'!#REF!</definedName>
    <definedName name="___________________DAT6" localSheetId="5">'[13]AA-1'!#REF!</definedName>
    <definedName name="___________________DAT6" localSheetId="1">'[13]AA-1'!#REF!</definedName>
    <definedName name="___________________DAT6">'[13]AA-1'!#REF!</definedName>
    <definedName name="___________________DAT7" localSheetId="5">'[13]AA-1'!#REF!</definedName>
    <definedName name="___________________DAT7" localSheetId="1">'[13]AA-1'!#REF!</definedName>
    <definedName name="___________________DAT7">'[13]AA-1'!#REF!</definedName>
    <definedName name="___________________DAT8" localSheetId="5">'[13]AA-1'!#REF!</definedName>
    <definedName name="___________________DAT8" localSheetId="1">'[13]AA-1'!#REF!</definedName>
    <definedName name="___________________DAT8">'[13]AA-1'!#REF!</definedName>
    <definedName name="___________________DAT9" localSheetId="5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5">'[13]AA-1'!#REF!</definedName>
    <definedName name="__________________DAT1" localSheetId="1">'[13]AA-1'!#REF!</definedName>
    <definedName name="__________________DAT1">'[13]AA-1'!#REF!</definedName>
    <definedName name="__________________DAT10" localSheetId="5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5">'[13]AA-1'!#REF!</definedName>
    <definedName name="__________________DAT13" localSheetId="1">'[13]AA-1'!#REF!</definedName>
    <definedName name="__________________DAT13">'[13]AA-1'!#REF!</definedName>
    <definedName name="__________________DAT2" localSheetId="5">'[13]AA-1'!#REF!</definedName>
    <definedName name="__________________DAT2" localSheetId="1">'[13]AA-1'!#REF!</definedName>
    <definedName name="__________________DAT2">'[13]AA-1'!#REF!</definedName>
    <definedName name="__________________DAT3" localSheetId="5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5">'[13]AA-1'!#REF!</definedName>
    <definedName name="__________________DAT5" localSheetId="1">'[13]AA-1'!#REF!</definedName>
    <definedName name="__________________DAT5">'[13]AA-1'!#REF!</definedName>
    <definedName name="__________________DAT6" localSheetId="5">'[13]AA-1'!#REF!</definedName>
    <definedName name="__________________DAT6" localSheetId="1">'[13]AA-1'!#REF!</definedName>
    <definedName name="__________________DAT6">'[13]AA-1'!#REF!</definedName>
    <definedName name="__________________DAT7" localSheetId="5">'[13]AA-1'!#REF!</definedName>
    <definedName name="__________________DAT7" localSheetId="1">'[13]AA-1'!#REF!</definedName>
    <definedName name="__________________DAT7">'[13]AA-1'!#REF!</definedName>
    <definedName name="__________________DAT8" localSheetId="5">'[13]AA-1'!#REF!</definedName>
    <definedName name="__________________DAT8" localSheetId="1">'[13]AA-1'!#REF!</definedName>
    <definedName name="__________________DAT8">'[13]AA-1'!#REF!</definedName>
    <definedName name="__________________DAT9" localSheetId="5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 localSheetId="1">Scheduled_Payment+Extra_Payment</definedName>
    <definedName name="__________________PL11">Scheduled_Payment+Extra_Payment</definedName>
    <definedName name="__________________pl2">[8]BS!$C$2:$C$575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5">'[13]AA-1'!#REF!</definedName>
    <definedName name="_________________DAT1" localSheetId="1">'[13]AA-1'!#REF!</definedName>
    <definedName name="_________________DAT1">'[13]AA-1'!#REF!</definedName>
    <definedName name="_________________DAT10" localSheetId="5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5">'[13]AA-1'!#REF!</definedName>
    <definedName name="_________________DAT13" localSheetId="1">'[13]AA-1'!#REF!</definedName>
    <definedName name="_________________DAT13">'[13]AA-1'!#REF!</definedName>
    <definedName name="_________________DAT2" localSheetId="5">'[13]AA-1'!#REF!</definedName>
    <definedName name="_________________DAT2" localSheetId="1">'[13]AA-1'!#REF!</definedName>
    <definedName name="_________________DAT2">'[13]AA-1'!#REF!</definedName>
    <definedName name="_________________DAT3" localSheetId="5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5">'[13]AA-1'!#REF!</definedName>
    <definedName name="_________________DAT5" localSheetId="1">'[13]AA-1'!#REF!</definedName>
    <definedName name="_________________DAT5">'[13]AA-1'!#REF!</definedName>
    <definedName name="_________________DAT6" localSheetId="5">'[13]AA-1'!#REF!</definedName>
    <definedName name="_________________DAT6" localSheetId="1">'[13]AA-1'!#REF!</definedName>
    <definedName name="_________________DAT6">'[13]AA-1'!#REF!</definedName>
    <definedName name="_________________DAT7" localSheetId="5">'[13]AA-1'!#REF!</definedName>
    <definedName name="_________________DAT7" localSheetId="1">'[13]AA-1'!#REF!</definedName>
    <definedName name="_________________DAT7">'[13]AA-1'!#REF!</definedName>
    <definedName name="_________________DAT8" localSheetId="5">'[13]AA-1'!#REF!</definedName>
    <definedName name="_________________DAT8" localSheetId="1">'[13]AA-1'!#REF!</definedName>
    <definedName name="_________________DAT8">'[13]AA-1'!#REF!</definedName>
    <definedName name="_________________DAT9" localSheetId="5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 localSheetId="1">Scheduled_Payment+Extra_Payment</definedName>
    <definedName name="_________________PL11">Scheduled_Payment+Extra_Payment</definedName>
    <definedName name="_________________pl2">[8]BS!$C$2:$C$575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5">'[13]AA-1'!#REF!</definedName>
    <definedName name="________________DAT1" localSheetId="1">'[13]AA-1'!#REF!</definedName>
    <definedName name="________________DAT1">'[13]AA-1'!#REF!</definedName>
    <definedName name="________________DAT10" localSheetId="5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5">'[13]AA-1'!#REF!</definedName>
    <definedName name="________________DAT13" localSheetId="1">'[13]AA-1'!#REF!</definedName>
    <definedName name="________________DAT13">'[13]AA-1'!#REF!</definedName>
    <definedName name="________________DAT2" localSheetId="5">'[13]AA-1'!#REF!</definedName>
    <definedName name="________________DAT2" localSheetId="1">'[13]AA-1'!#REF!</definedName>
    <definedName name="________________DAT2">'[13]AA-1'!#REF!</definedName>
    <definedName name="________________DAT3" localSheetId="5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5">'[13]AA-1'!#REF!</definedName>
    <definedName name="________________DAT5" localSheetId="1">'[13]AA-1'!#REF!</definedName>
    <definedName name="________________DAT5">'[13]AA-1'!#REF!</definedName>
    <definedName name="________________DAT6" localSheetId="5">'[13]AA-1'!#REF!</definedName>
    <definedName name="________________DAT6" localSheetId="1">'[13]AA-1'!#REF!</definedName>
    <definedName name="________________DAT6">'[13]AA-1'!#REF!</definedName>
    <definedName name="________________DAT7" localSheetId="5">'[13]AA-1'!#REF!</definedName>
    <definedName name="________________DAT7" localSheetId="1">'[13]AA-1'!#REF!</definedName>
    <definedName name="________________DAT7">'[13]AA-1'!#REF!</definedName>
    <definedName name="________________DAT8" localSheetId="5">'[13]AA-1'!#REF!</definedName>
    <definedName name="________________DAT8" localSheetId="1">'[13]AA-1'!#REF!</definedName>
    <definedName name="________________DAT8">'[13]AA-1'!#REF!</definedName>
    <definedName name="________________DAT9" localSheetId="5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 localSheetId="1">Scheduled_Payment+Extra_Payment</definedName>
    <definedName name="________________PL11">Scheduled_Payment+Extra_Payment</definedName>
    <definedName name="________________pl2">[8]BS!$C$2:$C$575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5">'[13]AA-1'!#REF!</definedName>
    <definedName name="_______________DAT1" localSheetId="1">'[13]AA-1'!#REF!</definedName>
    <definedName name="_______________DAT1">'[13]AA-1'!#REF!</definedName>
    <definedName name="_______________DAT10" localSheetId="5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5">'[13]AA-1'!#REF!</definedName>
    <definedName name="_______________DAT13" localSheetId="1">'[13]AA-1'!#REF!</definedName>
    <definedName name="_______________DAT13">'[13]AA-1'!#REF!</definedName>
    <definedName name="_______________DAT2" localSheetId="5">'[13]AA-1'!#REF!</definedName>
    <definedName name="_______________DAT2" localSheetId="1">'[13]AA-1'!#REF!</definedName>
    <definedName name="_______________DAT2">'[13]AA-1'!#REF!</definedName>
    <definedName name="_______________DAT3" localSheetId="5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5">'[13]AA-1'!#REF!</definedName>
    <definedName name="_______________DAT5" localSheetId="1">'[13]AA-1'!#REF!</definedName>
    <definedName name="_______________DAT5">'[13]AA-1'!#REF!</definedName>
    <definedName name="_______________DAT6" localSheetId="5">'[13]AA-1'!#REF!</definedName>
    <definedName name="_______________DAT6" localSheetId="1">'[13]AA-1'!#REF!</definedName>
    <definedName name="_______________DAT6">'[13]AA-1'!#REF!</definedName>
    <definedName name="_______________DAT7" localSheetId="5">'[13]AA-1'!#REF!</definedName>
    <definedName name="_______________DAT7" localSheetId="1">'[13]AA-1'!#REF!</definedName>
    <definedName name="_______________DAT7">'[13]AA-1'!#REF!</definedName>
    <definedName name="_______________DAT8" localSheetId="5">'[13]AA-1'!#REF!</definedName>
    <definedName name="_______________DAT8" localSheetId="1">'[13]AA-1'!#REF!</definedName>
    <definedName name="_______________DAT8">'[13]AA-1'!#REF!</definedName>
    <definedName name="_______________DAT9" localSheetId="5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 localSheetId="1">Scheduled_Payment+Extra_Payment</definedName>
    <definedName name="_______________PL11">Scheduled_Payment+Extra_Payment</definedName>
    <definedName name="_______________pl2">[8]BS!$C$2:$C$575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5">'[13]AA-1'!#REF!</definedName>
    <definedName name="______________DAT1" localSheetId="1">'[13]AA-1'!#REF!</definedName>
    <definedName name="______________DAT1">'[13]AA-1'!#REF!</definedName>
    <definedName name="______________DAT10" localSheetId="5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5">'[13]AA-1'!#REF!</definedName>
    <definedName name="______________DAT13" localSheetId="1">'[13]AA-1'!#REF!</definedName>
    <definedName name="______________DAT13">'[13]AA-1'!#REF!</definedName>
    <definedName name="______________DAT2" localSheetId="5">'[13]AA-1'!#REF!</definedName>
    <definedName name="______________DAT2" localSheetId="1">'[13]AA-1'!#REF!</definedName>
    <definedName name="______________DAT2">'[13]AA-1'!#REF!</definedName>
    <definedName name="______________DAT3" localSheetId="5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5">'[13]AA-1'!#REF!</definedName>
    <definedName name="______________DAT5" localSheetId="1">'[13]AA-1'!#REF!</definedName>
    <definedName name="______________DAT5">'[13]AA-1'!#REF!</definedName>
    <definedName name="______________DAT6" localSheetId="5">'[13]AA-1'!#REF!</definedName>
    <definedName name="______________DAT6" localSheetId="1">'[13]AA-1'!#REF!</definedName>
    <definedName name="______________DAT6">'[13]AA-1'!#REF!</definedName>
    <definedName name="______________DAT7" localSheetId="5">'[13]AA-1'!#REF!</definedName>
    <definedName name="______________DAT7" localSheetId="1">'[13]AA-1'!#REF!</definedName>
    <definedName name="______________DAT7">'[13]AA-1'!#REF!</definedName>
    <definedName name="______________DAT8" localSheetId="5">'[13]AA-1'!#REF!</definedName>
    <definedName name="______________DAT8" localSheetId="1">'[13]AA-1'!#REF!</definedName>
    <definedName name="______________DAT8">'[13]AA-1'!#REF!</definedName>
    <definedName name="______________DAT9" localSheetId="5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 localSheetId="1">Scheduled_Payment+Extra_Payment</definedName>
    <definedName name="______________PL11">Scheduled_Payment+Extra_Payment</definedName>
    <definedName name="______________pl2">[8]BS!$C$2:$C$575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5">'[13]AA-1'!#REF!</definedName>
    <definedName name="_____________DAT1" localSheetId="1">'[13]AA-1'!#REF!</definedName>
    <definedName name="_____________DAT1">'[13]AA-1'!#REF!</definedName>
    <definedName name="_____________DAT10" localSheetId="5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5">'[13]AA-1'!#REF!</definedName>
    <definedName name="_____________DAT13" localSheetId="1">'[13]AA-1'!#REF!</definedName>
    <definedName name="_____________DAT13">'[13]AA-1'!#REF!</definedName>
    <definedName name="_____________DAT2" localSheetId="5">'[13]AA-1'!#REF!</definedName>
    <definedName name="_____________DAT2" localSheetId="1">'[13]AA-1'!#REF!</definedName>
    <definedName name="_____________DAT2">'[13]AA-1'!#REF!</definedName>
    <definedName name="_____________DAT3" localSheetId="5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5">'[13]AA-1'!#REF!</definedName>
    <definedName name="_____________DAT5" localSheetId="1">'[13]AA-1'!#REF!</definedName>
    <definedName name="_____________DAT5">'[13]AA-1'!#REF!</definedName>
    <definedName name="_____________DAT6" localSheetId="5">'[13]AA-1'!#REF!</definedName>
    <definedName name="_____________DAT6" localSheetId="1">'[13]AA-1'!#REF!</definedName>
    <definedName name="_____________DAT6">'[13]AA-1'!#REF!</definedName>
    <definedName name="_____________DAT7" localSheetId="5">'[13]AA-1'!#REF!</definedName>
    <definedName name="_____________DAT7" localSheetId="1">'[13]AA-1'!#REF!</definedName>
    <definedName name="_____________DAT7">'[13]AA-1'!#REF!</definedName>
    <definedName name="_____________DAT8" localSheetId="5">'[13]AA-1'!#REF!</definedName>
    <definedName name="_____________DAT8" localSheetId="1">'[13]AA-1'!#REF!</definedName>
    <definedName name="_____________DAT8">'[13]AA-1'!#REF!</definedName>
    <definedName name="_____________DAT9" localSheetId="5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 localSheetId="1">Scheduled_Payment+Extra_Payment</definedName>
    <definedName name="_____________PL11">Scheduled_Payment+Extra_Payment</definedName>
    <definedName name="_____________pl2">[8]BS!$C$2:$C$575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5">'[13]AA-1'!#REF!</definedName>
    <definedName name="____________DAT1" localSheetId="1">'[13]AA-1'!#REF!</definedName>
    <definedName name="____________DAT1">'[13]AA-1'!#REF!</definedName>
    <definedName name="____________DAT10" localSheetId="5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5">'[13]AA-1'!#REF!</definedName>
    <definedName name="____________DAT13" localSheetId="1">'[13]AA-1'!#REF!</definedName>
    <definedName name="____________DAT13">'[13]AA-1'!#REF!</definedName>
    <definedName name="____________DAT2" localSheetId="5">'[13]AA-1'!#REF!</definedName>
    <definedName name="____________DAT2" localSheetId="1">'[13]AA-1'!#REF!</definedName>
    <definedName name="____________DAT2">'[13]AA-1'!#REF!</definedName>
    <definedName name="____________DAT3" localSheetId="5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5">'[13]AA-1'!#REF!</definedName>
    <definedName name="____________DAT5" localSheetId="1">'[13]AA-1'!#REF!</definedName>
    <definedName name="____________DAT5">'[13]AA-1'!#REF!</definedName>
    <definedName name="____________DAT6" localSheetId="5">'[13]AA-1'!#REF!</definedName>
    <definedName name="____________DAT6" localSheetId="1">'[13]AA-1'!#REF!</definedName>
    <definedName name="____________DAT6">'[13]AA-1'!#REF!</definedName>
    <definedName name="____________DAT7" localSheetId="5">'[13]AA-1'!#REF!</definedName>
    <definedName name="____________DAT7" localSheetId="1">'[13]AA-1'!#REF!</definedName>
    <definedName name="____________DAT7">'[13]AA-1'!#REF!</definedName>
    <definedName name="____________DAT8" localSheetId="5">'[13]AA-1'!#REF!</definedName>
    <definedName name="____________DAT8" localSheetId="1">'[13]AA-1'!#REF!</definedName>
    <definedName name="____________DAT8">'[13]AA-1'!#REF!</definedName>
    <definedName name="____________DAT9" localSheetId="5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 localSheetId="1">Scheduled_Payment+Extra_Payment</definedName>
    <definedName name="____________PL11">Scheduled_Payment+Extra_Payment</definedName>
    <definedName name="____________pl2">[8]BS!$C$2:$C$575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5">'[13]AA-1'!#REF!</definedName>
    <definedName name="___________DAT1" localSheetId="1">'[13]AA-1'!#REF!</definedName>
    <definedName name="___________DAT1">'[13]AA-1'!#REF!</definedName>
    <definedName name="___________DAT10" localSheetId="5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5">'[13]AA-1'!#REF!</definedName>
    <definedName name="___________DAT13" localSheetId="1">'[13]AA-1'!#REF!</definedName>
    <definedName name="___________DAT13">'[13]AA-1'!#REF!</definedName>
    <definedName name="___________DAT2" localSheetId="5">'[13]AA-1'!#REF!</definedName>
    <definedName name="___________DAT2" localSheetId="1">'[13]AA-1'!#REF!</definedName>
    <definedName name="___________DAT2">'[13]AA-1'!#REF!</definedName>
    <definedName name="___________DAT3" localSheetId="5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5">'[13]AA-1'!#REF!</definedName>
    <definedName name="___________DAT5" localSheetId="1">'[13]AA-1'!#REF!</definedName>
    <definedName name="___________DAT5">'[13]AA-1'!#REF!</definedName>
    <definedName name="___________DAT6" localSheetId="5">'[13]AA-1'!#REF!</definedName>
    <definedName name="___________DAT6" localSheetId="1">'[13]AA-1'!#REF!</definedName>
    <definedName name="___________DAT6">'[13]AA-1'!#REF!</definedName>
    <definedName name="___________DAT7" localSheetId="5">'[13]AA-1'!#REF!</definedName>
    <definedName name="___________DAT7" localSheetId="1">'[13]AA-1'!#REF!</definedName>
    <definedName name="___________DAT7">'[13]AA-1'!#REF!</definedName>
    <definedName name="___________DAT8" localSheetId="5">'[13]AA-1'!#REF!</definedName>
    <definedName name="___________DAT8" localSheetId="1">'[13]AA-1'!#REF!</definedName>
    <definedName name="___________DAT8">'[13]AA-1'!#REF!</definedName>
    <definedName name="___________DAT9" localSheetId="5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 localSheetId="1">Scheduled_Payment+Extra_Payment</definedName>
    <definedName name="___________PL11">Scheduled_Payment+Extra_Payment</definedName>
    <definedName name="___________pl2">[8]BS!$C$2:$C$575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5">'[13]AA-1'!#REF!</definedName>
    <definedName name="__________DAT1" localSheetId="1">'[13]AA-1'!#REF!</definedName>
    <definedName name="__________DAT1">'[13]AA-1'!#REF!</definedName>
    <definedName name="__________DAT10" localSheetId="5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5">'[13]AA-1'!#REF!</definedName>
    <definedName name="__________DAT13" localSheetId="1">'[13]AA-1'!#REF!</definedName>
    <definedName name="__________DAT13">'[13]AA-1'!#REF!</definedName>
    <definedName name="__________DAT2" localSheetId="5">'[13]AA-1'!#REF!</definedName>
    <definedName name="__________DAT2" localSheetId="1">'[13]AA-1'!#REF!</definedName>
    <definedName name="__________DAT2">'[13]AA-1'!#REF!</definedName>
    <definedName name="__________DAT3" localSheetId="5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5">'[13]AA-1'!#REF!</definedName>
    <definedName name="__________DAT5" localSheetId="1">'[13]AA-1'!#REF!</definedName>
    <definedName name="__________DAT5">'[13]AA-1'!#REF!</definedName>
    <definedName name="__________DAT6" localSheetId="5">'[13]AA-1'!#REF!</definedName>
    <definedName name="__________DAT6" localSheetId="1">'[13]AA-1'!#REF!</definedName>
    <definedName name="__________DAT6">'[13]AA-1'!#REF!</definedName>
    <definedName name="__________DAT7" localSheetId="5">'[13]AA-1'!#REF!</definedName>
    <definedName name="__________DAT7" localSheetId="1">'[13]AA-1'!#REF!</definedName>
    <definedName name="__________DAT7">'[13]AA-1'!#REF!</definedName>
    <definedName name="__________DAT8" localSheetId="5">'[13]AA-1'!#REF!</definedName>
    <definedName name="__________DAT8" localSheetId="1">'[13]AA-1'!#REF!</definedName>
    <definedName name="__________DAT8">'[13]AA-1'!#REF!</definedName>
    <definedName name="__________DAT9" localSheetId="5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 localSheetId="1">Scheduled_Payment+Extra_Payment</definedName>
    <definedName name="__________PL11">Scheduled_Payment+Extra_Payment</definedName>
    <definedName name="__________pl2">[8]BS!$C$2:$C$575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5">'[13]AA-1'!#REF!</definedName>
    <definedName name="_________DAT1" localSheetId="1">'[13]AA-1'!#REF!</definedName>
    <definedName name="_________DAT1">'[13]AA-1'!#REF!</definedName>
    <definedName name="_________DAT10" localSheetId="5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5">'[13]AA-1'!#REF!</definedName>
    <definedName name="_________DAT13" localSheetId="1">'[13]AA-1'!#REF!</definedName>
    <definedName name="_________DAT13">'[13]AA-1'!#REF!</definedName>
    <definedName name="_________DAT2" localSheetId="5">'[13]AA-1'!#REF!</definedName>
    <definedName name="_________DAT2" localSheetId="1">'[13]AA-1'!#REF!</definedName>
    <definedName name="_________DAT2">'[13]AA-1'!#REF!</definedName>
    <definedName name="_________DAT3" localSheetId="5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5">'[13]AA-1'!#REF!</definedName>
    <definedName name="_________DAT5" localSheetId="1">'[13]AA-1'!#REF!</definedName>
    <definedName name="_________DAT5">'[13]AA-1'!#REF!</definedName>
    <definedName name="_________DAT6" localSheetId="5">'[13]AA-1'!#REF!</definedName>
    <definedName name="_________DAT6" localSheetId="1">'[13]AA-1'!#REF!</definedName>
    <definedName name="_________DAT6">'[13]AA-1'!#REF!</definedName>
    <definedName name="_________DAT7" localSheetId="5">'[13]AA-1'!#REF!</definedName>
    <definedName name="_________DAT7" localSheetId="1">'[13]AA-1'!#REF!</definedName>
    <definedName name="_________DAT7">'[13]AA-1'!#REF!</definedName>
    <definedName name="_________DAT8" localSheetId="5">'[13]AA-1'!#REF!</definedName>
    <definedName name="_________DAT8" localSheetId="1">'[13]AA-1'!#REF!</definedName>
    <definedName name="_________DAT8">'[13]AA-1'!#REF!</definedName>
    <definedName name="_________DAT9" localSheetId="5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 localSheetId="1">Scheduled_Payment+Extra_Payment</definedName>
    <definedName name="_________PL11">Scheduled_Payment+Extra_Payment</definedName>
    <definedName name="_________PL1997" localSheetId="5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5">'[13]AA-1'!#REF!</definedName>
    <definedName name="________DAT1" localSheetId="1">'[13]AA-1'!#REF!</definedName>
    <definedName name="________DAT1">'[13]AA-1'!#REF!</definedName>
    <definedName name="________DAT10" localSheetId="5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5">'[13]AA-1'!#REF!</definedName>
    <definedName name="________DAT13" localSheetId="1">'[13]AA-1'!#REF!</definedName>
    <definedName name="________DAT13">'[13]AA-1'!#REF!</definedName>
    <definedName name="________DAT2" localSheetId="5">'[13]AA-1'!#REF!</definedName>
    <definedName name="________DAT2" localSheetId="1">'[13]AA-1'!#REF!</definedName>
    <definedName name="________DAT2">'[13]AA-1'!#REF!</definedName>
    <definedName name="________DAT3" localSheetId="5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5">'[13]AA-1'!#REF!</definedName>
    <definedName name="________DAT5" localSheetId="1">'[13]AA-1'!#REF!</definedName>
    <definedName name="________DAT5">'[13]AA-1'!#REF!</definedName>
    <definedName name="________DAT6" localSheetId="5">'[13]AA-1'!#REF!</definedName>
    <definedName name="________DAT6" localSheetId="1">'[13]AA-1'!#REF!</definedName>
    <definedName name="________DAT6">'[13]AA-1'!#REF!</definedName>
    <definedName name="________DAT7" localSheetId="5">'[13]AA-1'!#REF!</definedName>
    <definedName name="________DAT7" localSheetId="1">'[13]AA-1'!#REF!</definedName>
    <definedName name="________DAT7">'[13]AA-1'!#REF!</definedName>
    <definedName name="________DAT8" localSheetId="5">'[13]AA-1'!#REF!</definedName>
    <definedName name="________DAT8" localSheetId="1">'[13]AA-1'!#REF!</definedName>
    <definedName name="________DAT8">'[13]AA-1'!#REF!</definedName>
    <definedName name="________DAT9" localSheetId="5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 localSheetId="1">Scheduled_Payment+Extra_Payment</definedName>
    <definedName name="________PL11">Scheduled_Payment+Extra_Payment</definedName>
    <definedName name="________PL1997" localSheetId="5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5">'[13]AA-1'!#REF!</definedName>
    <definedName name="_______DAT1" localSheetId="1">'[13]AA-1'!#REF!</definedName>
    <definedName name="_______DAT1">'[13]AA-1'!#REF!</definedName>
    <definedName name="_______DAT10" localSheetId="5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5">'[13]AA-1'!#REF!</definedName>
    <definedName name="_______DAT13" localSheetId="1">'[13]AA-1'!#REF!</definedName>
    <definedName name="_______DAT13">'[13]AA-1'!#REF!</definedName>
    <definedName name="_______DAT2" localSheetId="5">'[13]AA-1'!#REF!</definedName>
    <definedName name="_______DAT2" localSheetId="1">'[13]AA-1'!#REF!</definedName>
    <definedName name="_______DAT2">'[13]AA-1'!#REF!</definedName>
    <definedName name="_______DAT3" localSheetId="5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5">'[13]AA-1'!#REF!</definedName>
    <definedName name="_______DAT5" localSheetId="1">'[13]AA-1'!#REF!</definedName>
    <definedName name="_______DAT5">'[13]AA-1'!#REF!</definedName>
    <definedName name="_______DAT6" localSheetId="5">'[13]AA-1'!#REF!</definedName>
    <definedName name="_______DAT6" localSheetId="1">'[13]AA-1'!#REF!</definedName>
    <definedName name="_______DAT6">'[13]AA-1'!#REF!</definedName>
    <definedName name="_______DAT7" localSheetId="5">'[13]AA-1'!#REF!</definedName>
    <definedName name="_______DAT7" localSheetId="1">'[13]AA-1'!#REF!</definedName>
    <definedName name="_______DAT7">'[13]AA-1'!#REF!</definedName>
    <definedName name="_______DAT8" localSheetId="5">'[13]AA-1'!#REF!</definedName>
    <definedName name="_______DAT8" localSheetId="1">'[13]AA-1'!#REF!</definedName>
    <definedName name="_______DAT8">'[13]AA-1'!#REF!</definedName>
    <definedName name="_______DAT9" localSheetId="5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 localSheetId="1">Scheduled_Payment+Extra_Payment</definedName>
    <definedName name="_______PL11">Scheduled_Payment+Extra_Payment</definedName>
    <definedName name="_______PL1997" localSheetId="5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5">'[16]AA-1'!#REF!</definedName>
    <definedName name="______DAT1" localSheetId="1">'[16]AA-1'!#REF!</definedName>
    <definedName name="______DAT1">'[16]AA-1'!#REF!</definedName>
    <definedName name="______DAT10" localSheetId="5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5">'[16]AA-1'!#REF!</definedName>
    <definedName name="______DAT13" localSheetId="1">'[16]AA-1'!#REF!</definedName>
    <definedName name="______DAT13">'[16]AA-1'!#REF!</definedName>
    <definedName name="______DAT2" localSheetId="5">'[16]AA-1'!#REF!</definedName>
    <definedName name="______DAT2" localSheetId="1">'[16]AA-1'!#REF!</definedName>
    <definedName name="______DAT2">'[16]AA-1'!#REF!</definedName>
    <definedName name="______DAT3" localSheetId="5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5">'[16]AA-1'!#REF!</definedName>
    <definedName name="______DAT5" localSheetId="1">'[16]AA-1'!#REF!</definedName>
    <definedName name="______DAT5">'[16]AA-1'!#REF!</definedName>
    <definedName name="______DAT6" localSheetId="5">'[16]AA-1'!#REF!</definedName>
    <definedName name="______DAT6" localSheetId="1">'[16]AA-1'!#REF!</definedName>
    <definedName name="______DAT6">'[16]AA-1'!#REF!</definedName>
    <definedName name="______DAT7" localSheetId="5">'[16]AA-1'!#REF!</definedName>
    <definedName name="______DAT7" localSheetId="1">'[16]AA-1'!#REF!</definedName>
    <definedName name="______DAT7">'[16]AA-1'!#REF!</definedName>
    <definedName name="______DAT8" localSheetId="5">'[16]AA-1'!#REF!</definedName>
    <definedName name="______DAT8" localSheetId="1">'[16]AA-1'!#REF!</definedName>
    <definedName name="______DAT8">'[16]AA-1'!#REF!</definedName>
    <definedName name="______DAT9" localSheetId="5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 localSheetId="1">Scheduled_Payment+Extra_Payment</definedName>
    <definedName name="______PL11">Scheduled_Payment+Extra_Payment</definedName>
    <definedName name="______PL1997" localSheetId="5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5">'[16]AA-1'!#REF!</definedName>
    <definedName name="_____DAT1" localSheetId="1">'[16]AA-1'!#REF!</definedName>
    <definedName name="_____DAT1">'[16]AA-1'!#REF!</definedName>
    <definedName name="_____DAT10" localSheetId="5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5">'[16]AA-1'!#REF!</definedName>
    <definedName name="_____DAT13" localSheetId="1">'[16]AA-1'!#REF!</definedName>
    <definedName name="_____DAT13">'[16]AA-1'!#REF!</definedName>
    <definedName name="_____DAT2" localSheetId="5">'[16]AA-1'!#REF!</definedName>
    <definedName name="_____DAT2" localSheetId="1">'[16]AA-1'!#REF!</definedName>
    <definedName name="_____DAT2">'[16]AA-1'!#REF!</definedName>
    <definedName name="_____DAT3" localSheetId="5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5">'[16]AA-1'!#REF!</definedName>
    <definedName name="_____DAT5" localSheetId="1">'[16]AA-1'!#REF!</definedName>
    <definedName name="_____DAT5">'[16]AA-1'!#REF!</definedName>
    <definedName name="_____DAT6" localSheetId="5">'[16]AA-1'!#REF!</definedName>
    <definedName name="_____DAT6" localSheetId="1">'[16]AA-1'!#REF!</definedName>
    <definedName name="_____DAT6">'[16]AA-1'!#REF!</definedName>
    <definedName name="_____DAT7" localSheetId="5">'[16]AA-1'!#REF!</definedName>
    <definedName name="_____DAT7" localSheetId="1">'[16]AA-1'!#REF!</definedName>
    <definedName name="_____DAT7">'[16]AA-1'!#REF!</definedName>
    <definedName name="_____DAT8" localSheetId="5">'[16]AA-1'!#REF!</definedName>
    <definedName name="_____DAT8" localSheetId="1">'[16]AA-1'!#REF!</definedName>
    <definedName name="_____DAT8">'[16]AA-1'!#REF!</definedName>
    <definedName name="_____DAT9" localSheetId="5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 localSheetId="1">Scheduled_Payment+Extra_Payment</definedName>
    <definedName name="_____PL11">Scheduled_Payment+Extra_Payment</definedName>
    <definedName name="_____PL1997" localSheetId="5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5">[18]RSS9801!#REF!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5">'[16]AA-1'!#REF!</definedName>
    <definedName name="____DAT1" localSheetId="1">'[16]AA-1'!#REF!</definedName>
    <definedName name="____DAT1">'[16]AA-1'!#REF!</definedName>
    <definedName name="____DAT10" localSheetId="5">'[16]AA-1'!#REF!</definedName>
    <definedName name="____DAT10" localSheetId="1">'[16]AA-1'!#REF!</definedName>
    <definedName name="____DAT10">'[16]AA-1'!#REF!</definedName>
    <definedName name="____DAT11" localSheetId="5">[22]Sheet1!#REF!</definedName>
    <definedName name="____DAT11" localSheetId="1">[22]Sheet1!#REF!</definedName>
    <definedName name="____DAT11">[22]Sheet1!#REF!</definedName>
    <definedName name="____DAT12" localSheetId="5">[22]Sheet1!#REF!</definedName>
    <definedName name="____DAT12" localSheetId="1">[22]Sheet1!#REF!</definedName>
    <definedName name="____DAT12">[22]Sheet1!#REF!</definedName>
    <definedName name="____DAT13" localSheetId="5">'[16]AA-1'!#REF!</definedName>
    <definedName name="____DAT13" localSheetId="1">'[16]AA-1'!#REF!</definedName>
    <definedName name="____DAT13">'[16]AA-1'!#REF!</definedName>
    <definedName name="____DAT15" localSheetId="5">[22]Sheet1!#REF!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5">'[23]Sum Yr07'!#REF!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1">#REF!</definedName>
    <definedName name="____DAT19">#REF!</definedName>
    <definedName name="____DAT2" localSheetId="5">'[16]AA-1'!#REF!</definedName>
    <definedName name="____DAT2" localSheetId="1">'[16]AA-1'!#REF!</definedName>
    <definedName name="____DAT2">'[16]AA-1'!#REF!</definedName>
    <definedName name="____DAT20" localSheetId="5">'[23]Sum Yr07'!#REF!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5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5">'[16]AA-1'!#REF!</definedName>
    <definedName name="____DAT5" localSheetId="1">'[16]AA-1'!#REF!</definedName>
    <definedName name="____DAT5">'[16]AA-1'!#REF!</definedName>
    <definedName name="____DAT6" localSheetId="5">'[16]AA-1'!#REF!</definedName>
    <definedName name="____DAT6" localSheetId="1">'[16]AA-1'!#REF!</definedName>
    <definedName name="____DAT6">'[16]AA-1'!#REF!</definedName>
    <definedName name="____DAT7" localSheetId="5">'[16]AA-1'!#REF!</definedName>
    <definedName name="____DAT7" localSheetId="1">'[16]AA-1'!#REF!</definedName>
    <definedName name="____DAT7">'[16]AA-1'!#REF!</definedName>
    <definedName name="____DAT8" localSheetId="5">'[16]AA-1'!#REF!</definedName>
    <definedName name="____DAT8" localSheetId="1">'[16]AA-1'!#REF!</definedName>
    <definedName name="____DAT8">'[16]AA-1'!#REF!</definedName>
    <definedName name="____DAT9" localSheetId="5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 localSheetId="1">Scheduled_Payment+Extra_Payment</definedName>
    <definedName name="____PL11">Scheduled_Payment+Extra_Payment</definedName>
    <definedName name="____PL1997" localSheetId="5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1">#REF!</definedName>
    <definedName name="____PP1">#REF!</definedName>
    <definedName name="____prg1" localSheetId="5">'[28]pa group'!#REF!</definedName>
    <definedName name="____prg1" localSheetId="1">'[28]pa group'!#REF!</definedName>
    <definedName name="____prg1">'[28]pa group'!#REF!</definedName>
    <definedName name="____prg180" localSheetId="5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1">#REF!</definedName>
    <definedName name="____PRO1">#REF!</definedName>
    <definedName name="____rbl1" localSheetId="5">[18]RSS9801!#REF!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5" hidden="1">'[31]PS-1995'!#REF!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5">'[16]AA-1'!#REF!</definedName>
    <definedName name="___DAT1" localSheetId="1">'[16]AA-1'!#REF!</definedName>
    <definedName name="___DAT1">'[16]AA-1'!#REF!</definedName>
    <definedName name="___DAT10" localSheetId="5">'[16]AA-1'!#REF!</definedName>
    <definedName name="___DAT10" localSheetId="1">'[16]AA-1'!#REF!</definedName>
    <definedName name="___DAT10">'[16]AA-1'!#REF!</definedName>
    <definedName name="___DAT11" localSheetId="5">[22]Sheet1!#REF!</definedName>
    <definedName name="___DAT11" localSheetId="1">[22]Sheet1!#REF!</definedName>
    <definedName name="___DAT11">[22]Sheet1!#REF!</definedName>
    <definedName name="___DAT12" localSheetId="5">[22]Sheet1!#REF!</definedName>
    <definedName name="___DAT12" localSheetId="1">[22]Sheet1!#REF!</definedName>
    <definedName name="___DAT12">[22]Sheet1!#REF!</definedName>
    <definedName name="___DAT13" localSheetId="5">'[16]AA-1'!#REF!</definedName>
    <definedName name="___DAT13" localSheetId="1">'[16]AA-1'!#REF!</definedName>
    <definedName name="___DAT13">'[16]AA-1'!#REF!</definedName>
    <definedName name="___DAT15" localSheetId="5">[22]Sheet1!#REF!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5">'[23]Sum Yr07'!#REF!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1">#REF!</definedName>
    <definedName name="___DAT19">#REF!</definedName>
    <definedName name="___DAT2" localSheetId="5">'[16]AA-1'!#REF!</definedName>
    <definedName name="___DAT2" localSheetId="1">'[16]AA-1'!#REF!</definedName>
    <definedName name="___DAT2">'[16]AA-1'!#REF!</definedName>
    <definedName name="___DAT20" localSheetId="5">'[23]Sum Yr07'!#REF!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5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5">'[16]AA-1'!#REF!</definedName>
    <definedName name="___DAT5" localSheetId="1">'[16]AA-1'!#REF!</definedName>
    <definedName name="___DAT5">'[16]AA-1'!#REF!</definedName>
    <definedName name="___DAT6" localSheetId="5">'[16]AA-1'!#REF!</definedName>
    <definedName name="___DAT6" localSheetId="1">'[16]AA-1'!#REF!</definedName>
    <definedName name="___DAT6">'[16]AA-1'!#REF!</definedName>
    <definedName name="___DAT7" localSheetId="5">'[16]AA-1'!#REF!</definedName>
    <definedName name="___DAT7" localSheetId="1">'[16]AA-1'!#REF!</definedName>
    <definedName name="___DAT7">'[16]AA-1'!#REF!</definedName>
    <definedName name="___DAT8" localSheetId="5">'[16]AA-1'!#REF!</definedName>
    <definedName name="___DAT8" localSheetId="1">'[16]AA-1'!#REF!</definedName>
    <definedName name="___DAT8">'[16]AA-1'!#REF!</definedName>
    <definedName name="___DAT9" localSheetId="5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 localSheetId="1">Scheduled_Payment+Extra_Payment</definedName>
    <definedName name="___PL11">Scheduled_Payment+Extra_Payment</definedName>
    <definedName name="___PL1997" localSheetId="5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5">'[28]pa group'!#REF!</definedName>
    <definedName name="___prg1" localSheetId="1">'[28]pa group'!#REF!</definedName>
    <definedName name="___prg1">'[28]pa group'!#REF!</definedName>
    <definedName name="___prg180" localSheetId="5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1">#REF!</definedName>
    <definedName name="___PRO1">#REF!</definedName>
    <definedName name="___rbl1" localSheetId="5">[18]RSS9801!#REF!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'[10]TrialBalance Q3-2002'!$A$1:$H$301</definedName>
    <definedName name="___ti65" localSheetId="5" hidden="1">'[31]PS-1995'!#REF!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5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5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5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5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5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 localSheetId="1">Scheduled_Payment+Extra_Payment</definedName>
    <definedName name="__PL11">Scheduled_Payment+Extra_Payment</definedName>
    <definedName name="__PL1997" localSheetId="5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1">#REF!</definedName>
    <definedName name="__PP1">#REF!</definedName>
    <definedName name="__prg1" localSheetId="5">'[28]pa group'!#REF!</definedName>
    <definedName name="__prg1" localSheetId="1">'[28]pa group'!#REF!</definedName>
    <definedName name="__prg1">'[28]pa group'!#REF!</definedName>
    <definedName name="__prg180" localSheetId="5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1">#REF!</definedName>
    <definedName name="__PRO1">#REF!</definedName>
    <definedName name="__rbl1" localSheetId="5">[18]RSS9801!#REF!</definedName>
    <definedName name="__rbl1" localSheetId="1">[18]RSS9801!#REF!</definedName>
    <definedName name="__rbl1">[18]RSS9801!#REF!</definedName>
    <definedName name="__RBL2" localSheetId="5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5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[0]!data 'CF-T'!Jan-[51]DEC08!$A$468:$IV$468</definedName>
    <definedName name="_201111" localSheetId="1">[0]!data 'PL-T_3m'!Jan-[51]DEC08!$A$468:$IV$468</definedName>
    <definedName name="_201111">[0]!data [0]!Jan-[51]DEC08!$A$468:$IV$468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[47]Group!$B$255</definedName>
    <definedName name="_540" localSheetId="5">'[52]ภงด.50-48'!#REF!</definedName>
    <definedName name="_540" localSheetId="1">'[52]ภงด.50-48'!#REF!</definedName>
    <definedName name="_540">'[52]ภงด.50-48'!#REF!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[53]FF_4!#REF!</definedName>
    <definedName name="_a_10" localSheetId="1">[53]FF_4!#REF!</definedName>
    <definedName name="_a_10">[53]FF_4!#REF!</definedName>
    <definedName name="_a_11">"'file://Mindy//Jhb2_gen_mal_3/AabsData/DATA/Bee Sing/KIL334/YE00/Ideal Reno/awpIR.xls'#$FF_4.$#REF!$#REF!"</definedName>
    <definedName name="_a_12" localSheetId="5">[54]FF_4!#REF!</definedName>
    <definedName name="_a_12" localSheetId="1">[54]FF_4!#REF!</definedName>
    <definedName name="_a_12">[54]FF_4!#REF!</definedName>
    <definedName name="_a_13" localSheetId="5">[55]FF_4!#REF!</definedName>
    <definedName name="_a_13" localSheetId="1">[55]FF_4!#REF!</definedName>
    <definedName name="_a_13">[55]FF_4!#REF!</definedName>
    <definedName name="_a_14" localSheetId="5">[54]FF_4!#REF!</definedName>
    <definedName name="_a_14" localSheetId="1">[54]FF_4!#REF!</definedName>
    <definedName name="_a_14">[54]FF_4!#REF!</definedName>
    <definedName name="_a_15" localSheetId="5">[54]FF_4!#REF!</definedName>
    <definedName name="_a_15" localSheetId="1">[54]FF_4!#REF!</definedName>
    <definedName name="_a_15">[54]FF_4!#REF!</definedName>
    <definedName name="_a_19" localSheetId="5">[56]FF_4!#REF!</definedName>
    <definedName name="_a_19" localSheetId="1">[56]FF_4!#REF!</definedName>
    <definedName name="_a_19">[56]FF_4!#REF!</definedName>
    <definedName name="_a_20" localSheetId="5">[55]FF_4!#REF!</definedName>
    <definedName name="_a_20" localSheetId="1">[55]FF_4!#REF!</definedName>
    <definedName name="_a_20">[55]FF_4!#REF!</definedName>
    <definedName name="_a_21" localSheetId="5">[55]FF_4!#REF!</definedName>
    <definedName name="_a_21" localSheetId="1">[55]FF_4!#REF!</definedName>
    <definedName name="_a_21">[55]FF_4!#REF!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[55]FF_4!#REF!</definedName>
    <definedName name="_a_29" localSheetId="1">[55]FF_4!#REF!</definedName>
    <definedName name="_a_29">[55]FF_4!#REF!</definedName>
    <definedName name="_a_35">NA()</definedName>
    <definedName name="_a_43" localSheetId="5">[55]FF_4!#REF!</definedName>
    <definedName name="_a_43" localSheetId="1">[55]FF_4!#REF!</definedName>
    <definedName name="_a_43">[55]FF_4!#REF!</definedName>
    <definedName name="_a_47" localSheetId="5">[55]FF_4!#REF!</definedName>
    <definedName name="_a_47" localSheetId="1">[55]FF_4!#REF!</definedName>
    <definedName name="_a_47">[55]FF_4!#REF!</definedName>
    <definedName name="_a_49" localSheetId="5">[56]FF_4!#REF!</definedName>
    <definedName name="_a_49" localSheetId="1">[56]FF_4!#REF!</definedName>
    <definedName name="_a_49">[56]FF_4!#REF!</definedName>
    <definedName name="_a_65" localSheetId="5">[56]FF_4!#REF!</definedName>
    <definedName name="_a_65" localSheetId="1">[56]FF_4!#REF!</definedName>
    <definedName name="_a_65">[56]FF_4!#REF!</definedName>
    <definedName name="_a_66" localSheetId="5">[55]FF_4!#REF!</definedName>
    <definedName name="_a_66" localSheetId="1">[55]FF_4!#REF!</definedName>
    <definedName name="_a_66">[55]FF_4!#REF!</definedName>
    <definedName name="_a_8" localSheetId="5">[53]FF_4!#REF!</definedName>
    <definedName name="_a_8" localSheetId="1">[53]FF_4!#REF!</definedName>
    <definedName name="_a_8">[53]FF_4!#REF!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[47]Group!$D$179</definedName>
    <definedName name="_A20">[57]Group!$D$197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[47]Group!$D$238</definedName>
    <definedName name="_A300000" localSheetId="5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[57]Group!$D$32</definedName>
    <definedName name="_AC11">[57]Group!$D$33</definedName>
    <definedName name="_AC12">[57]Group!$D$36</definedName>
    <definedName name="_AC13">[47]Group!$D$39</definedName>
    <definedName name="_AC14" localSheetId="5">#REF!</definedName>
    <definedName name="_AC14" localSheetId="1">#REF!</definedName>
    <definedName name="_AC14">#REF!</definedName>
    <definedName name="_AC2" localSheetId="5">[58]Group!#REF!</definedName>
    <definedName name="_AC2" localSheetId="1">[58]Group!#REF!</definedName>
    <definedName name="_AC2">[58]Group!#REF!</definedName>
    <definedName name="_ACC">[47]Group!$D$64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1">#REF!</definedName>
    <definedName name="_AF2">#REF!</definedName>
    <definedName name="_AF3" localSheetId="5">[58]Group!#REF!</definedName>
    <definedName name="_AF3" localSheetId="1">[58]Group!#REF!</definedName>
    <definedName name="_AF3">[58]Group!#REF!</definedName>
    <definedName name="_AFF">[47]Group!$D$107</definedName>
    <definedName name="_AH500000" localSheetId="5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[47]Group!$D$122</definedName>
    <definedName name="_AM1" localSheetId="5">[59]Group!#REF!</definedName>
    <definedName name="_AM1" localSheetId="1">[59]Group!#REF!</definedName>
    <definedName name="_AM1">[59]Group!#REF!</definedName>
    <definedName name="_AM2">[47]Group!$D$130</definedName>
    <definedName name="_AM3">[57]Group!$D$135</definedName>
    <definedName name="_AM4">[47]Group!$D$133</definedName>
    <definedName name="_AM5">[47]Group!$D$137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5">[59]Group!#REF!</definedName>
    <definedName name="_ANN2" localSheetId="1">[59]Group!#REF!</definedName>
    <definedName name="_ANN2">[59]Group!#REF!</definedName>
    <definedName name="_ANN3" localSheetId="5">#REF!</definedName>
    <definedName name="_ANN3" localSheetId="1">#REF!</definedName>
    <definedName name="_ANN3">#REF!</definedName>
    <definedName name="_ANN6" localSheetId="5">[59]Group!#REF!</definedName>
    <definedName name="_ANN6" localSheetId="1">[59]Group!#REF!</definedName>
    <definedName name="_ANN6">[59]Group!#REF!</definedName>
    <definedName name="_AP110">[60]BPR!$F$11</definedName>
    <definedName name="_APR02" localSheetId="5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[61]Group!$D$137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[61]Group!$D$131</definedName>
    <definedName name="_AUG01" localSheetId="5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5">[58]Group!#REF!</definedName>
    <definedName name="_AZ2" localSheetId="1">[58]Group!#REF!</definedName>
    <definedName name="_AZ2">[58]Group!#REF!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1">#REF!</definedName>
    <definedName name="_C14">#REF!</definedName>
    <definedName name="_C2" localSheetId="5">[58]Group!#REF!</definedName>
    <definedName name="_C2" localSheetId="1">[58]Group!#REF!</definedName>
    <definedName name="_C2">[58]Group!#REF!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5">'[62]CRA-Detail'!#REF!</definedName>
    <definedName name="_CRA" localSheetId="1">'[62]CRA-Detail'!#REF!</definedName>
    <definedName name="_CRA">'[62]CRA-Detail'!#REF!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5">[58]Group!#REF!</definedName>
    <definedName name="_F3" localSheetId="1">[58]Group!#REF!</definedName>
    <definedName name="_F3">[58]Group!#REF!</definedName>
    <definedName name="_FA001" localSheetId="5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hidden="1">'[63]Supplier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[64]FSA!$B$1:$K$46</definedName>
    <definedName name="_fsa2">[64]FSA!$A$47:$K$73</definedName>
    <definedName name="_fsa3">[64]FSA!$A$74:$K$114</definedName>
    <definedName name="_fsa4">[64]FSA!$A$116:$K$161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[65]เงินกู้ธนชาติ!$G$2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5">[43]AFA!#REF!</definedName>
    <definedName name="_hp11" localSheetId="1">[43]AFA!#REF!</definedName>
    <definedName name="_hp11">[43]AFA!#REF!</definedName>
    <definedName name="_hp2" localSheetId="5">[66]AFA!#REF!</definedName>
    <definedName name="_hp2" localSheetId="1">[66]AFA!#REF!</definedName>
    <definedName name="_hp2">[66]AFA!#REF!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5">[67]FS!#REF!</definedName>
    <definedName name="_iw1" localSheetId="1">[67]FS!#REF!</definedName>
    <definedName name="_iw1">[67]FS!#REF!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5">'[68]FF-1'!#REF!</definedName>
    <definedName name="_M1" localSheetId="1">'[68]FF-1'!#REF!</definedName>
    <definedName name="_M1">'[68]FF-1'!#REF!</definedName>
    <definedName name="_M2">[47]Group!$B$130</definedName>
    <definedName name="_M3">[47]Group!$B$134</definedName>
    <definedName name="_M4" localSheetId="5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'[69]CA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5">[59]Group!#REF!</definedName>
    <definedName name="_NN2" localSheetId="1">[59]Group!#REF!</definedName>
    <definedName name="_NN2">[59]Group!#REF!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5">[70]Info!#REF!</definedName>
    <definedName name="_no1" localSheetId="1">[70]Info!#REF!</definedName>
    <definedName name="_no1">[70]Info!#REF!</definedName>
    <definedName name="_NOV01" localSheetId="5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[71]FF_3!$A$1:$IV$8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5" hidden="1">[72]total!#REF!</definedName>
    <definedName name="_Parse_Out" localSheetId="1" hidden="1">[72]total!#REF!</definedName>
    <definedName name="_Parse_Out" hidden="1">[72]total!#REF!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'CF-T'!P&amp;[0]!l CONSOL [73]NEW!$DM$50:$DM$50</definedName>
    <definedName name="_PCR1" localSheetId="1">'PL-T_3m'!P&amp;[0]!l CONSOL [73]NEW!$DM$50:$DM$50</definedName>
    <definedName name="_PCR1">[0]!P&amp;[0]!l CONSOL [73]NEW!$DM$50:$DM$50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 localSheetId="1">Scheduled_Payment+Extra_Payment</definedName>
    <definedName name="_PL11">Scheduled_Payment+Extra_Payment</definedName>
    <definedName name="_PL1997" localSheetId="5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 localSheetId="5">#REF!</definedName>
    <definedName name="_PP1" localSheetId="1">#REF!</definedName>
    <definedName name="_PP1">#REF!</definedName>
    <definedName name="_prg1" localSheetId="5">'[75]pa group'!#REF!</definedName>
    <definedName name="_prg1" localSheetId="1">'[75]pa group'!#REF!</definedName>
    <definedName name="_prg1">'[75]pa group'!#REF!</definedName>
    <definedName name="_prg180" localSheetId="5">'[75]pa group'!#REF!</definedName>
    <definedName name="_prg180" localSheetId="1">'[75]pa group'!#REF!</definedName>
    <definedName name="_prg180">'[75]pa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5">[76]MOULD!#REF!</definedName>
    <definedName name="_q" localSheetId="1">[76]MOULD!#REF!</definedName>
    <definedName name="_q">[76]MOULD!#REF!</definedName>
    <definedName name="_q_1">NA()</definedName>
    <definedName name="_q_1_1">NA()</definedName>
    <definedName name="_q_10" localSheetId="5">[76]MOULD!#REF!</definedName>
    <definedName name="_q_10" localSheetId="1">[76]MOULD!#REF!</definedName>
    <definedName name="_q_10">[76]MOULD!#REF!</definedName>
    <definedName name="_q_11" localSheetId="5">[76]MOULD!#REF!</definedName>
    <definedName name="_q_11" localSheetId="1">[76]MOULD!#REF!</definedName>
    <definedName name="_q_11">[76]MOULD!#REF!</definedName>
    <definedName name="_q_2">NA()</definedName>
    <definedName name="_q_26" localSheetId="5">[76]MOULD!#REF!</definedName>
    <definedName name="_q_26" localSheetId="1">[76]MOULD!#REF!</definedName>
    <definedName name="_q_26">[76]MOULD!#REF!</definedName>
    <definedName name="_q_5" localSheetId="5">[76]MOULD!#REF!</definedName>
    <definedName name="_q_5" localSheetId="1">[76]MOULD!#REF!</definedName>
    <definedName name="_q_5">[76]MOULD!#REF!</definedName>
    <definedName name="_qer13" localSheetId="5">#REF!</definedName>
    <definedName name="_qer13" localSheetId="1">#REF!</definedName>
    <definedName name="_qer13">#REF!</definedName>
    <definedName name="_rbl1" localSheetId="5">[18]RSS9801!#REF!</definedName>
    <definedName name="_rbl1" localSheetId="1">[18]RSS9801!#REF!</definedName>
    <definedName name="_rbl1">[18]RSS9801!#REF!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'CF-T'!P&amp;[0]!l CONSOL [73]NEW!$DM$50:$DM$50</definedName>
    <definedName name="_rev1" localSheetId="1">'PL-T_3m'!P&amp;[0]!l CONSOL [73]NEW!$DM$50:$DM$50</definedName>
    <definedName name="_rev1">[0]!P&amp;[0]!l CONSOL [73]NEW!$DM$50:$DM$50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 localSheetId="5">#REF!</definedName>
    <definedName name="_TB0605" localSheetId="1">#REF!</definedName>
    <definedName name="_TB0605">#REF!</definedName>
    <definedName name="_TB0708">[78]TB0708!$A$7:$Z$285</definedName>
    <definedName name="_TB0908">[78]TB0908!$A$7:$Z$286</definedName>
    <definedName name="_tb1">'[10]TrialBalance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localSheetId="5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1">#REF!</definedName>
    <definedName name="_U6">#REF!</definedName>
    <definedName name="_U7">[47]Group!$B$158</definedName>
    <definedName name="_U8" localSheetId="5">[58]Group!#REF!</definedName>
    <definedName name="_U8" localSheetId="1">[58]Group!#REF!</definedName>
    <definedName name="_U8">[58]Group!#REF!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'[81]C-1'!$T$3</definedName>
    <definedName name="_WK40">[21]Order_Nov_w45!$A$60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5">[58]Group!#REF!</definedName>
    <definedName name="_Z2" localSheetId="1">[58]Group!#REF!</definedName>
    <definedName name="_Z2">[58]Group!#REF!</definedName>
    <definedName name="_Z3">[47]Group!$B$169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5">'[82]11922'!#REF!</definedName>
    <definedName name="A" localSheetId="1">'[82]11922'!#REF!</definedName>
    <definedName name="A">'[82]11922'!#REF!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 localSheetId="5">#REF!</definedName>
    <definedName name="A_1b" localSheetId="1">#REF!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 localSheetId="5">#REF!</definedName>
    <definedName name="A_B24" localSheetId="1">#REF!</definedName>
    <definedName name="A_B24">#REF!</definedName>
    <definedName name="A_DescriptionList">'[86]Interim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5">[87]FF_4!#REF!</definedName>
    <definedName name="AA_1" localSheetId="1">[87]FF_4!#REF!</definedName>
    <definedName name="AA_1">[87]FF_4!#REF!</definedName>
    <definedName name="AA_10" localSheetId="5">[88]FF_4!#REF!</definedName>
    <definedName name="AA_10" localSheetId="1">[88]FF_4!#REF!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 localSheetId="5">[88]FF_4!#REF!</definedName>
    <definedName name="AA_5" localSheetId="1">[88]FF_4!#REF!</definedName>
    <definedName name="AA_5">[88]FF_4!#REF!</definedName>
    <definedName name="AA_72">"'file://MINDY/JobOnHand/IndexFurniture 06/DATA/Bee Sing/KIL334/YE00/Ideal Reno/awpIR.xls'#$FF_4.$#REF!$#REF!"</definedName>
    <definedName name="AA_8" localSheetId="5">[87]FF_4!#REF!</definedName>
    <definedName name="AA_8" localSheetId="1">[87]FF_4!#REF!</definedName>
    <definedName name="AA_8">[87]FF_4!#REF!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'[89]tax-ss'!$B$51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'[90]CA Sheet'!$R$36</definedName>
    <definedName name="aafaf">#N/A</definedName>
    <definedName name="AAt" localSheetId="5">[91]งบการเงิน!#REF!</definedName>
    <definedName name="AAt" localSheetId="1">[91]งบการเงิน!#REF!</definedName>
    <definedName name="AAt">[91]งบการเงิน!#REF!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5">'[92]1 LeadSchedule'!#REF!</definedName>
    <definedName name="abc" localSheetId="1">'[92]1 LeadSchedule'!#REF!</definedName>
    <definedName name="abc">'[92]1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5">'[94]BUDGET CONTROL'!#REF!</definedName>
    <definedName name="Account" localSheetId="1">'[94]BUDGET CONTROL'!#REF!</definedName>
    <definedName name="Account">'[94]BUDGET CONTROL'!#REF!</definedName>
    <definedName name="ACCOUNTEDPERIODTYPE1">[95]CRITERIA1!$B$5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5">[96]U!#REF!</definedName>
    <definedName name="Acct.code" localSheetId="1">[96]U!#REF!</definedName>
    <definedName name="Acct.code">[96]U!#REF!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5">'[92]1 LeadSchedule'!#REF!</definedName>
    <definedName name="Add_Less" localSheetId="1">'[92]1 LeadSchedule'!#REF!</definedName>
    <definedName name="Add_Less">'[92]1 LeadSchedule'!#REF!</definedName>
    <definedName name="ADJ" localSheetId="5">#REF!</definedName>
    <definedName name="ADJ" localSheetId="1">#REF!</definedName>
    <definedName name="ADJ">#REF!</definedName>
    <definedName name="adjnes">'[97]0100'!$C$14:$C$106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'[98]CA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'[99]CA Sheet'!$Q$36</definedName>
    <definedName name="afadsfaad">'[100]CA Sheet'!$R$36</definedName>
    <definedName name="afaefa" localSheetId="5">[101]SPARES!#REF!</definedName>
    <definedName name="afaefa" localSheetId="1">[101]SPARES!#REF!</definedName>
    <definedName name="afaefa">[101]SPARES!#REF!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5">[103]U2.2!#REF!</definedName>
    <definedName name="afdqwdqw" localSheetId="1">[103]U2.2!#REF!</definedName>
    <definedName name="afdqwdqw">[103]U2.2!#REF!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'CF-T'!P&amp;[0]!l CONSOL [73]NEW!$DM$50:$DM$50</definedName>
    <definedName name="agent" localSheetId="1">'PL-T_3m'!P&amp;[0]!l CONSOL [73]NEW!$DM$50:$DM$50</definedName>
    <definedName name="agent">[0]!P&amp;[0]!l CONSOL [73]NEW!$DM$50:$DM$50</definedName>
    <definedName name="agent1" localSheetId="5">'CF-T'!P&amp;[0]!l CONSOL [73]NEW!$DM$50:$DM$50</definedName>
    <definedName name="agent1" localSheetId="1">'PL-T_3m'!P&amp;[0]!l CONSOL [73]NEW!$DM$50:$DM$50</definedName>
    <definedName name="agent1">[0]!P&amp;[0]!l CONSOL [73]NEW!$DM$50:$DM$50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[105]SALES07!$D$1:$H$1873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'[106]Product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[107]AccpacTB!$N$8:$N$455</definedName>
    <definedName name="AMOUTLKB">'[108]OUTLK%'!$D$4:$F$66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[109]ตั๋วเงินรับ!$F$1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5">[111]gl!#REF!</definedName>
    <definedName name="analysisde1" localSheetId="1">[111]gl!#REF!</definedName>
    <definedName name="analysisde1">[111]gl!#REF!</definedName>
    <definedName name="analysisde2" localSheetId="5">[111]gl!#REF!</definedName>
    <definedName name="analysisde2" localSheetId="1">[111]gl!#REF!</definedName>
    <definedName name="analysisde2">[111]gl!#REF!</definedName>
    <definedName name="ang">'[112]Data 2'!$A:$IV</definedName>
    <definedName name="angkana" localSheetId="5">#REF!</definedName>
    <definedName name="angkana" localSheetId="1">#REF!</definedName>
    <definedName name="angkana">#REF!</definedName>
    <definedName name="anmTrend5.9" localSheetId="5">'[113]cc 196 (SYS) (2)'!#REF!</definedName>
    <definedName name="anmTrend5.9" localSheetId="1">'[113]cc 196 (SYS) (2)'!#REF!</definedName>
    <definedName name="anmTrend5.9">'[113]cc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[74]AP110!$A$1:$F$50</definedName>
    <definedName name="AP110_72">[60]BPR!$F$11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5">[111]gl!#REF!</definedName>
    <definedName name="appendix1" localSheetId="1">[111]gl!#REF!</definedName>
    <definedName name="appendix1">[111]gl!#REF!</definedName>
    <definedName name="appendix2_1" localSheetId="5">[111]gl!#REF!</definedName>
    <definedName name="appendix2_1" localSheetId="1">[111]gl!#REF!</definedName>
    <definedName name="appendix2_1">[111]gl!#REF!</definedName>
    <definedName name="appendix2_2" localSheetId="5">[111]gl!#REF!</definedName>
    <definedName name="appendix2_2" localSheetId="1">[111]gl!#REF!</definedName>
    <definedName name="appendix2_2">[111]gl!#REF!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 localSheetId="5">'[114]Appx B'!#REF!</definedName>
    <definedName name="Appx_D" localSheetId="1">'[114]Appx B'!#REF!</definedName>
    <definedName name="Appx_D">'[114]Appx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5">'[115]ABR P&amp;L'!#REF!</definedName>
    <definedName name="ArtPnL" localSheetId="1">'[115]ABR P&amp;L'!#REF!</definedName>
    <definedName name="ArtPnL">'[115]ABR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5">[116]ELIM!#REF!</definedName>
    <definedName name="as_14" localSheetId="1">[116]ELIM!#REF!</definedName>
    <definedName name="as_14">[116]ELIM!#REF!</definedName>
    <definedName name="as_23" localSheetId="5">[116]ELIM!#REF!</definedName>
    <definedName name="as_23" localSheetId="1">[116]ELIM!#REF!</definedName>
    <definedName name="as_23">[116]ELIM!#REF!</definedName>
    <definedName name="as_25" localSheetId="5">[116]ELIM!#REF!</definedName>
    <definedName name="as_25" localSheetId="1">[116]ELIM!#REF!</definedName>
    <definedName name="as_25">[116]ELIM!#REF!</definedName>
    <definedName name="as_41" localSheetId="5">[116]ELIM!#REF!</definedName>
    <definedName name="as_41" localSheetId="1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5">[116]ELIM!#REF!</definedName>
    <definedName name="asd_14" localSheetId="1">[116]ELIM!#REF!</definedName>
    <definedName name="asd_14">[116]ELIM!#REF!</definedName>
    <definedName name="asd_23" localSheetId="5">[116]ELIM!#REF!</definedName>
    <definedName name="asd_23" localSheetId="1">[116]ELIM!#REF!</definedName>
    <definedName name="asd_23">[116]ELIM!#REF!</definedName>
    <definedName name="asd_25" localSheetId="5">[116]ELIM!#REF!</definedName>
    <definedName name="asd_25" localSheetId="1">[116]ELIM!#REF!</definedName>
    <definedName name="asd_25">[116]ELIM!#REF!</definedName>
    <definedName name="asd_41" localSheetId="5">[116]ELIM!#REF!</definedName>
    <definedName name="asd_41" localSheetId="1">[116]ELIM!#REF!</definedName>
    <definedName name="asd_41">[116]ELIM!#REF!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IF('[118]H (2)'!Loan_Amount*'[118]H (2)'!Interest_Rate*'[118]H (2)'!Loan_Years*'[118]H (2)'!Loan_Start&gt;0,1,0)</definedName>
    <definedName name="ass">IF('[118]H (2)'!Loan_Amount*'[118]H (2)'!Interest_Rate*'[118]H (2)'!Loan_Years*'[118]H (2)'!Loan_Start&gt;0,1,0)</definedName>
    <definedName name="assdd" localSheetId="5">OFFSET('CF-T'!Full_Print,0,0,'CF-T'!as)</definedName>
    <definedName name="assdd" localSheetId="1">OFFSET('PL-T_3m'!Full_Print,0,0,[0]!as)</definedName>
    <definedName name="assdd">OFFSET([0]!Full_Print,0,0,[0]!as)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[119]AssetStatus!$A$3:$A$11</definedName>
    <definedName name="AssetType">[119]AssetType!$A$3:$A$64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[120]B!$B$3</definedName>
    <definedName name="asvsa">[121]CA!$Q$112</definedName>
    <definedName name="At" localSheetId="5">[91]งบการเงิน!#REF!</definedName>
    <definedName name="At" localSheetId="1">[91]งบการเงิน!#REF!</definedName>
    <definedName name="At">[91]งบการเงิน!#REF!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'[122]F-5'!$A$3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[123]MPU!#REF!</definedName>
    <definedName name="aug" localSheetId="1">[123]MPU!#REF!</definedName>
    <definedName name="aug">[123]MPU!#REF!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'[124]G-BS'!$A$3:$C$217</definedName>
    <definedName name="Austco">[125]details!$C$189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'[126]Nov.''02'!$CJ$49:$CO$49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[127]FF_4!#REF!</definedName>
    <definedName name="aw_12" localSheetId="1">[127]FF_4!#REF!</definedName>
    <definedName name="aw_12">[127]FF_4!#REF!</definedName>
    <definedName name="aw_12_1" localSheetId="5">[127]FF_4!#REF!</definedName>
    <definedName name="aw_12_1" localSheetId="1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[128]FF_4!#REF!</definedName>
    <definedName name="aw_14" localSheetId="1">[128]FF_4!#REF!</definedName>
    <definedName name="aw_14">[128]FF_4!#REF!</definedName>
    <definedName name="aw_14_1" localSheetId="5">[129]FF_4!#REF!</definedName>
    <definedName name="aw_14_1" localSheetId="1">[129]FF_4!#REF!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[129]FF_4!#REF!</definedName>
    <definedName name="aw_2" localSheetId="1">[129]FF_4!#REF!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[127]FF_4!#REF!</definedName>
    <definedName name="aw_23" localSheetId="1">[127]FF_4!#REF!</definedName>
    <definedName name="aw_23">[127]FF_4!#REF!</definedName>
    <definedName name="aw_24" localSheetId="5">[127]FF_4!#REF!</definedName>
    <definedName name="aw_24" localSheetId="1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[127]FF_4!#REF!</definedName>
    <definedName name="aw_26" localSheetId="1">[127]FF_4!#REF!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[130]FF_4!#REF!</definedName>
    <definedName name="aw_30" localSheetId="1">[130]FF_4!#REF!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[127]FF_4!#REF!</definedName>
    <definedName name="aw_32" localSheetId="1">[127]FF_4!#REF!</definedName>
    <definedName name="aw_32">[127]FF_4!#REF!</definedName>
    <definedName name="aw_33" localSheetId="5">[127]FF_4!#REF!</definedName>
    <definedName name="aw_33" localSheetId="1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 localSheetId="5">[127]FF_4!#REF!</definedName>
    <definedName name="aw_34" localSheetId="1">[127]FF_4!#REF!</definedName>
    <definedName name="aw_34">[127]FF_4!#REF!</definedName>
    <definedName name="aw_34_1">"'file:///A:/DATA/Bee Sing/KIL334/YE00/Ideal Reno/awpIR.xls'#$FF_4.$#REF!$#REF!"</definedName>
    <definedName name="aw_35" localSheetId="5">[131]FF_4!#REF!</definedName>
    <definedName name="aw_35" localSheetId="1">[131]FF_4!#REF!</definedName>
    <definedName name="aw_35">[131]FF_4!#REF!</definedName>
    <definedName name="aw_35_1">"'file://NIL-YXRA5HG0HP5/Company/Company/Assurance/Dosca_04/DATA/Bee Sing/KIL334/YE00/Ideal Reno/awpIR.xls'#$FF_4.$#REF!$#REF!"</definedName>
    <definedName name="aw_36" localSheetId="5">[127]FF_4!#REF!</definedName>
    <definedName name="aw_36" localSheetId="1">[127]FF_4!#REF!</definedName>
    <definedName name="aw_36">[127]FF_4!#REF!</definedName>
    <definedName name="aw_37" localSheetId="5">[130]FF_4!#REF!</definedName>
    <definedName name="aw_37" localSheetId="1">[130]FF_4!#REF!</definedName>
    <definedName name="aw_37">[130]FF_4!#REF!</definedName>
    <definedName name="aw_37_1">"'file://Lieh/jobonhand/My Jobs/Royaparcel_06/DATA/Bee Sing/KIL334/YE00/Ideal Reno/awpIR.xls'#$FF_4.$#REF!$#REF!"</definedName>
    <definedName name="aw_38" localSheetId="5">[131]FF_4!#REF!</definedName>
    <definedName name="aw_38" localSheetId="1">[131]FF_4!#REF!</definedName>
    <definedName name="aw_38">[131]FF_4!#REF!</definedName>
    <definedName name="aw_39" localSheetId="5">[132]FF_4!#REF!</definedName>
    <definedName name="aw_39" localSheetId="1">[132]FF_4!#REF!</definedName>
    <definedName name="aw_39">[132]FF_4!#REF!</definedName>
    <definedName name="aw_4" localSheetId="5">[133]FF_4!#REF!</definedName>
    <definedName name="aw_4" localSheetId="1">[133]FF_4!#REF!</definedName>
    <definedName name="aw_4">[133]FF_4!#REF!</definedName>
    <definedName name="aw_40" localSheetId="5">[127]FF_4!#REF!</definedName>
    <definedName name="aw_40" localSheetId="1">[127]FF_4!#REF!</definedName>
    <definedName name="aw_40">[127]FF_4!#REF!</definedName>
    <definedName name="aw_41" localSheetId="5">[134]FF_4!#REF!</definedName>
    <definedName name="aw_41" localSheetId="1">[134]FF_4!#REF!</definedName>
    <definedName name="aw_41">[134]FF_4!#REF!</definedName>
    <definedName name="aw_42" localSheetId="5">[127]FF_4!#REF!</definedName>
    <definedName name="aw_42" localSheetId="1">[127]FF_4!#REF!</definedName>
    <definedName name="aw_42">[127]FF_4!#REF!</definedName>
    <definedName name="aw_43" localSheetId="5">[134]FF_4!#REF!</definedName>
    <definedName name="aw_43" localSheetId="1">[134]FF_4!#REF!</definedName>
    <definedName name="aw_43">[134]FF_4!#REF!</definedName>
    <definedName name="aw_44" localSheetId="5">[134]FF_4!#REF!</definedName>
    <definedName name="aw_44" localSheetId="1">[134]FF_4!#REF!</definedName>
    <definedName name="aw_44">[134]FF_4!#REF!</definedName>
    <definedName name="aw_45" localSheetId="5">[127]FF_4!#REF!</definedName>
    <definedName name="aw_45" localSheetId="1">[127]FF_4!#REF!</definedName>
    <definedName name="aw_45">[127]FF_4!#REF!</definedName>
    <definedName name="aw_46" localSheetId="5">[134]FF_4!#REF!</definedName>
    <definedName name="aw_46" localSheetId="1">[134]FF_4!#REF!</definedName>
    <definedName name="aw_46">[134]FF_4!#REF!</definedName>
    <definedName name="aw_47" localSheetId="5">[135]FF_4!#REF!</definedName>
    <definedName name="aw_47" localSheetId="1">[135]FF_4!#REF!</definedName>
    <definedName name="aw_47">[135]FF_4!#REF!</definedName>
    <definedName name="aw_49" localSheetId="5">[136]FF_4!#REF!</definedName>
    <definedName name="aw_49" localSheetId="1">[136]FF_4!#REF!</definedName>
    <definedName name="aw_49">[136]FF_4!#REF!</definedName>
    <definedName name="aw_5" localSheetId="5">[129]FF_4!#REF!</definedName>
    <definedName name="aw_5" localSheetId="1">[129]FF_4!#REF!</definedName>
    <definedName name="aw_5">[129]FF_4!#REF!</definedName>
    <definedName name="aw_50" localSheetId="5">[136]FF_4!#REF!</definedName>
    <definedName name="aw_50" localSheetId="1">[136]FF_4!#REF!</definedName>
    <definedName name="aw_50">[136]FF_4!#REF!</definedName>
    <definedName name="aw_52" localSheetId="5">[127]FF_4!#REF!</definedName>
    <definedName name="aw_52" localSheetId="1">[127]FF_4!#REF!</definedName>
    <definedName name="aw_52">[127]FF_4!#REF!</definedName>
    <definedName name="aw_53" localSheetId="5">[127]FF_4!#REF!</definedName>
    <definedName name="aw_53" localSheetId="1">[127]FF_4!#REF!</definedName>
    <definedName name="aw_53">[127]FF_4!#REF!</definedName>
    <definedName name="aw_54" localSheetId="5">[131]FF_4!#REF!</definedName>
    <definedName name="aw_54" localSheetId="1">[131]FF_4!#REF!</definedName>
    <definedName name="aw_54">[131]FF_4!#REF!</definedName>
    <definedName name="aw_56" localSheetId="5">[131]FF_4!#REF!</definedName>
    <definedName name="aw_56" localSheetId="1">[131]FF_4!#REF!</definedName>
    <definedName name="aw_56">[131]FF_4!#REF!</definedName>
    <definedName name="aw_6" localSheetId="5">[129]FF_4!#REF!</definedName>
    <definedName name="aw_6" localSheetId="1">[129]FF_4!#REF!</definedName>
    <definedName name="aw_6">[129]FF_4!#REF!</definedName>
    <definedName name="aw_6_1" localSheetId="5">[129]FF_4!#REF!</definedName>
    <definedName name="aw_6_1" localSheetId="1">[129]FF_4!#REF!</definedName>
    <definedName name="aw_6_1">[129]FF_4!#REF!</definedName>
    <definedName name="aw_60" localSheetId="5">[127]FF_4!#REF!</definedName>
    <definedName name="aw_60" localSheetId="1">[127]FF_4!#REF!</definedName>
    <definedName name="aw_60">[127]FF_4!#REF!</definedName>
    <definedName name="aw_61" localSheetId="5">[127]FF_4!#REF!</definedName>
    <definedName name="aw_61" localSheetId="1">[127]FF_4!#REF!</definedName>
    <definedName name="aw_61">[127]FF_4!#REF!</definedName>
    <definedName name="aw_65" localSheetId="5">[137]FF_4!#REF!</definedName>
    <definedName name="aw_65" localSheetId="1">[137]FF_4!#REF!</definedName>
    <definedName name="aw_65">[137]FF_4!#REF!</definedName>
    <definedName name="aw_67" localSheetId="5">[127]FF_4!#REF!</definedName>
    <definedName name="aw_67" localSheetId="1">[127]FF_4!#REF!</definedName>
    <definedName name="aw_67">[127]FF_4!#REF!</definedName>
    <definedName name="aw_68" localSheetId="5">[127]FF_4!#REF!</definedName>
    <definedName name="aw_68" localSheetId="1">[127]FF_4!#REF!</definedName>
    <definedName name="aw_68">[127]FF_4!#REF!</definedName>
    <definedName name="aw_7" localSheetId="5">[138]FF_4!#REF!</definedName>
    <definedName name="aw_7" localSheetId="1">[138]FF_4!#REF!</definedName>
    <definedName name="aw_7">[138]FF_4!#REF!</definedName>
    <definedName name="aw_70" localSheetId="5">[127]FF_4!#REF!</definedName>
    <definedName name="aw_70" localSheetId="1">[127]FF_4!#REF!</definedName>
    <definedName name="aw_70">[127]FF_4!#REF!</definedName>
    <definedName name="aw_71" localSheetId="5">[127]FF_4!#REF!</definedName>
    <definedName name="aw_71" localSheetId="1">[127]FF_4!#REF!</definedName>
    <definedName name="aw_71">[127]FF_4!#REF!</definedName>
    <definedName name="aw_72">"'file://JB2/Company/Assurance/QuanCheng_05/DATA/Bee Sing/KIL334/YE00/Ideal Reno/awpIR.xls'#$FF_4.$#REF!$#REF!"</definedName>
    <definedName name="aw_79" localSheetId="5">[139]FF_4!#REF!</definedName>
    <definedName name="aw_79" localSheetId="1">[139]FF_4!#REF!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[83]B!$D$7</definedName>
    <definedName name="b_10">[84]B!$D$7</definedName>
    <definedName name="b_11">[83]B!$D$7</definedName>
    <definedName name="B_1111" localSheetId="5">#REF!</definedName>
    <definedName name="B_1111" localSheetId="1">#REF!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 localSheetId="5">#REF!</definedName>
    <definedName name="B_2a" localSheetId="1">#REF!</definedName>
    <definedName name="B_2a">#REF!</definedName>
    <definedName name="B_2b">'[74]B-10'!$A$1:$K$56</definedName>
    <definedName name="B_2oba" localSheetId="5">#REF!</definedName>
    <definedName name="B_2oba" localSheetId="1">#REF!</definedName>
    <definedName name="B_2oba">#REF!</definedName>
    <definedName name="b_3">[85]B!$D$7</definedName>
    <definedName name="b_30">[83]B!$D$7</definedName>
    <definedName name="b_31">[83]B!$D$7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[83]B!$D$7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[143]B_Sheet!$A$1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'[74]BB-1'!$A$1:$I$62</definedName>
    <definedName name="BB_3" localSheetId="5">#REF!</definedName>
    <definedName name="BB_3" localSheetId="1">#REF!</definedName>
    <definedName name="BB_3">#REF!</definedName>
    <definedName name="bbb">'[145]200-110'!$H$16</definedName>
    <definedName name="bbc">#N/A</definedName>
    <definedName name="BBL" localSheetId="5">'[146]ADJ - RATE'!#REF!</definedName>
    <definedName name="BBL" localSheetId="1">'[146]ADJ - RATE'!#REF!</definedName>
    <definedName name="BBL">'[146]ADJ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 localSheetId="1">Scheduled_Payment+Extra_Payment</definedName>
    <definedName name="Ben">Scheduled_Payment+Extra_Payment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'[97]0100'!$F$14:$G$106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'[89]tax-ss'!$Q$7:$Q$37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'[119]License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'[147]BPR-Bloom'!$A$1:$P$451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'CF-T'!Sep [148]to..!$X$308:$AA$308</definedName>
    <definedName name="Budget" localSheetId="1">Pending 'PL-T_3m'!Sep [148]to..!$X$308:$AA$308</definedName>
    <definedName name="Budget">Pending [0]!Sep [148]to..!$X$308:$AA$308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5">[91]งบการเงิน!#REF!</definedName>
    <definedName name="C." localSheetId="1">[91]งบการเงิน!#REF!</definedName>
    <definedName name="C.">[91]งบการเงิน!#REF!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5">[58]Group!#REF!</definedName>
    <definedName name="C_2" localSheetId="1">[58]Group!#REF!</definedName>
    <definedName name="C_2">[58]Group!#REF!</definedName>
    <definedName name="C_2a">'[74]C-5'!$A$1:$J$37</definedName>
    <definedName name="C_3a">'[74]C-6'!$A$1:$K$46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[152]Details!$D$2:$E$12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 localSheetId="5">#REF!</definedName>
    <definedName name="cc" localSheetId="1">#REF!</definedName>
    <definedName name="cc">#REF!</definedName>
    <definedName name="CC_1a">[74]CC!$A$1:$J$41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 localSheetId="5">#REF!</definedName>
    <definedName name="cccc" localSheetId="1">#REF!</definedName>
    <definedName name="cccc">#REF!</definedName>
    <definedName name="cccccccc">'[89]tax-ss'!$G$7:$G$37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5">[91]งบการเงิน!#REF!</definedName>
    <definedName name="CCt" localSheetId="1">[91]งบการเงิน!#REF!</definedName>
    <definedName name="CCt">[91]งบการเงิน!#REF!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'[106]Product Return Detail'!$A$134</definedName>
    <definedName name="Charge" localSheetId="5">'[160]FF-1'!#REF!</definedName>
    <definedName name="Charge" localSheetId="1">'[160]FF-1'!#REF!</definedName>
    <definedName name="Charge">'[160]FF-1'!#REF!</definedName>
    <definedName name="Chargeabl" localSheetId="5">'[161]FF-1'!#REF!</definedName>
    <definedName name="Chargeabl" localSheetId="1">'[161]FF-1'!#REF!</definedName>
    <definedName name="Chargeabl">'[161]FF-1'!#REF!</definedName>
    <definedName name="Chargeable" localSheetId="5">'[162]FF-1'!#REF!</definedName>
    <definedName name="Chargeable" localSheetId="1">'[162]FF-1'!#REF!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[163]Config!$F$2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[125]details!$C$138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[70]Info!$D$1</definedName>
    <definedName name="cnyexcrpnl">'[165]jul04-dec04pnl'!$AQ$7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[107]AccpacTB!$P$8:$P$455</definedName>
    <definedName name="Coef_Devise_U">[166]Prm!$C$19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5">[168]description!#REF!</definedName>
    <definedName name="comm." localSheetId="1">[168]description!#REF!</definedName>
    <definedName name="comm.">[168]description!#REF!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[170]!COPY_YTD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'[171]addl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[95]CRITERIA1!$B$35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'[89]tax-ss'!$C$7:$C$37</definedName>
    <definedName name="Ct" localSheetId="5">[91]งบการเงิน!#REF!</definedName>
    <definedName name="Ct" localSheetId="1">[91]งบการเงิน!#REF!</definedName>
    <definedName name="Ct">[91]งบการเงิน!#REF!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[174]Rates!$B$6</definedName>
    <definedName name="CTYPE" localSheetId="5">#REF!</definedName>
    <definedName name="CTYPE" localSheetId="1">#REF!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 localSheetId="5">'[179]G-35-3'!#REF!</definedName>
    <definedName name="CurrYA" localSheetId="1">'[179]G-35-3'!#REF!</definedName>
    <definedName name="CurrYA">'[179]G-35-3'!#REF!</definedName>
    <definedName name="CUSTDTY">'[149]BARTEC-DM'!$D$35</definedName>
    <definedName name="CustNames" localSheetId="5">[180]FY00!#REF!</definedName>
    <definedName name="CustNames" localSheetId="1">[180]FY00!#REF!</definedName>
    <definedName name="CustNames">[180]FY00!#REF!</definedName>
    <definedName name="custnew" localSheetId="5">#REF!</definedName>
    <definedName name="custnew" localSheetId="1">#REF!</definedName>
    <definedName name="custnew">#REF!</definedName>
    <definedName name="CUSTOMERS">[181]CUSTOMER!$A$1:$B$30</definedName>
    <definedName name="Customize" localSheetId="1">[182]!Customize</definedName>
    <definedName name="Customize">[182]!Customize</definedName>
    <definedName name="CUTTOMER">[183]CUSTOMER!$A$1:$B$30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[70]Info!$D$8</definedName>
    <definedName name="czu">'[89]tax-ss'!$H$7:$H$37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5">'[184]K-5'!#REF!</definedName>
    <definedName name="D_Purchased_Vehicles" localSheetId="1">'[184]K-5'!#REF!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5">[91]งบการเงิน!#REF!</definedName>
    <definedName name="DAAt" localSheetId="1">[91]งบการเงิน!#REF!</definedName>
    <definedName name="DAAt">[91]งบการเงิน!#REF!</definedName>
    <definedName name="daefrgj" localSheetId="5">Scheduled_Payment+Extra_Payment</definedName>
    <definedName name="daefrgj" localSheetId="1">Scheduled_Payment+Extra_Payment</definedName>
    <definedName name="daefrgj">Scheduled_Payment+Extra_Payment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'[185]Cost centre expenditure'!$B$16</definedName>
    <definedName name="dast" localSheetId="5">#REF!</definedName>
    <definedName name="dast" localSheetId="1">#REF!</definedName>
    <definedName name="dast">#REF!</definedName>
    <definedName name="DAt" localSheetId="5">[91]งบการเงิน!#REF!</definedName>
    <definedName name="DAt" localSheetId="1">[91]งบการเงิน!#REF!</definedName>
    <definedName name="DAt">[91]งบการเงิน!#REF!</definedName>
    <definedName name="data">NA()</definedName>
    <definedName name="DATA_01" localSheetId="5">[186]สำนักงาน!#REF!</definedName>
    <definedName name="DATA_01" localSheetId="1">[186]สำนักงาน!#REF!</definedName>
    <definedName name="DATA_01">[186]สำนักงาน!#REF!</definedName>
    <definedName name="DATA_02" localSheetId="5">[186]สำนักงาน!#REF!</definedName>
    <definedName name="DATA_02" localSheetId="1">[186]สำนักงาน!#REF!</definedName>
    <definedName name="DATA_02">[186]สำนักงาน!#REF!</definedName>
    <definedName name="DATA_03" localSheetId="5">[186]สำนักงาน!#REF!</definedName>
    <definedName name="DATA_03" localSheetId="1">[186]สำนักงาน!#REF!</definedName>
    <definedName name="DATA_03">[186]สำนักงาน!#REF!</definedName>
    <definedName name="Data_1" localSheetId="5">#REF!</definedName>
    <definedName name="Data_1" localSheetId="1">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 localSheetId="5">#REF!</definedName>
    <definedName name="Data_27" localSheetId="1">#REF!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 localSheetId="5">#REF!</definedName>
    <definedName name="Data_7" localSheetId="1">#REF!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[193]Invoice!$D$42</definedName>
    <definedName name="data7" localSheetId="5">#REF!</definedName>
    <definedName name="data7" localSheetId="1">#REF!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 localSheetId="5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'CF-T'!DataFilter</definedName>
    <definedName name="DataFilter">DataFilter</definedName>
    <definedName name="datak">NA()</definedName>
    <definedName name="datal">NA()</definedName>
    <definedName name="DataSort" localSheetId="5">'CF-T'!DataSort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 localSheetId="5">[91]งบการเงิน!#REF!</definedName>
    <definedName name="DCCt" localSheetId="1">[91]งบการเงิน!#REF!</definedName>
    <definedName name="DCCt">[91]งบการเงิน!#REF!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5">[91]งบการเงิน!#REF!</definedName>
    <definedName name="DCt" localSheetId="1">[91]งบการเงิน!#REF!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5">[91]งบการเงิน!#REF!</definedName>
    <definedName name="DEE" localSheetId="1">[91]งบการเงิน!#REF!</definedName>
    <definedName name="DEE">[91]งบการเงิน!#REF!</definedName>
    <definedName name="Defect_Jun_2002" localSheetId="5">[200]note_defect!#REF!</definedName>
    <definedName name="Defect_Jun_2002" localSheetId="1">[200]note_defect!#REF!</definedName>
    <definedName name="Defect_Jun_2002">[200]note_defect!#REF!</definedName>
    <definedName name="deferred" localSheetId="5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[95]CRITERIA1!$B$19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'[119]Depre. Key'!$A$3:$A$6</definedName>
    <definedName name="deptLookup" localSheetId="5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5">[91]งบการเงิน!#REF!</definedName>
    <definedName name="DFA" localSheetId="1">[91]งบการเงิน!#REF!</definedName>
    <definedName name="DFA">[91]งบการเงิน!#REF!</definedName>
    <definedName name="dfd">'[201]FF-3'!$A$9:$K$11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'[202]CA Sheet'!$R$36</definedName>
    <definedName name="dfdsfgfg">'[203]CA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 localSheetId="1">Scheduled_Payment+Extra_Payment</definedName>
    <definedName name="dfgdf">Scheduled_Payment+Extra_Payment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 localSheetId="5">[204]Invoice!#REF!</definedName>
    <definedName name="dflt7" localSheetId="1">[204]Invoice!#REF!</definedName>
    <definedName name="dflt7">[204]Invoice!#REF!</definedName>
    <definedName name="dfs" localSheetId="5">[205]MPU!#REF!</definedName>
    <definedName name="dfs" localSheetId="1">[205]MPU!#REF!</definedName>
    <definedName name="dfs">[205]MPU!#REF!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'[202]CA Sheet'!$R$36</definedName>
    <definedName name="dfsdgfd" localSheetId="5">#REF!</definedName>
    <definedName name="dfsdgfd" localSheetId="1">#REF!</definedName>
    <definedName name="dfsdgfd">#REF!</definedName>
    <definedName name="dfsfd">'[206]CA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[207]!dfwfwe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5">[91]งบการเงิน!#REF!</definedName>
    <definedName name="DGG" localSheetId="1">[91]งบการเงิน!#REF!</definedName>
    <definedName name="DGG">[91]งบการเงิน!#REF!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 localSheetId="5">[91]งบการเงิน!#REF!</definedName>
    <definedName name="DII" localSheetId="1">[91]งบการเงิน!#REF!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[208]!DispSelItem2</definedName>
    <definedName name="DispSelItem3">[208]!DispSelItem3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5">[91]งบการเงิน!#REF!</definedName>
    <definedName name="DIt" localSheetId="1">[91]งบการเงิน!#REF!</definedName>
    <definedName name="DIt">[91]งบการเงิน!#REF!</definedName>
    <definedName name="DItt" localSheetId="5">[91]งบการเงิน!#REF!</definedName>
    <definedName name="DItt" localSheetId="1">[91]งบการเงิน!#REF!</definedName>
    <definedName name="DItt">[91]งบการเงิน!#REF!</definedName>
    <definedName name="DIttt" localSheetId="5">[91]งบการเงิน!#REF!</definedName>
    <definedName name="DIttt" localSheetId="1">[91]งบการเงิน!#REF!</definedName>
    <definedName name="DIttt">[91]งบการเงิน!#REF!</definedName>
    <definedName name="div_code">[174]Rates!$B$7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IF('CF-T'!Loan_Amount*'CF-T'!Interest_Rate*'CF-T'!Loan_Years*'CF-T'!Loan_Start&gt;0,1,0)</definedName>
    <definedName name="dkil" localSheetId="1">IF('PL-T_3m'!Loan_Amount*'PL-T_3m'!Interest_Rate*'PL-T_3m'!Loan_Years*'PL-T_3m'!Loan_Start&gt;0,1,0)</definedName>
    <definedName name="dkil">IF([0]!Loan_Amount*[0]!Interest_Rate*[0]!Loan_Years*[0]!Loan_Start&gt;0,1,0)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5">[91]งบการเงิน!#REF!</definedName>
    <definedName name="DNN" localSheetId="1">[91]งบการเงิน!#REF!</definedName>
    <definedName name="DNN">[91]งบการเงิน!#REF!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5">[91]งบการเงิน!#REF!</definedName>
    <definedName name="DOS" localSheetId="1">[91]งบการเงิน!#REF!</definedName>
    <definedName name="DOS">[91]งบการเงิน!#REF!</definedName>
    <definedName name="DP" localSheetId="5">'[212]cash flow 1'!#REF!</definedName>
    <definedName name="DP" localSheetId="1">'[212]cash flow 1'!#REF!</definedName>
    <definedName name="DP">'[212]cash flow 1'!#REF!</definedName>
    <definedName name="dqewedqewd" localSheetId="5">[103]U2.2!#REF!</definedName>
    <definedName name="dqewedqewd" localSheetId="1">[103]U2.2!#REF!</definedName>
    <definedName name="dqewedqewd">[103]U2.2!#REF!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5">[91]งบการเงิน!#REF!</definedName>
    <definedName name="DRE." localSheetId="1">[91]งบการเงิน!#REF!</definedName>
    <definedName name="DRE.">[91]งบการเงิน!#REF!</definedName>
    <definedName name="DREt" localSheetId="5">[91]งบการเงิน!#REF!</definedName>
    <definedName name="DREt" localSheetId="1">[91]งบการเงิน!#REF!</definedName>
    <definedName name="DREt">[91]งบการเงิน!#REF!</definedName>
    <definedName name="DRIVER" localSheetId="5">#REF!</definedName>
    <definedName name="DRIVER" localSheetId="1">#REF!</definedName>
    <definedName name="DRIVER">#REF!</definedName>
    <definedName name="DRWRCV">[213]NEW003!$J$1:$J$65536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5">[91]งบการเงิน!#REF!</definedName>
    <definedName name="DT" localSheetId="1">[91]งบการเงิน!#REF!</definedName>
    <definedName name="DT">[91]งบการเงิน!#REF!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'[124]G-BS'!$F$3:$F$217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5">[103]U2.2!#REF!</definedName>
    <definedName name="dwqdq" localSheetId="1">[103]U2.2!#REF!</definedName>
    <definedName name="dwqdq">[103]U2.2!#REF!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[155]ELF!$AE$1</definedName>
    <definedName name="EBS" localSheetId="5">#REF!</definedName>
    <definedName name="EBS" localSheetId="1">#REF!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 localSheetId="1">[214]B.A!ed</definedName>
    <definedName name="ed">[214]B.A!ed</definedName>
    <definedName name="edgewrqgr" localSheetId="5">#REF!</definedName>
    <definedName name="edgewrqgr" localSheetId="1">#REF!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5">[215]FF_4!#REF!</definedName>
    <definedName name="ee_49" localSheetId="1">[215]FF_4!#REF!</definedName>
    <definedName name="ee_49">[215]FF_4!#REF!</definedName>
    <definedName name="ee_65" localSheetId="5">[215]FF_4!#REF!</definedName>
    <definedName name="ee_65" localSheetId="1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[155]ELF!$AJ$1</definedName>
    <definedName name="eg2wr3gwf" localSheetId="5" hidden="1">{#N/A,#N/A,FALSE,"Sheet1"}</definedName>
    <definedName name="eg2wr3gwf" hidden="1">{#N/A,#N/A,FALSE,"Sheet1"}</definedName>
    <definedName name="egewqgewqg">[219]B!$B$3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'[99]CA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'[100]CA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[220]Employee!$B:$B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[221]Month!$C$4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[222]Details!$B$2:$B$34</definedName>
    <definedName name="EntityList">[222]Details!$C$2:$C$28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5">[103]U2.2!#REF!</definedName>
    <definedName name="eqrqewr" localSheetId="1">[103]U2.2!#REF!</definedName>
    <definedName name="eqrqewr">[103]U2.2!#REF!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5">[103]U2.2!#REF!</definedName>
    <definedName name="ergttwrtw" localSheetId="1">[103]U2.2!#REF!</definedName>
    <definedName name="ergttwrtw">[103]U2.2!#REF!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5">[103]U2.2!#REF!</definedName>
    <definedName name="erhnethet" localSheetId="1">[103]U2.2!#REF!</definedName>
    <definedName name="erhnethet">[103]U2.2!#REF!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'[100]CA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'[223]CA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'[106]Product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5">'[123]_กระทบผลรวม  1710 '!#REF!</definedName>
    <definedName name="excel" localSheetId="1">'[123]_กระทบผลรวม  1710 '!#REF!</definedName>
    <definedName name="excel">'[123]_กระทบผลรวม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5">'[225]แจกแจง _งบดุล_'!#REF!</definedName>
    <definedName name="Excel_BuiltIn_Print_Area_12_10" localSheetId="1">'[225]แจกแจง _งบดุล_'!#REF!</definedName>
    <definedName name="Excel_BuiltIn_Print_Area_12_10">'[225]แจกแจง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5">'[226]แจกแจง _งบดุล_'!#REF!</definedName>
    <definedName name="Excel_BuiltIn_Print_Area_12_16" localSheetId="1">'[226]แจกแจง _งบดุล_'!#REF!</definedName>
    <definedName name="Excel_BuiltIn_Print_Area_12_16">'[226]แจกแจง _งบดุล_'!#REF!</definedName>
    <definedName name="Excel_BuiltIn_Print_Area_12_18" localSheetId="5">'[227]แจกแจง _งบดุล_'!#REF!</definedName>
    <definedName name="Excel_BuiltIn_Print_Area_12_18" localSheetId="1">'[227]แจกแจง _งบดุล_'!#REF!</definedName>
    <definedName name="Excel_BuiltIn_Print_Area_12_18">'[227]แจกแจง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5">'[227]แจกแจง _งบดุล_'!#REF!</definedName>
    <definedName name="Excel_BuiltIn_Print_Area_12_3" localSheetId="1">'[227]แจกแจง _งบดุล_'!#REF!</definedName>
    <definedName name="Excel_BuiltIn_Print_Area_12_3">'[227]แจกแจง _งบดุล_'!#REF!</definedName>
    <definedName name="Excel_BuiltIn_Print_Area_12_4" localSheetId="5">'[227]แจกแจง _งบดุล_'!#REF!</definedName>
    <definedName name="Excel_BuiltIn_Print_Area_12_4" localSheetId="1">'[227]แจกแจง _งบดุล_'!#REF!</definedName>
    <definedName name="Excel_BuiltIn_Print_Area_12_4">'[227]แจกแจง _งบดุล_'!#REF!</definedName>
    <definedName name="Excel_BuiltIn_Print_Area_12_5" localSheetId="5">'[227]แจกแจง _งบดุล_'!#REF!</definedName>
    <definedName name="Excel_BuiltIn_Print_Area_12_5" localSheetId="1">'[227]แจกแจง _งบดุล_'!#REF!</definedName>
    <definedName name="Excel_BuiltIn_Print_Area_12_5">'[227]แจกแจง _งบดุล_'!#REF!</definedName>
    <definedName name="Excel_BuiltIn_Print_Area_12_6" localSheetId="5">'[227]แจกแจง _งบดุล_'!#REF!</definedName>
    <definedName name="Excel_BuiltIn_Print_Area_12_6" localSheetId="1">'[227]แจกแจง _งบดุล_'!#REF!</definedName>
    <definedName name="Excel_BuiltIn_Print_Area_12_6">'[227]แจกแจง _งบดุล_'!#REF!</definedName>
    <definedName name="Excel_BuiltIn_Print_Area_12_8" localSheetId="5">'[227]แจกแจง _งบดุล_'!#REF!</definedName>
    <definedName name="Excel_BuiltIn_Print_Area_12_8" localSheetId="1">'[227]แจกแจง _งบดุล_'!#REF!</definedName>
    <definedName name="Excel_BuiltIn_Print_Area_12_8">'[227]แจกแจง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5">[228]ดอกเบี้ยรับ!#REF!</definedName>
    <definedName name="Excel_BuiltIn_Print_Area_4_1_11" localSheetId="1">[228]ดอกเบี้ยรับ!#REF!</definedName>
    <definedName name="Excel_BuiltIn_Print_Area_4_1_11">[228]ดอกเบี้ยรับ!#REF!</definedName>
    <definedName name="Excel_BuiltIn_Print_Area_4_1_12" localSheetId="5">[229]ดอกเบี้ยรับ!#REF!</definedName>
    <definedName name="Excel_BuiltIn_Print_Area_4_1_12" localSheetId="1">[229]ดอกเบี้ยรับ!#REF!</definedName>
    <definedName name="Excel_BuiltIn_Print_Area_4_1_12">[229]ดอกเบี้ยรับ!#REF!</definedName>
    <definedName name="Excel_BuiltIn_Print_Area_4_1_29" localSheetId="5">[230]ดอกเบี้ยรับ!#REF!</definedName>
    <definedName name="Excel_BuiltIn_Print_Area_4_1_29" localSheetId="1">[230]ดอกเบี้ยรับ!#REF!</definedName>
    <definedName name="Excel_BuiltIn_Print_Area_4_1_29">[230]ดอกเบี้ยรับ!#REF!</definedName>
    <definedName name="Excel_BuiltIn_Print_Area_4_1_9" localSheetId="5">[231]ดอกเบี้ยรับ!#REF!</definedName>
    <definedName name="Excel_BuiltIn_Print_Area_4_1_9" localSheetId="1">[231]ดอกเบี้ยรับ!#REF!</definedName>
    <definedName name="Excel_BuiltIn_Print_Area_4_1_9">[231]ดอกเบี้ยรับ!#REF!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5">[225]SSW_loan_OD!#REF!</definedName>
    <definedName name="Excel_BuiltIn_Print_Titles_23_10" localSheetId="1">[225]SSW_loan_OD!#REF!</definedName>
    <definedName name="Excel_BuiltIn_Print_Titles_23_10">[225]SSW_loan_OD!#REF!</definedName>
    <definedName name="Excel_BuiltIn_Print_Titles_23_11" localSheetId="5">[228]SSW!#REF!</definedName>
    <definedName name="Excel_BuiltIn_Print_Titles_23_11" localSheetId="1">[228]SSW!#REF!</definedName>
    <definedName name="Excel_BuiltIn_Print_Titles_23_11">[228]SSW!#REF!</definedName>
    <definedName name="Excel_BuiltIn_Print_Titles_23_12" localSheetId="5">[229]SSW!#REF!</definedName>
    <definedName name="Excel_BuiltIn_Print_Titles_23_12" localSheetId="1">[229]SSW!#REF!</definedName>
    <definedName name="Excel_BuiltIn_Print_Titles_23_12">[229]SSW!#REF!</definedName>
    <definedName name="Excel_BuiltIn_Print_Titles_23_16" localSheetId="5">[227]SSW_loan_OD!#REF!</definedName>
    <definedName name="Excel_BuiltIn_Print_Titles_23_16" localSheetId="1">[227]SSW_loan_OD!#REF!</definedName>
    <definedName name="Excel_BuiltIn_Print_Titles_23_16">[227]SSW_loan_OD!#REF!</definedName>
    <definedName name="Excel_BuiltIn_Print_Titles_23_18" localSheetId="5">[227]SSW_loan_OD!#REF!</definedName>
    <definedName name="Excel_BuiltIn_Print_Titles_23_18" localSheetId="1">[227]SSW_loan_OD!#REF!</definedName>
    <definedName name="Excel_BuiltIn_Print_Titles_23_18">[227]SSW_loan_OD!#REF!</definedName>
    <definedName name="Excel_BuiltIn_Print_Titles_23_29" localSheetId="5">[230]SSW!#REF!</definedName>
    <definedName name="Excel_BuiltIn_Print_Titles_23_29" localSheetId="1">[230]SSW!#REF!</definedName>
    <definedName name="Excel_BuiltIn_Print_Titles_23_29">[230]SSW!#REF!</definedName>
    <definedName name="Excel_BuiltIn_Print_Titles_23_3" localSheetId="5">[227]SSW_loan_OD!#REF!</definedName>
    <definedName name="Excel_BuiltIn_Print_Titles_23_3" localSheetId="1">[227]SSW_loan_OD!#REF!</definedName>
    <definedName name="Excel_BuiltIn_Print_Titles_23_3">[227]SSW_loan_OD!#REF!</definedName>
    <definedName name="Excel_BuiltIn_Print_Titles_23_4" localSheetId="5">[227]SSW_loan_OD!#REF!</definedName>
    <definedName name="Excel_BuiltIn_Print_Titles_23_4" localSheetId="1">[227]SSW_loan_OD!#REF!</definedName>
    <definedName name="Excel_BuiltIn_Print_Titles_23_4">[227]SSW_loan_OD!#REF!</definedName>
    <definedName name="Excel_BuiltIn_Print_Titles_23_5" localSheetId="5">[227]SSW_loan_OD!#REF!</definedName>
    <definedName name="Excel_BuiltIn_Print_Titles_23_5" localSheetId="1">[227]SSW_loan_OD!#REF!</definedName>
    <definedName name="Excel_BuiltIn_Print_Titles_23_5">[227]SSW_loan_OD!#REF!</definedName>
    <definedName name="Excel_BuiltIn_Print_Titles_23_6" localSheetId="5">[227]SSW_loan_OD!#REF!</definedName>
    <definedName name="Excel_BuiltIn_Print_Titles_23_6" localSheetId="1">[227]SSW_loan_OD!#REF!</definedName>
    <definedName name="Excel_BuiltIn_Print_Titles_23_6">[227]SSW_loan_OD!#REF!</definedName>
    <definedName name="Excel_BuiltIn_Print_Titles_23_8" localSheetId="5">[227]SSW_loan_OD!#REF!</definedName>
    <definedName name="Excel_BuiltIn_Print_Titles_23_8" localSheetId="1">[227]SSW_loan_OD!#REF!</definedName>
    <definedName name="Excel_BuiltIn_Print_Titles_23_8">[227]SSW_loan_OD!#REF!</definedName>
    <definedName name="Excel_BuiltIn_Print_Titles_23_9" localSheetId="5">[231]SSW!#REF!</definedName>
    <definedName name="Excel_BuiltIn_Print_Titles_23_9" localSheetId="1">[231]SSW!#REF!</definedName>
    <definedName name="Excel_BuiltIn_Print_Titles_23_9">[231]SSW!#REF!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5">[233]Insurance!#REF!</definedName>
    <definedName name="Excel_BuiltIn_Print_Titles_4_10" localSheetId="1">[233]Insurance!#REF!</definedName>
    <definedName name="Excel_BuiltIn_Print_Titles_4_10">[233]Insurance!#REF!</definedName>
    <definedName name="Excel_BuiltIn_Print_Titles_4_16" localSheetId="5">[233]Insurance!#REF!</definedName>
    <definedName name="Excel_BuiltIn_Print_Titles_4_16" localSheetId="1">[233]Insurance!#REF!</definedName>
    <definedName name="Excel_BuiltIn_Print_Titles_4_16">[233]Insurance!#REF!</definedName>
    <definedName name="Excel_BuiltIn_Print_Titles_4_18" localSheetId="5">[233]Insurance!#REF!</definedName>
    <definedName name="Excel_BuiltIn_Print_Titles_4_18" localSheetId="1">[233]Insurance!#REF!</definedName>
    <definedName name="Excel_BuiltIn_Print_Titles_4_18">[233]Insurance!#REF!</definedName>
    <definedName name="Excel_BuiltIn_Print_Titles_4_3" localSheetId="5">[233]Insurance!#REF!</definedName>
    <definedName name="Excel_BuiltIn_Print_Titles_4_3" localSheetId="1">[233]Insurance!#REF!</definedName>
    <definedName name="Excel_BuiltIn_Print_Titles_4_3">[233]Insurance!#REF!</definedName>
    <definedName name="Excel_BuiltIn_Print_Titles_4_4" localSheetId="5">[233]Insurance!#REF!</definedName>
    <definedName name="Excel_BuiltIn_Print_Titles_4_4" localSheetId="1">[233]Insurance!#REF!</definedName>
    <definedName name="Excel_BuiltIn_Print_Titles_4_4">[233]Insurance!#REF!</definedName>
    <definedName name="Excel_BuiltIn_Print_Titles_4_5" localSheetId="5">[233]Insurance!#REF!</definedName>
    <definedName name="Excel_BuiltIn_Print_Titles_4_5" localSheetId="1">[233]Insurance!#REF!</definedName>
    <definedName name="Excel_BuiltIn_Print_Titles_4_5">[233]Insurance!#REF!</definedName>
    <definedName name="Excel_BuiltIn_Print_Titles_4_6" localSheetId="5">[233]Insurance!#REF!</definedName>
    <definedName name="Excel_BuiltIn_Print_Titles_4_6" localSheetId="1">[233]Insurance!#REF!</definedName>
    <definedName name="Excel_BuiltIn_Print_Titles_4_6">[233]Insurance!#REF!</definedName>
    <definedName name="Excel_BuiltIn_Print_Titles_4_8" localSheetId="5">[233]Insurance!#REF!</definedName>
    <definedName name="Excel_BuiltIn_Print_Titles_4_8" localSheetId="1">[233]Insurance!#REF!</definedName>
    <definedName name="Excel_BuiltIn_Print_Titles_4_8">[233]Insurance!#REF!</definedName>
    <definedName name="Excel_BuiltIn_Print_Titles_4_9" localSheetId="5">[233]Insurance!#REF!</definedName>
    <definedName name="Excel_BuiltIn_Print_Titles_4_9" localSheetId="1">[233]Insurance!#REF!</definedName>
    <definedName name="Excel_BuiltIn_Print_Titles_4_9">[233]Insurance!#REF!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[44]FORMC94!$A$6:$M$38</definedName>
    <definedName name="exera_16_1">[44]FORMC94!$A$6:$M$38</definedName>
    <definedName name="exera_16_72">[239]FORMC94!$A$6:$M$38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[239]FORMC94!$A$6:$M$38</definedName>
    <definedName name="exera_2">[237]FORMC94!$A$6:$M$38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[240]FORMC94!$A$6:$M$38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[241]FORMC94!$A$6:$M$38</definedName>
    <definedName name="exera_26">[44]FORMC94!$A$6:$M$38</definedName>
    <definedName name="exera_26_1">[242]FORMC94!$A$6:$M$38</definedName>
    <definedName name="exera_27">[44]FORMC94!$A$6:$M$38</definedName>
    <definedName name="exera_28">[44]FORMC94!$A$6:$M$38</definedName>
    <definedName name="exera_28_72">[243]FORMC94!$A$6:$M$38</definedName>
    <definedName name="exera_29">[44]FORMC94!$A$6:$M$38</definedName>
    <definedName name="exera_29_1">[44]FORMC94!$A$6:$M$38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[44]FORMC94!$A$6:$M$38</definedName>
    <definedName name="exera_31">[216]FORMC94!$A$6:$M$38</definedName>
    <definedName name="exera_31_1">[216]FORMC94!$A$6:$M$38</definedName>
    <definedName name="exera_32">[44]FORMC94!$A$6:$M$38</definedName>
    <definedName name="exera_33">[44]FORMC94!$A$6:$M$38</definedName>
    <definedName name="exera_33_1">[243]FORMC94!$A$6:$M$38</definedName>
    <definedName name="exera_34">[44]FORMC94!$A$6:$M$38</definedName>
    <definedName name="exera_34_1">[44]FORMC94!$A$6:$M$38</definedName>
    <definedName name="exera_35">[245]FORMC94!$A$6:$M$38</definedName>
    <definedName name="exera_35_1">[246]FORMC94!$A$6:$M$38</definedName>
    <definedName name="exera_36">[44]FORMC94!$A$6:$M$38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[44]FORMC94!$A$6:$M$38</definedName>
    <definedName name="exera_41">[249]FORMC94!$A$6:$M$38</definedName>
    <definedName name="exera_42">[44]FORMC94!$A$6:$M$38</definedName>
    <definedName name="exera_43">[249]FORMC94!$A$6:$M$38</definedName>
    <definedName name="exera_44">[249]FORMC94!$A$6:$M$38</definedName>
    <definedName name="exera_45">[44]FORMC94!$A$6:$M$38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[44]FORMC94!$A$6:$M$38</definedName>
    <definedName name="exera_53">[44]FORMC94!$A$6:$M$38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[251]FORMC94!$A$6:$M$38</definedName>
    <definedName name="exera_70">[44]FORMC94!$A$6:$M$38</definedName>
    <definedName name="exera_71">[44]FORMC94!$A$6:$M$38</definedName>
    <definedName name="exera_72">[237]FORMC94!$A$6:$M$38</definedName>
    <definedName name="exera_79">[252]FORMC94!$A$6:$M$38</definedName>
    <definedName name="exera_8">[44]FORMC94!$A$6:$M$38</definedName>
    <definedName name="exera_8_1">[44]FORMC94!$A$6:$M$38</definedName>
    <definedName name="exera_9">[253]FORMC94!$A$6:$M$38</definedName>
    <definedName name="exera_9_1">[253]FORMC94!$A$6:$M$38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'[144]Dec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'[144]Dec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'[74]F-21'!$A$1:$F$22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5">[254]AFA!#REF!</definedName>
    <definedName name="f_49" localSheetId="1">[254]AFA!#REF!</definedName>
    <definedName name="f_49">[254]AFA!#REF!</definedName>
    <definedName name="F_4a">'[74]F-4'!$B$1:$L$74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5">[254]AFA!#REF!</definedName>
    <definedName name="f_65" localSheetId="1">[254]AFA!#REF!</definedName>
    <definedName name="f_65">[254]AFA!#REF!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5">[255]E!#REF!</definedName>
    <definedName name="F_8B02a" localSheetId="1">[255]E!#REF!</definedName>
    <definedName name="F_8B02a">[255]E!#REF!</definedName>
    <definedName name="F_8B24" localSheetId="5">'[255]B- 1'!#REF!</definedName>
    <definedName name="F_8B24" localSheetId="1">'[255]B- 1'!#REF!</definedName>
    <definedName name="F_8B24">'[255]B- 1'!#REF!</definedName>
    <definedName name="F_8BB21" localSheetId="5">'[256]M-2'!#REF!</definedName>
    <definedName name="F_8BB21" localSheetId="1">'[256]M-2'!#REF!</definedName>
    <definedName name="F_8BB21">'[256]M-2'!#REF!</definedName>
    <definedName name="F_8BB22" localSheetId="5">'[256]M-2'!#REF!</definedName>
    <definedName name="F_8BB22" localSheetId="1">'[256]M-2'!#REF!</definedName>
    <definedName name="F_8BB22">'[256]M-2'!#REF!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'[74]F-9c'!$A$1:$J$52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 localSheetId="5">#REF!</definedName>
    <definedName name="FA.." localSheetId="1">#REF!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 localSheetId="5">#REF!</definedName>
    <definedName name="FA_COMP" localSheetId="1">#REF!</definedName>
    <definedName name="FA_COMP">#REF!</definedName>
    <definedName name="faa">'[97]0100'!$I$3:$I$3</definedName>
    <definedName name="FAAt" localSheetId="5">'[212]cash flow 1'!#REF!</definedName>
    <definedName name="FAAt" localSheetId="1">'[212]cash flow 1'!#REF!</definedName>
    <definedName name="FAAt">'[212]cash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5">'[257]cash flow 1'!#REF!</definedName>
    <definedName name="FAt" localSheetId="1">'[257]cash flow 1'!#REF!</definedName>
    <definedName name="FAt">'[257]cash flow 1'!#REF!</definedName>
    <definedName name="faveawv">#N/A</definedName>
    <definedName name="FB">'[258]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'[100]CA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[207]!fdk</definedName>
    <definedName name="fdkf" localSheetId="5">#REF!</definedName>
    <definedName name="fdkf" localSheetId="1">#REF!</definedName>
    <definedName name="fdkf">#REF!</definedName>
    <definedName name="fdsf">'[100]CA Sheet'!$R$36</definedName>
    <definedName name="fdsfd" localSheetId="5">#REF!</definedName>
    <definedName name="fdsfd" localSheetId="1">#REF!</definedName>
    <definedName name="fdsfd">#REF!</definedName>
    <definedName name="fe">[260]FORMC94!$A$6:$M$38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5">[76]MOULD!#REF!</definedName>
    <definedName name="FF." localSheetId="1">[76]MOULD!#REF!</definedName>
    <definedName name="FF.">[76]MOULD!#REF!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[74]FF!$A$1:$K$23</definedName>
    <definedName name="FF_2" localSheetId="5">#REF!</definedName>
    <definedName name="FF_2" localSheetId="1">#REF!</definedName>
    <definedName name="FF_2">#REF!</definedName>
    <definedName name="FF_2a">'[74]FF-2'!$A$1:$I$29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'[261]Cash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DATE(YEAR('CF-T'!Loan_Start),MONTH('CF-T'!Loan_Start)+Payment_Number,DAY('CF-T'!Loan_Start))</definedName>
    <definedName name="ffs" localSheetId="1">DATE(YEAR('PL-T_3m'!Loan_Start),MONTH('PL-T_3m'!Loan_Start)+Payment_Number,DAY('PL-T_3m'!Loan_Start))</definedName>
    <definedName name="ffs">DATE(YEAR([0]!Loan_Start),MONTH([0]!Loan_Start)+Payment_Number,DAY([0]!Loan_Start))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[95]CRITERIA1!$B$26</definedName>
    <definedName name="FIELDNAMEROW1">[95]CRITERIA1!$B$25</definedName>
    <definedName name="FII" localSheetId="5">'[257]cash flow 1'!#REF!</definedName>
    <definedName name="FII" localSheetId="1">'[257]cash flow 1'!#REF!</definedName>
    <definedName name="FII">'[257]cash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[211]!FIMOD_temp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[182]!FinePrint</definedName>
    <definedName name="FinePrint">[182]!FinePrint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[95]CRITERIA1!$B$27</definedName>
    <definedName name="Fis">[262]Config!$F$46</definedName>
    <definedName name="FIt" localSheetId="5">'[212]cash flow 1'!#REF!</definedName>
    <definedName name="FIt" localSheetId="1">'[212]cash flow 1'!#REF!</definedName>
    <definedName name="FIt">'[212]cash flow 1'!#REF!</definedName>
    <definedName name="FItt" localSheetId="5">'[212]cash flow 1'!#REF!</definedName>
    <definedName name="FItt" localSheetId="1">'[212]cash flow 1'!#REF!</definedName>
    <definedName name="FItt">'[212]cash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'[263]GL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[95]CRITERIA1!$B$12</definedName>
    <definedName name="FNDUSERID1">[95]CRITERIA1!$B$15</definedName>
    <definedName name="fnfg" localSheetId="5">#REF!</definedName>
    <definedName name="fnfg" localSheetId="1">#REF!</definedName>
    <definedName name="fnfg">#REF!</definedName>
    <definedName name="FNN" localSheetId="5">'[212]cash flow 1'!#REF!</definedName>
    <definedName name="FNN" localSheetId="1">'[212]cash flow 1'!#REF!</definedName>
    <definedName name="FNN">'[212]cash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5">'[212]cash flow 1'!#REF!</definedName>
    <definedName name="FOS" localSheetId="1">'[212]cash flow 1'!#REF!</definedName>
    <definedName name="FOS">'[212]cash flow 1'!#REF!</definedName>
    <definedName name="fosjfw" localSheetId="5">#REF!</definedName>
    <definedName name="fosjfw" localSheetId="1">#REF!</definedName>
    <definedName name="fosjfw">#REF!</definedName>
    <definedName name="FoundSection">[264]Ref!$E$2:$E$12</definedName>
    <definedName name="Foxboro" localSheetId="5">'[162]FF-1'!#REF!</definedName>
    <definedName name="Foxboro" localSheetId="1">'[162]FF-1'!#REF!</definedName>
    <definedName name="Foxboro">'[162]FF-1'!#REF!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'[97]0100'!$I$9:$I$9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5">'[212]cash flow 1'!#REF!</definedName>
    <definedName name="FT" localSheetId="1">'[212]cash flow 1'!#REF!</definedName>
    <definedName name="FT">'[212]cash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[95]CRITERIA1!$B$33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'[202]CA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[265]!FX</definedName>
    <definedName name="FX">[265]!FX</definedName>
    <definedName name="fy" localSheetId="5">#REF!</definedName>
    <definedName name="fy" localSheetId="1">#REF!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MATCH(0.01,'[118]H (2)'!End_Bal,-1)+1</definedName>
    <definedName name="gdk">MATCH(0.01,'[118]H (2)'!End_Bal,-1)+1</definedName>
    <definedName name="gdsg">'[266]CA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IF('[118]H (2)'!Loan_Amount*'[118]H (2)'!Interest_Rate*'[118]H (2)'!Loan_Years*'[118]H (2)'!Loan_Start&gt;0,1,0)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 localSheetId="1">MATCH(0.01,'[118]H (2)'!End_Bal,-1)+1</definedName>
    <definedName name="gems">MATCH(0.01,'[118]H (2)'!End_Bal,-1)+1</definedName>
    <definedName name="gems_1" localSheetId="1">MATCH(0.01,[267]!End_Bal,-1)+1</definedName>
    <definedName name="gems_1">MATCH(0.01,[267]!End_Bal,-1)+1</definedName>
    <definedName name="gems_2" localSheetId="1">MATCH(0.01,[267]!End_Bal,-1)+1</definedName>
    <definedName name="gems_2">MATCH(0.01,[267]!End_Bal,-1)+1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IF('[118]H (2)'!Loan_Amount*'[118]H (2)'!Interest_Rate*'[118]H (2)'!Loan_Years*'[118]H (2)'!Loan_Start&gt;0,1,0)</definedName>
    <definedName name="gew">IF('[118]H (2)'!Loan_Amount*'[118]H (2)'!Interest_Rate*'[118]H (2)'!Loan_Years*'[118]H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'[98]CA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'[202]CA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'[145]200-110'!$H$16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[268]เงินกู้ธนชาติ!$B$4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'[269]selling mec+msc'!$B$62:$BT$120</definedName>
    <definedName name="GP_Value">'[269]selling mec+msc'!$B$1:$BS$60</definedName>
    <definedName name="GPPercent">'[269]selling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[270]group!$A:$IV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'[69]CA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[121]CA!$Q$112</definedName>
    <definedName name="gwrgwrg" localSheetId="5">#REF!</definedName>
    <definedName name="gwrgwrg" localSheetId="1">#REF!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5">'[271]61 HR'!#REF!</definedName>
    <definedName name="h_49" localSheetId="1">'[271]61 HR'!#REF!</definedName>
    <definedName name="h_49">'[271]61 HR'!#REF!</definedName>
    <definedName name="h_65" localSheetId="5">'[271]61 HR'!#REF!</definedName>
    <definedName name="h_65" localSheetId="1">'[271]61 HR'!#REF!</definedName>
    <definedName name="h_65">'[271]61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5">[272]SAME!#REF!</definedName>
    <definedName name="high" localSheetId="1">[272]SAME!#REF!</definedName>
    <definedName name="high">[272]SAME!#REF!</definedName>
    <definedName name="HighTech">[125]details!$C$173</definedName>
    <definedName name="hii" localSheetId="5">IF('CF-T'!เช่าซื้อ,'CF-T'!Header_Row+'CF-T'!Number_of_Payments,'CF-T'!Header_Row)</definedName>
    <definedName name="hii" localSheetId="1">IF('PL-T_3m'!เช่าซื้อ,'PL-T_3m'!Header_Row+'PL-T_3m'!Number_of_Payments,'PL-T_3m'!Header_Row)</definedName>
    <definedName name="hii">IF([0]!เช่าซื้อ,Header_Row+[0]!Number_of_Payments,Header_Row)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'[89]tax-ss'!$T$7:$T$37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'[263]GL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'CF-T'!P&amp;[0]!l CONSOL [73]NEW!$DM$50:$DM$50</definedName>
    <definedName name="Horeca" localSheetId="1">'PL-T_3m'!P&amp;[0]!l CONSOL [73]NEW!$DM$50:$DM$50</definedName>
    <definedName name="Horeca">[0]!P&amp;[0]!l CONSOL [73]NEW!$DM$50:$DM$50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5">[273]AFA!#REF!</definedName>
    <definedName name="hp11_1" localSheetId="1">[273]AFA!#REF!</definedName>
    <definedName name="hp11_1">[273]AFA!#REF!</definedName>
    <definedName name="hp11_10" localSheetId="5">[274]AFA!#REF!</definedName>
    <definedName name="hp11_10" localSheetId="1">[274]AFA!#REF!</definedName>
    <definedName name="hp11_10">[274]AFA!#REF!</definedName>
    <definedName name="hp11_25">"'file://LIEH/JobOnHand/IndexFurniture 06/WeltaxcompPY.xls'#$AFA.$#REF!$#REF!"</definedName>
    <definedName name="hp11_5" localSheetId="5">[274]AFA!#REF!</definedName>
    <definedName name="hp11_5" localSheetId="1">[274]AFA!#REF!</definedName>
    <definedName name="hp11_5">[274]AFA!#REF!</definedName>
    <definedName name="hp11_72">"'file://MINDY/JobOnHand/IndexFurniture 06/WeltaxcompPY.xls'#$AFA.$#REF!$#REF!"</definedName>
    <definedName name="hp11_8" localSheetId="5">[273]AFA!#REF!</definedName>
    <definedName name="hp11_8" localSheetId="1">[273]AFA!#REF!</definedName>
    <definedName name="hp11_8">[273]AFA!#REF!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[275]AFA!#REF!</definedName>
    <definedName name="hp2_12" localSheetId="1">[275]AFA!#REF!</definedName>
    <definedName name="hp2_12">[275]AFA!#REF!</definedName>
    <definedName name="hp2_12_1" localSheetId="5">[275]AFA!#REF!</definedName>
    <definedName name="hp2_12_1" localSheetId="1">[275]AFA!#REF!</definedName>
    <definedName name="hp2_12_1">[275]AFA!#REF!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[276]AFA!#REF!</definedName>
    <definedName name="hp2_14" localSheetId="1">[276]AFA!#REF!</definedName>
    <definedName name="hp2_14">[276]AFA!#REF!</definedName>
    <definedName name="hp2_14_1" localSheetId="5">[66]AFA!#REF!</definedName>
    <definedName name="hp2_14_1" localSheetId="1">[66]AFA!#REF!</definedName>
    <definedName name="hp2_14_1">[66]AFA!#REF!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[66]AFA!#REF!</definedName>
    <definedName name="hp2_2" localSheetId="1">[66]AFA!#REF!</definedName>
    <definedName name="hp2_2">[66]AFA!#REF!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[275]AFA!#REF!</definedName>
    <definedName name="hp2_23" localSheetId="1">[275]AFA!#REF!</definedName>
    <definedName name="hp2_23">[275]AFA!#REF!</definedName>
    <definedName name="hp2_24" localSheetId="5">[275]AFA!#REF!</definedName>
    <definedName name="hp2_24" localSheetId="1">[275]AFA!#REF!</definedName>
    <definedName name="hp2_24">[275]AFA!#REF!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[275]AFA!#REF!</definedName>
    <definedName name="hp2_26" localSheetId="1">[275]AFA!#REF!</definedName>
    <definedName name="hp2_26">[275]AFA!#REF!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[277]AFA!#REF!</definedName>
    <definedName name="hp2_30" localSheetId="1">[277]AFA!#REF!</definedName>
    <definedName name="hp2_30">[277]AFA!#REF!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[275]AFA!#REF!</definedName>
    <definedName name="hp2_32" localSheetId="1">[275]AFA!#REF!</definedName>
    <definedName name="hp2_32">[275]AFA!#REF!</definedName>
    <definedName name="hp2_33" localSheetId="5">[275]AFA!#REF!</definedName>
    <definedName name="hp2_33" localSheetId="1">[275]AFA!#REF!</definedName>
    <definedName name="hp2_33">[275]AFA!#REF!</definedName>
    <definedName name="hp2_33_1">"'file://MINDY/JobOnHand/Assurance/RedFox_06/WeltaxcompPY.xls'#$AFA.$#REF!$#REF!"</definedName>
    <definedName name="hp2_34" localSheetId="5">[275]AFA!#REF!</definedName>
    <definedName name="hp2_34" localSheetId="1">[275]AFA!#REF!</definedName>
    <definedName name="hp2_34">[275]AFA!#REF!</definedName>
    <definedName name="hp2_34_1">"'file:///A:/WeltaxcompPY.xls'#$AFA.$#REF!$#REF!"</definedName>
    <definedName name="hp2_35" localSheetId="5">[278]AFA!#REF!</definedName>
    <definedName name="hp2_35" localSheetId="1">[278]AFA!#REF!</definedName>
    <definedName name="hp2_35">[278]AFA!#REF!</definedName>
    <definedName name="hp2_35_1">"'file://NIL-YXRA5HG0HP5/Company/Company/Assurance/Dosca_04/WeltaxcompPY.xls'#$AFA.$#REF!$#REF!"</definedName>
    <definedName name="hp2_36" localSheetId="5">[275]AFA!#REF!</definedName>
    <definedName name="hp2_36" localSheetId="1">[275]AFA!#REF!</definedName>
    <definedName name="hp2_36">[275]AFA!#REF!</definedName>
    <definedName name="hp2_37" localSheetId="5">[277]AFA!#REF!</definedName>
    <definedName name="hp2_37" localSheetId="1">[277]AFA!#REF!</definedName>
    <definedName name="hp2_37">[277]AFA!#REF!</definedName>
    <definedName name="hp2_37_1">"'file://Lieh/jobonhand/My Jobs/Royaparcel_06/WeltaxcompPY.xls'#$AFA.$#REF!$#REF!"</definedName>
    <definedName name="hp2_38" localSheetId="5">[278]AFA!#REF!</definedName>
    <definedName name="hp2_38" localSheetId="1">[278]AFA!#REF!</definedName>
    <definedName name="hp2_38">[278]AFA!#REF!</definedName>
    <definedName name="hp2_39" localSheetId="5">[279]AFA!#REF!</definedName>
    <definedName name="hp2_39" localSheetId="1">[279]AFA!#REF!</definedName>
    <definedName name="hp2_39">[279]AFA!#REF!</definedName>
    <definedName name="hp2_4" localSheetId="5">[280]AFA!#REF!</definedName>
    <definedName name="hp2_4" localSheetId="1">[280]AFA!#REF!</definedName>
    <definedName name="hp2_4">[280]AFA!#REF!</definedName>
    <definedName name="hp2_40" localSheetId="5">[275]AFA!#REF!</definedName>
    <definedName name="hp2_40" localSheetId="1">[275]AFA!#REF!</definedName>
    <definedName name="hp2_40">[275]AFA!#REF!</definedName>
    <definedName name="hp2_41" localSheetId="5">[281]AFA!#REF!</definedName>
    <definedName name="hp2_41" localSheetId="1">[281]AFA!#REF!</definedName>
    <definedName name="hp2_41">[281]AFA!#REF!</definedName>
    <definedName name="hp2_42" localSheetId="5">[275]AFA!#REF!</definedName>
    <definedName name="hp2_42" localSheetId="1">[275]AFA!#REF!</definedName>
    <definedName name="hp2_42">[275]AFA!#REF!</definedName>
    <definedName name="hp2_43" localSheetId="5">[281]AFA!#REF!</definedName>
    <definedName name="hp2_43" localSheetId="1">[281]AFA!#REF!</definedName>
    <definedName name="hp2_43">[281]AFA!#REF!</definedName>
    <definedName name="hp2_44" localSheetId="5">[281]AFA!#REF!</definedName>
    <definedName name="hp2_44" localSheetId="1">[281]AFA!#REF!</definedName>
    <definedName name="hp2_44">[281]AFA!#REF!</definedName>
    <definedName name="hp2_45" localSheetId="5">[275]AFA!#REF!</definedName>
    <definedName name="hp2_45" localSheetId="1">[275]AFA!#REF!</definedName>
    <definedName name="hp2_45">[275]AFA!#REF!</definedName>
    <definedName name="hp2_46" localSheetId="5">[281]AFA!#REF!</definedName>
    <definedName name="hp2_46" localSheetId="1">[281]AFA!#REF!</definedName>
    <definedName name="hp2_46">[281]AFA!#REF!</definedName>
    <definedName name="hp2_47" localSheetId="5">[282]AFA!#REF!</definedName>
    <definedName name="hp2_47" localSheetId="1">[282]AFA!#REF!</definedName>
    <definedName name="hp2_47">[282]AFA!#REF!</definedName>
    <definedName name="hp2_49" localSheetId="5">[283]AFA!#REF!</definedName>
    <definedName name="hp2_49" localSheetId="1">[283]AFA!#REF!</definedName>
    <definedName name="hp2_49">[283]AFA!#REF!</definedName>
    <definedName name="hp2_5" localSheetId="5">[66]AFA!#REF!</definedName>
    <definedName name="hp2_5" localSheetId="1">[66]AFA!#REF!</definedName>
    <definedName name="hp2_5">[66]AFA!#REF!</definedName>
    <definedName name="hp2_50" localSheetId="5">[283]AFA!#REF!</definedName>
    <definedName name="hp2_50" localSheetId="1">[283]AFA!#REF!</definedName>
    <definedName name="hp2_50">[283]AFA!#REF!</definedName>
    <definedName name="hp2_52" localSheetId="5">[275]AFA!#REF!</definedName>
    <definedName name="hp2_52" localSheetId="1">[275]AFA!#REF!</definedName>
    <definedName name="hp2_52">[275]AFA!#REF!</definedName>
    <definedName name="hp2_53" localSheetId="5">[275]AFA!#REF!</definedName>
    <definedName name="hp2_53" localSheetId="1">[275]AFA!#REF!</definedName>
    <definedName name="hp2_53">[275]AFA!#REF!</definedName>
    <definedName name="hp2_54" localSheetId="5">[278]AFA!#REF!</definedName>
    <definedName name="hp2_54" localSheetId="1">[278]AFA!#REF!</definedName>
    <definedName name="hp2_54">[278]AFA!#REF!</definedName>
    <definedName name="hp2_56" localSheetId="5">[278]AFA!#REF!</definedName>
    <definedName name="hp2_56" localSheetId="1">[278]AFA!#REF!</definedName>
    <definedName name="hp2_56">[278]AFA!#REF!</definedName>
    <definedName name="hp2_6" localSheetId="5">[66]AFA!#REF!</definedName>
    <definedName name="hp2_6" localSheetId="1">[66]AFA!#REF!</definedName>
    <definedName name="hp2_6">[66]AFA!#REF!</definedName>
    <definedName name="hp2_6_1" localSheetId="5">[66]AFA!#REF!</definedName>
    <definedName name="hp2_6_1" localSheetId="1">[66]AFA!#REF!</definedName>
    <definedName name="hp2_6_1">[66]AFA!#REF!</definedName>
    <definedName name="hp2_60" localSheetId="5">[275]AFA!#REF!</definedName>
    <definedName name="hp2_60" localSheetId="1">[275]AFA!#REF!</definedName>
    <definedName name="hp2_60">[275]AFA!#REF!</definedName>
    <definedName name="hp2_61" localSheetId="5">[275]AFA!#REF!</definedName>
    <definedName name="hp2_61" localSheetId="1">[275]AFA!#REF!</definedName>
    <definedName name="hp2_61">[275]AFA!#REF!</definedName>
    <definedName name="hp2_65" localSheetId="5">[284]AFA!#REF!</definedName>
    <definedName name="hp2_65" localSheetId="1">[284]AFA!#REF!</definedName>
    <definedName name="hp2_65">[284]AFA!#REF!</definedName>
    <definedName name="hp2_67" localSheetId="5">[275]AFA!#REF!</definedName>
    <definedName name="hp2_67" localSheetId="1">[275]AFA!#REF!</definedName>
    <definedName name="hp2_67">[275]AFA!#REF!</definedName>
    <definedName name="hp2_68" localSheetId="5">[275]AFA!#REF!</definedName>
    <definedName name="hp2_68" localSheetId="1">[275]AFA!#REF!</definedName>
    <definedName name="hp2_68">[275]AFA!#REF!</definedName>
    <definedName name="hp2_7" localSheetId="5">[285]AFA!#REF!</definedName>
    <definedName name="hp2_7" localSheetId="1">[285]AFA!#REF!</definedName>
    <definedName name="hp2_7">[285]AFA!#REF!</definedName>
    <definedName name="hp2_70" localSheetId="5">[275]AFA!#REF!</definedName>
    <definedName name="hp2_70" localSheetId="1">[275]AFA!#REF!</definedName>
    <definedName name="hp2_70">[275]AFA!#REF!</definedName>
    <definedName name="hp2_71" localSheetId="5">[275]AFA!#REF!</definedName>
    <definedName name="hp2_71" localSheetId="1">[275]AFA!#REF!</definedName>
    <definedName name="hp2_71">[275]AFA!#REF!</definedName>
    <definedName name="hp2_72">"'file://JB2/Company/Assurance/QuanCheng_05/WeltaxcompPY.xls'#$AFA.$#REF!$#REF!"</definedName>
    <definedName name="hp2_79" localSheetId="5">[286]AFA!#REF!</definedName>
    <definedName name="hp2_79" localSheetId="1">[286]AFA!#REF!</definedName>
    <definedName name="hp2_79">[286]AFA!#REF!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[287]AFA!#REF!</definedName>
    <definedName name="hpp" localSheetId="1">[287]AFA!#REF!</definedName>
    <definedName name="hpp">[287]AFA!#REF!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 localSheetId="5">'[146]ADJ - RATE'!#REF!</definedName>
    <definedName name="HSCB" localSheetId="1">'[146]ADJ - RATE'!#REF!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[125]details!$C$165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5">'[271]65 FINANCE'!#REF!</definedName>
    <definedName name="i_49" localSheetId="1">'[271]65 FINANCE'!#REF!</definedName>
    <definedName name="i_49">'[271]65 FINANCE'!#REF!</definedName>
    <definedName name="i_65" localSheetId="5">'[271]65 FINANCE'!#REF!</definedName>
    <definedName name="i_65" localSheetId="1">'[271]65 FINANCE'!#REF!</definedName>
    <definedName name="i_65">'[271]65 FINANCE'!#REF!</definedName>
    <definedName name="i_72">"'file://Mindy//Jhb2_gen_mal_3/AabsData/DATA/CLIENT/Tan358/Ye01/31.12.01/09-AWPs/Tan358-awp.xls'#$'65 FINANCE'.$#REF!$#REF!"</definedName>
    <definedName name="I_Depre" localSheetId="5">'[288]Fagor04-A3112e'!#REF!</definedName>
    <definedName name="I_Depre" localSheetId="1">'[288]Fagor04-A3112e'!#REF!</definedName>
    <definedName name="I_Depre">'[288]Fagor04-A3112e'!#REF!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[95]CRITERIA1!$B$36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[174]Rates!$E$12</definedName>
    <definedName name="index1">[5]total!$BC$6:$BC$139</definedName>
    <definedName name="IndexH110">"To "&amp;'[289]H-110'!$L$1</definedName>
    <definedName name="IndexH120">"To "&amp;'[289]H-120'!$I$1</definedName>
    <definedName name="IndexJ110">"To "&amp;'[290]J-110'!$K$1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[262]Config!$F$6</definedName>
    <definedName name="initial_dep" localSheetId="5">#REF!</definedName>
    <definedName name="initial_dep" localSheetId="1">#REF!</definedName>
    <definedName name="initial_dep">#REF!</definedName>
    <definedName name="inj">'[291]40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5">'[292]U4-Recruitment'!#REF!</definedName>
    <definedName name="InService" localSheetId="1">'[292]U4-Recruitment'!#REF!</definedName>
    <definedName name="InService">'[292]U4-Recruitment'!#REF!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[125]details!$C$117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5">[293]CASHFLOW!#REF!</definedName>
    <definedName name="INTER_CO_INTEREST" localSheetId="1">[293]CASHFLOW!#REF!</definedName>
    <definedName name="INTER_CO_INTEREST">[293]CASHFLOW!#REF!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5">'[294]CODE,NAME'!#REF!</definedName>
    <definedName name="INTERCONTINENTAL_COMMODITIES" localSheetId="1">'[294]CODE,NAME'!#REF!</definedName>
    <definedName name="INTERCONTINENTAL_COMMODITIES">'[294]CODE,NAME'!#REF!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5">[91]งบการเงิน!#REF!</definedName>
    <definedName name="It" localSheetId="1">[91]งบการเงิน!#REF!</definedName>
    <definedName name="It">[91]งบการเงิน!#REF!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OFFSET([195]masterCode!$A$1,0,0,COUNTA([195]masterCode!$A$1:$A$65536),COUNTA([195]masterCode!$A$1:$IV$1))</definedName>
    <definedName name="itemQuery200" localSheetId="5">[195]DiffData!#REF!</definedName>
    <definedName name="itemQuery200" localSheetId="1">[195]DiffData!#REF!</definedName>
    <definedName name="itemQuery200">[195]DiffData!#REF!</definedName>
    <definedName name="ITS" localSheetId="5">#REF!</definedName>
    <definedName name="ITS" localSheetId="1">#REF!</definedName>
    <definedName name="ITS">#REF!</definedName>
    <definedName name="Itt" localSheetId="5">[91]งบการเงิน!#REF!</definedName>
    <definedName name="Itt" localSheetId="1">[91]งบการเงิน!#REF!</definedName>
    <definedName name="Itt">[91]งบการเงิน!#REF!</definedName>
    <definedName name="Ittt" localSheetId="5">[91]งบการเงิน!#REF!</definedName>
    <definedName name="Ittt" localSheetId="1">[91]งบการเงิน!#REF!</definedName>
    <definedName name="Ittt">[91]งบการเงิน!#REF!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5">[295]ELIM!#REF!</definedName>
    <definedName name="J.343" localSheetId="1">[295]ELIM!#REF!</definedName>
    <definedName name="J.343">[295]ELIM!#REF!</definedName>
    <definedName name="J.343_14" localSheetId="5">[116]ELIM!#REF!</definedName>
    <definedName name="J.343_14" localSheetId="1">[116]ELIM!#REF!</definedName>
    <definedName name="J.343_14">[116]ELIM!#REF!</definedName>
    <definedName name="J.343_15" localSheetId="5">'[296]ELIM '!#REF!</definedName>
    <definedName name="J.343_15" localSheetId="1">'[296]ELIM '!#REF!</definedName>
    <definedName name="J.343_15">'[296]ELIM '!#REF!</definedName>
    <definedName name="J.343_16" localSheetId="5">#REF!</definedName>
    <definedName name="J.343_16" localSheetId="1">#REF!</definedName>
    <definedName name="J.343_16">#REF!</definedName>
    <definedName name="J.343_23" localSheetId="5">[116]ELIM!#REF!</definedName>
    <definedName name="J.343_23" localSheetId="1">[116]ELIM!#REF!</definedName>
    <definedName name="J.343_23">[116]ELIM!#REF!</definedName>
    <definedName name="J.343_25" localSheetId="5">[116]ELIM!#REF!</definedName>
    <definedName name="J.343_25" localSheetId="1">[116]ELIM!#REF!</definedName>
    <definedName name="J.343_25">[116]ELIM!#REF!</definedName>
    <definedName name="J.343_41" localSheetId="5">[116]ELIM!#REF!</definedName>
    <definedName name="J.343_41" localSheetId="1">[116]ELIM!#REF!</definedName>
    <definedName name="J.343_41">[116]ELIM!#REF!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'[297]tax-ss'!$P$7:$P$37</definedName>
    <definedName name="jame">'[112]Data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'[89]tax-ss'!$P$7:$P$37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[125]details!$C$157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'[201]FF-3'!$A$1:$IV$8</definedName>
    <definedName name="jgj">'[84]FF-2 (1)'!$A$1:$IV$9</definedName>
    <definedName name="jgjk" localSheetId="5">#REF!</definedName>
    <definedName name="jgjk" localSheetId="1">#REF!</definedName>
    <definedName name="jgjk">#REF!</definedName>
    <definedName name="jh">'[89]tax-ss'!$O$7:$O$37</definedName>
    <definedName name="jhbjjln">'[298]tax-ss'!$Q$7:$Q$37</definedName>
    <definedName name="jhhj" localSheetId="5">OFFSET('CF-T'!Full_Print,0,0,'CF-T'!Last_Row)</definedName>
    <definedName name="jhhj" localSheetId="1">OFFSET('PL-T_3m'!Full_Print,0,0,'PL-T_3m'!Last_Row)</definedName>
    <definedName name="jhhj">OFFSET(Full_Print,0,0,[0]!Last_Row)</definedName>
    <definedName name="jhhk" localSheetId="5">OFFSET('CF-T'!Full_Print,0,0,'CF-T'!hii)</definedName>
    <definedName name="jhhk" localSheetId="1">OFFSET('PL-T_3m'!Full_Print,0,0,'PL-T_3m'!hii)</definedName>
    <definedName name="jhhk">OFFSET(Full_Print,0,0,[0]!hii)</definedName>
    <definedName name="jik">'[89]tax-ss'!$B$51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 localSheetId="1">MATCH(0.01,[267]!End_Bal,-1)+1</definedName>
    <definedName name="jj_1">MATCH(0.01,[267]!End_Bal,-1)+1</definedName>
    <definedName name="jj_10" localSheetId="1">MATCH(0.01,[267]!End_Bal,-1)+1</definedName>
    <definedName name="jj_10">MATCH(0.01,[267]!End_Bal,-1)+1</definedName>
    <definedName name="jj_11" localSheetId="1">MATCH(0.01,[267]!End_Bal,-1)+1</definedName>
    <definedName name="jj_11">MATCH(0.01,[267]!End_Bal,-1)+1</definedName>
    <definedName name="jj_2" localSheetId="1">MATCH(0.01,[267]!End_Bal,-1)+1</definedName>
    <definedName name="jj_2">MATCH(0.01,[267]!End_Bal,-1)+1</definedName>
    <definedName name="jj_27" localSheetId="5">MATCH(0.01,'CF-T'!End_Bal_27,-1)+1</definedName>
    <definedName name="jj_27" localSheetId="1">MATCH(0.01,'PL-T_3m'!End_Bal_27,-1)+1</definedName>
    <definedName name="jj_27">MATCH(0.01,End_Bal_27,-1)+1</definedName>
    <definedName name="jj_29" localSheetId="5">MATCH(0.01,'CF-T'!End_Bal_29,-1)+1</definedName>
    <definedName name="jj_29" localSheetId="1">MATCH(0.01,'PL-T_3m'!End_Bal_29,-1)+1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 localSheetId="1">MATCH(0.01,[267]!End_Bal,-1)+1</definedName>
    <definedName name="jjj_2">MATCH(0.01,[267]!End_Bal,-1)+1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[220]JobOrder!$B:$B</definedName>
    <definedName name="jom" localSheetId="5">#REF!</definedName>
    <definedName name="jom" localSheetId="1">#REF!</definedName>
    <definedName name="jom">#REF!</definedName>
    <definedName name="joy">'[299]Cash Flow'!$B$9</definedName>
    <definedName name="JRNAL_TYPEFR">[197]Parameter!$C$7</definedName>
    <definedName name="JRNAL_TYPETO">[197]Parameter!$E$7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'[89]tax-ss'!$H$7:$H$37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'CF-T'!K_1</definedName>
    <definedName name="K_1">K_1</definedName>
    <definedName name="K_2" localSheetId="5">'CF-T'!K_2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5">[275]AFA!#REF!</definedName>
    <definedName name="k2.2_49" localSheetId="1">[275]AFA!#REF!</definedName>
    <definedName name="k2.2_49">[275]AFA!#REF!</definedName>
    <definedName name="k2.2_65" localSheetId="5">[275]AFA!#REF!</definedName>
    <definedName name="k2.2_65" localSheetId="1">[275]AFA!#REF!</definedName>
    <definedName name="k2.2_65">[275]AFA!#REF!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5">'[300]AA-1'!#REF!</definedName>
    <definedName name="KFISFW" localSheetId="1">'[300]AA-1'!#REF!</definedName>
    <definedName name="KFISFW">'[300]AA-1'!#REF!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5">[275]AFA!#REF!</definedName>
    <definedName name="kk" localSheetId="1">[275]AFA!#REF!</definedName>
    <definedName name="kk">[275]AFA!#REF!</definedName>
    <definedName name="kkk" localSheetId="5">'[301]FF-21(a)'!#REF!</definedName>
    <definedName name="kkk" localSheetId="1">'[301]FF-21(a)'!#REF!</definedName>
    <definedName name="kkk">'[301]FF-21(a)'!#REF!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5">'[302]3 P&amp;L '!#REF!</definedName>
    <definedName name="KOS_PENGILANGAN" localSheetId="1">'[302]3 P&amp;L '!#REF!</definedName>
    <definedName name="KOS_PENGILANGAN">'[302]3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[74]L!$B$1:$J$24</definedName>
    <definedName name="L_35">NA()</definedName>
    <definedName name="L_AJE_Tot">[303]Links!$G$1:$G$65536</definedName>
    <definedName name="L_CY_Beg">[303]Links!$F$1:$F$65536</definedName>
    <definedName name="L_CY_End">[303]Links!$J$1:$J$65536</definedName>
    <definedName name="L_Period" localSheetId="5">[150]Menu!#REF!</definedName>
    <definedName name="L_Period" localSheetId="1">[150]Menu!#REF!</definedName>
    <definedName name="L_Period">[150]Menu!#REF!</definedName>
    <definedName name="L_PY_End">[303]Links!$K$1:$K$65536</definedName>
    <definedName name="L_RJE_Tot">[303]Links!$I$1:$I$65536</definedName>
    <definedName name="LA" localSheetId="5">'[304]FF-4'!#REF!</definedName>
    <definedName name="LA" localSheetId="1">'[304]FF-4'!#REF!</definedName>
    <definedName name="LA">'[304]FF-4'!#REF!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5">'[302]3 P&amp;L '!#REF!</definedName>
    <definedName name="LAIN_LAIN_PENDAPATAN" localSheetId="1">'[302]3 P&amp;L '!#REF!</definedName>
    <definedName name="LAIN_LAIN_PENDAPATAN">'[302]3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IF('CF-T'!Values_Entered,'CF-T'!Header_Row+'CF-T'!Number_of_Payments,'CF-T'!Header_Row)</definedName>
    <definedName name="Last_Row" localSheetId="1">IF('PL-T_3m'!Values_Entered,'PL-T_3m'!Header_Row+'PL-T_3m'!Number_of_Payments,'PL-T_3m'!Header_Row)</definedName>
    <definedName name="Last_Row">IF([0]!Values_Entered,Header_Row+[0]!Number_of_Payments,Header_Row)</definedName>
    <definedName name="Last_Row_1" localSheetId="1">IF([267]!Values_Entered_1,[267]!Header_Row+[267]!Number_of_Payments_1,[267]!Header_Row)</definedName>
    <definedName name="Last_Row_1">IF([267]!Values_Entered_1,[267]!Header_Row+[267]!Number_of_Payments_1,[267]!Header_Row)</definedName>
    <definedName name="Last_Row_10" localSheetId="1">IF([267]!Values_Entered_10,[267]!Header_Row+[267]!Number_of_Payments_10,[267]!Header_Row)</definedName>
    <definedName name="Last_Row_10">IF([267]!Values_Entered_10,[267]!Header_Row+[267]!Number_of_Payments_10,[267]!Header_Row)</definedName>
    <definedName name="Last_Row_11" localSheetId="1">IF([267]!Values_Entered_11,[267]!Header_Row+[267]!Number_of_Payments_11,[267]!Header_Row)</definedName>
    <definedName name="Last_Row_11">IF([267]!Values_Entered_11,[267]!Header_Row+[267]!Number_of_Payments_11,[267]!Header_Row)</definedName>
    <definedName name="Last_Row_18" localSheetId="1">IF([267]!Values_Entered_18,[267]!Header_Row+[267]!Number_of_Payments_18,[267]!Header_Row)</definedName>
    <definedName name="Last_Row_18">IF([267]!Values_Entered_18,[267]!Header_Row+[267]!Number_of_Payments_18,[267]!Header_Row)</definedName>
    <definedName name="Last_Row_2" localSheetId="1">IF([267]!Values_Entered_2,[267]!Header_Row+[267]!Number_of_Payments_2,[267]!Header_Row)</definedName>
    <definedName name="Last_Row_2">IF([267]!Values_Entered_2,[267]!Header_Row+[267]!Number_of_Payments_2,[267]!Header_Row)</definedName>
    <definedName name="Last_Row_27" localSheetId="5">IF([305]!Values_Entered_27,'CF-T'!Header_Row_27+[305]!Number_of_Payments_27,'CF-T'!Header_Row_27)</definedName>
    <definedName name="Last_Row_27" localSheetId="1">IF([305]!Values_Entered_27,'PL-T_3m'!Header_Row_27+[305]!Number_of_Payments_27,'PL-T_3m'!Header_Row_27)</definedName>
    <definedName name="Last_Row_27">IF([305]!Values_Entered_27,Header_Row_27+[305]!Number_of_Payments_27,Header_Row_27)</definedName>
    <definedName name="Last_Row_29" localSheetId="5">IF([305]!Values_Entered_29,'CF-T'!Header_Row_29+[305]!Number_of_Payments_29,'CF-T'!Header_Row_29)</definedName>
    <definedName name="Last_Row_29" localSheetId="1">IF([305]!Values_Entered_29,'PL-T_3m'!Header_Row_29+[305]!Number_of_Payments_29,'PL-T_3m'!Header_Row_29)</definedName>
    <definedName name="Last_Row_29">IF([305]!Values_Entered_29,Header_Row_29+[305]!Number_of_Payments_29,Header_Row_29)</definedName>
    <definedName name="Last_Row_35" localSheetId="1">IF([267]!Values_Entered_35,[267]!Header_Row+[267]!Number_of_Payments_35,[267]!Header_Row)</definedName>
    <definedName name="Last_Row_35">IF([267]!Values_Entered_35,[267]!Header_Row+[267]!Number_of_Payments_35,[267]!Header_Row)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[222]Details!$D$2:$D$12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'[306]Drop Down'!$B$2:$B$5</definedName>
    <definedName name="LIST_M">[307]Master!$A$3:$Q$540</definedName>
    <definedName name="List_TypeProcedure">'[306]Drop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'[209]ADJ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[308]เงินกู้ธนชาติ!$B$4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'[308]เงินกู้ MGC'!$B$4</definedName>
    <definedName name="Loan2">[309]เงินกู้ธนชาติ!$B$4</definedName>
    <definedName name="Loan3">'[309]เงินกู้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 localSheetId="5">#REF!</definedName>
    <definedName name="LOC" localSheetId="1">#REF!</definedName>
    <definedName name="LOC">#REF!</definedName>
    <definedName name="loc_cur">[174]Rates!$B$5</definedName>
    <definedName name="local">[310]Payroll_LOCAL!$B$12:$R$26</definedName>
    <definedName name="Location">'[311]Drop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[308]เงินกู้ธนชาติ!$F$15</definedName>
    <definedName name="Long1">'[308]เงินกู้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[312]อัตราค่าบรรทุก!$A$1:$C$21</definedName>
    <definedName name="lp" localSheetId="5" hidden="1">{"'Model'!$A$1:$N$53"}</definedName>
    <definedName name="lp" hidden="1">{"'Model'!$A$1:$N$53"}</definedName>
    <definedName name="lpo">'[313]Stock Aging'!$A$2:$S$1606</definedName>
    <definedName name="LS" localSheetId="5">[314]REVENUE!#REF!</definedName>
    <definedName name="LS" localSheetId="1">[314]REVENUE!#REF!</definedName>
    <definedName name="LS">[314]REVENUE!#REF!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[219]B!$A$1</definedName>
    <definedName name="Macro1" localSheetId="1">[315]!Macro1</definedName>
    <definedName name="Macro1">[315]!Macro1</definedName>
    <definedName name="Macro3" localSheetId="1">[315]!Macro3</definedName>
    <definedName name="Macro3">[315]!Macro3</definedName>
    <definedName name="MACROS">[316]C!$A$1:$G$53</definedName>
    <definedName name="mai" localSheetId="5">#REF!</definedName>
    <definedName name="mai" localSheetId="1">#REF!</definedName>
    <definedName name="mai">#REF!</definedName>
    <definedName name="MAIN" localSheetId="5">'[317]Statement-BAHT'!#REF!</definedName>
    <definedName name="MAIN" localSheetId="1">'[317]Statement-BAHT'!#REF!</definedName>
    <definedName name="MAIN">'[317]Statement-BAHT'!#REF!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'[318]MC3(main)'!$J$1:$J$65536</definedName>
    <definedName name="mcijqo" localSheetId="5">#REF!</definedName>
    <definedName name="mcijqo" localSheetId="1">#REF!</definedName>
    <definedName name="mcijqo">#REF!</definedName>
    <definedName name="MCISIR">'[318]MC3(main)'!$R$1:$R$65536</definedName>
    <definedName name="MCITEM">[318]MC1!$A$1:$A$65536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'[318]MC3(main)'!$Q$1:$Q$65536</definedName>
    <definedName name="mctrend" localSheetId="5">#REF!</definedName>
    <definedName name="mctrend" localSheetId="1">#REF!</definedName>
    <definedName name="mctrend">#REF!</definedName>
    <definedName name="mdd" localSheetId="5">'CF-T'!P&amp;[0]!l CONSOL [73]NEW!$DM$50:$DM$50</definedName>
    <definedName name="mdd" localSheetId="1">'PL-T_3m'!P&amp;[0]!l CONSOL [73]NEW!$DM$50:$DM$50</definedName>
    <definedName name="mdd">[0]!P&amp;[0]!l CONSOL [73]NEW!$DM$50:$DM$50</definedName>
    <definedName name="mdsmf">[319]cashflowcomp!$C$1:$J$67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[320]FSA!$A$1</definedName>
    <definedName name="meng_72">[321]FSA!$A$1</definedName>
    <definedName name="Mes">[163]Config!$F$47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[322]Dates!$1:$1048576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5">[314]REVENUE!#REF!</definedName>
    <definedName name="MIS" localSheetId="1">[314]REVENUE!#REF!</definedName>
    <definedName name="MIS">[314]REVENUE!#REF!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[323]ASSUMPTION!$B$3</definedName>
    <definedName name="mlsks" localSheetId="5">#REF!</definedName>
    <definedName name="mlsks" localSheetId="1">#REF!</definedName>
    <definedName name="mlsks">#REF!</definedName>
    <definedName name="mm">[84]FSA!$A$2</definedName>
    <definedName name="MM_02" localSheetId="5">#REF!</definedName>
    <definedName name="MM_02" localSheetId="1">#REF!</definedName>
    <definedName name="MM_02">#REF!</definedName>
    <definedName name="MM_1a">'[74]M MM'!$A$1:$K$35</definedName>
    <definedName name="mmaa">'[324]200-110'!$H$16</definedName>
    <definedName name="MMD">#N/A</definedName>
    <definedName name="MmExcelLinker_28A4F50F_0A24_42D7_A14B_0F3097414A34" localSheetId="5">Pending 'CF-T'!Sep [148]to..!$X$308:$AA$308</definedName>
    <definedName name="MmExcelLinker_28A4F50F_0A24_42D7_A14B_0F3097414A34" localSheetId="1">Pending 'PL-T_3m'!Sep [148]to..!$X$308:$AA$308</definedName>
    <definedName name="MmExcelLinker_28A4F50F_0A24_42D7_A14B_0F3097414A34">Pending [0]!Sep [148]to..!$X$308:$AA$308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[0]!data 'CF-T'!Jan-[51]DEC08!$A$468:$IV$468</definedName>
    <definedName name="MmExcelLinker_45D2A10B_37B5_45F7_B51E_65071C7719E6" localSheetId="1">[0]!data 'PL-T_3m'!Jan-[51]DEC08!$A$468:$IV$468</definedName>
    <definedName name="MmExcelLinker_45D2A10B_37B5_45F7_B51E_65071C7719E6">[0]!data [0]!Jan-[51]DEC08!$A$468:$IV$468</definedName>
    <definedName name="MmExcelLinker_6AC14C93_7293_43D1_9436_65F9206A1A59">[325]Q206!$L$113:$L$114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LE-[326]CONSOL!$C$8:$C$8</definedName>
    <definedName name="MmExcelLinker_AABCB4C3_41E1_4F13_BE5B_B93E203C9C50" localSheetId="1">LE-[326]CONSOL!$C$8:$C$8</definedName>
    <definedName name="MmExcelLinker_AABCB4C3_41E1_4F13_BE5B_B93E203C9C50">LE-[326]CONSOL!$C$8:$C$8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'CF-T'!P&amp;[0]!l CONSOL [73]NEW!$DM$50:$DM$50</definedName>
    <definedName name="MmExcelLinker_F72A4FB3_3355_4545_8C9F_08FEEE3F8971" localSheetId="1">'PL-T_3m'!P&amp;[0]!l CONSOL [73]NEW!$DM$50:$DM$50</definedName>
    <definedName name="MmExcelLinker_F72A4FB3_3355_4545_8C9F_08FEEE3F8971">[0]!P&amp;[0]!l CONSOL [73]NEW!$DM$50:$DM$50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[108]RANGES!$D$5</definedName>
    <definedName name="MONTH3">[108]RANGES!$D$6</definedName>
    <definedName name="monthcode" localSheetId="5">[327]U!#REF!</definedName>
    <definedName name="monthcode" localSheetId="1">[327]U!#REF!</definedName>
    <definedName name="monthcode">[327]U!#REF!</definedName>
    <definedName name="MonthIndex">[328]Selection!$E$5</definedName>
    <definedName name="MonthList">[328]Selection!$E$9:$F$20</definedName>
    <definedName name="MOO">[268]เงินกู้ธนชาติ!$G$2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[182]!Nada</definedName>
    <definedName name="Nada">[182]!Nada</definedName>
    <definedName name="NalcoBPR" localSheetId="5">#REF!</definedName>
    <definedName name="NalcoBPR" localSheetId="1">#REF!</definedName>
    <definedName name="NalcoBPR">#REF!</definedName>
    <definedName name="Name">[320]FSA!$A$1</definedName>
    <definedName name="Name_10">[331]FSA!$A$1</definedName>
    <definedName name="Name_11">[320]FSA!$A$1</definedName>
    <definedName name="Name_12">[320]FSA!$A$1</definedName>
    <definedName name="Name_13">[332]FSA!$A$1</definedName>
    <definedName name="Name_14">[320]FSA!$A$1</definedName>
    <definedName name="Name_15">[320]FSA!$A$1</definedName>
    <definedName name="Name_19">[321]FSA!$A$1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[321]FSA!$A$1</definedName>
    <definedName name="Name_8">[331]FSA!$A$1</definedName>
    <definedName name="Name_9">[320]FSA!$A$1</definedName>
    <definedName name="NAMED_ACCOUNTS">'[106]Product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'[294]P&amp;L'!$P$9:$P$44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'[332]B131 '!NCode</definedName>
    <definedName name="NCode">'[332]B131 '!NCode</definedName>
    <definedName name="NCode_1">#N/A</definedName>
    <definedName name="NCode_10" localSheetId="5">NCode</definedName>
    <definedName name="NCode_10" localSheetId="1">'PL-T_3m'!NCode</definedName>
    <definedName name="NCode_10">NCode</definedName>
    <definedName name="NCode_11" localSheetId="1">[267]!NCode</definedName>
    <definedName name="NCode_11">[267]!NCode</definedName>
    <definedName name="NCode_26">#NAME?</definedName>
    <definedName name="NCode_5" localSheetId="1">[267]!NCode</definedName>
    <definedName name="NCode_5">[267]!NCode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[333]O3!$I$172</definedName>
    <definedName name="NCVR2">[333]O4!$I$31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[125]details!$C$197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MATCH(0.01,[267]!End_Bal,-1)+1</definedName>
    <definedName name="nnn_2">MATCH(0.01,[267]!End_Bal,-1)+1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'[115]ABR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 localSheetId="5">[143]Notes!#REF!</definedName>
    <definedName name="Notes_Debtors" localSheetId="1">[143]Notes!#REF!</definedName>
    <definedName name="Notes_Debtors">[143]Notes!#REF!</definedName>
    <definedName name="Notes_exp" localSheetId="5">[143]Notes!#REF!</definedName>
    <definedName name="Notes_exp" localSheetId="1">[143]Notes!#REF!</definedName>
    <definedName name="Notes_exp">[143]Notes!#REF!</definedName>
    <definedName name="Notes_Profit_and_loss" localSheetId="5">[143]Notes!#REF!</definedName>
    <definedName name="Notes_Profit_and_loss" localSheetId="1">[143]Notes!#REF!</definedName>
    <definedName name="Notes_Profit_and_loss">[143]Notes!#REF!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5">'[337]TB-2001-Apr''01'!#REF!</definedName>
    <definedName name="NOW" localSheetId="1">'[337]TB-2001-Apr''01'!#REF!</definedName>
    <definedName name="NOW">'[337]TB-2001-Apr''01'!#REF!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'CF-T'!NToS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'[338]TrialBalance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MATCH(0.01,'CF-T'!End_Bal,-1)+1</definedName>
    <definedName name="Number_of_Payments" localSheetId="1">MATCH(0.01,'PL-T_3m'!End_Bal,-1)+1</definedName>
    <definedName name="Number_of_Payments">MATCH(0.01,End_Bal,-1)+1</definedName>
    <definedName name="Number_of_Payments_1" localSheetId="1">MATCH(0.01,[267]!End_Bal,-1)+1</definedName>
    <definedName name="Number_of_Payments_1">MATCH(0.01,[267]!End_Bal,-1)+1</definedName>
    <definedName name="Number_of_Payments_10" localSheetId="1">MATCH(0.01,[267]!End_Bal,-1)+1</definedName>
    <definedName name="Number_of_Payments_10">MATCH(0.01,[267]!End_Bal,-1)+1</definedName>
    <definedName name="Number_of_Payments_11" localSheetId="1">MATCH(0.01,[267]!End_Bal,-1)+1</definedName>
    <definedName name="Number_of_Payments_11">MATCH(0.01,[267]!End_Bal,-1)+1</definedName>
    <definedName name="Number_of_Payments_18" localSheetId="1">MATCH(0.01,[267]!End_Bal,-1)+1</definedName>
    <definedName name="Number_of_Payments_18">MATCH(0.01,[267]!End_Bal,-1)+1</definedName>
    <definedName name="Number_of_Payments_2" localSheetId="1">MATCH(0.01,[267]!End_Bal,-1)+1</definedName>
    <definedName name="Number_of_Payments_2">MATCH(0.01,[267]!End_Bal,-1)+1</definedName>
    <definedName name="Number_of_Payments_27" localSheetId="5">MATCH(0.01,'CF-T'!End_Bal_27,-1)+1</definedName>
    <definedName name="Number_of_Payments_27" localSheetId="1">MATCH(0.01,'PL-T_3m'!End_Bal_27,-1)+1</definedName>
    <definedName name="Number_of_Payments_27">MATCH(0.01,End_Bal_27,-1)+1</definedName>
    <definedName name="Number_of_Payments_29" localSheetId="5">MATCH(0.01,'CF-T'!End_Bal_29,-1)+1</definedName>
    <definedName name="Number_of_Payments_29" localSheetId="1">MATCH(0.01,'PL-T_3m'!End_Bal_29,-1)+1</definedName>
    <definedName name="Number_of_Payments_29">MATCH(0.01,End_Bal_29,-1)+1</definedName>
    <definedName name="Number_of_Payments_35" localSheetId="1">MATCH(0.01,[267]!End_Bal,-1)+1</definedName>
    <definedName name="Number_of_Payments_35">MATCH(0.01,[267]!End_Bal,-1)+1</definedName>
    <definedName name="Number_of_Payments_4">#N/A</definedName>
    <definedName name="Number_of_Payments_5">#N/A</definedName>
    <definedName name="Number_of_Payments_7" localSheetId="5">MATCH(0.01,'CF-T'!End_Bal_7,-1)+1</definedName>
    <definedName name="Number_of_Payments_7" localSheetId="1">MATCH(0.01,'PL-T_3m'!End_Bal_7,-1)+1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[95]CRITERIA1!$B$29</definedName>
    <definedName name="NUMBEROFHEADERFIELDS1">[95]CRITERIA1!$B$28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5">'[182]Loan Amortization Table'!#REF!</definedName>
    <definedName name="NUMENTRIES" localSheetId="1">'[182]Loan Amortization Table'!#REF!</definedName>
    <definedName name="NUMENTRIES">'[182]Loan Amortization Table'!#REF!</definedName>
    <definedName name="nuoc">NA()</definedName>
    <definedName name="nuoc_35">NA()</definedName>
    <definedName name="nut" localSheetId="5" hidden="1">[339]A!#REF!</definedName>
    <definedName name="nut" localSheetId="1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'CF-T'!P&amp;[0]!l CONSOL [73]NEW!$DM$50:$DM$50</definedName>
    <definedName name="o" localSheetId="1">'PL-T_3m'!P&amp;[0]!l CONSOL [73]NEW!$DM$50:$DM$50</definedName>
    <definedName name="o">[0]!P&amp;[0]!l CONSOL [73]NEW!$DM$50:$DM$50</definedName>
    <definedName name="O.1" localSheetId="1">IF('[118]H (2)'!Loan_Amount*'[118]H (2)'!Interest_Rate*'[118]H (2)'!Loan_Years*'[118]H (2)'!Loan_Start&gt;0,1,0)</definedName>
    <definedName name="O.1">IF('[118]H (2)'!Loan_Amount*'[118]H (2)'!Interest_Rate*'[118]H (2)'!Loan_Years*'[118]H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[340]Reference!$A$2:$A$5</definedName>
    <definedName name="Oct" localSheetId="5">#REF!</definedName>
    <definedName name="Oct" localSheetId="1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[71]FF_3!$A$9:$K$11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[71]FF_3!$A$9:$K$11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[71]FF_3!$A$1:$IV$8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[71]FF_3!$A$1:$IV$8</definedName>
    <definedName name="OCT334_8">[341]FF_3!$A$1:$IV$8</definedName>
    <definedName name="OCT334_9">[45]FF_3!$A$1:$IV$8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DATE(YEAR('CF-T'!Loan_Start),MONTH('CF-T'!Loan_Start)+Payment_Number,DAY('CF-T'!Loan_Start))</definedName>
    <definedName name="okp" localSheetId="1">DATE(YEAR('PL-T_3m'!Loan_Start),MONTH('PL-T_3m'!Loan_Start)+Payment_Number,DAY('PL-T_3m'!Loan_Start))</definedName>
    <definedName name="okp">DATE(YEAR(Loan_Start),MONTH(Loan_Start)+Payment_Number,DAY(Loan_Start))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5">[344]HH!#REF!</definedName>
    <definedName name="OLE_LINK1_21" localSheetId="1">[344]HH!#REF!</definedName>
    <definedName name="OLE_LINK1_21">[344]HH!#REF!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5">'[160]FF-1'!#REF!</definedName>
    <definedName name="one" localSheetId="1">'[160]FF-1'!#REF!</definedName>
    <definedName name="one">'[160]FF-1'!#REF!</definedName>
    <definedName name="ones" localSheetId="5">'[345]FF-1'!#REF!</definedName>
    <definedName name="ones" localSheetId="1">'[345]FF-1'!#REF!</definedName>
    <definedName name="ones">'[345]FF-1'!#REF!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[345]Details!$C$2:$C$28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5">[91]งบการเงิน!#REF!</definedName>
    <definedName name="OS" localSheetId="1">[91]งบการเงิน!#REF!</definedName>
    <definedName name="OS">[91]งบการเงิน!#REF!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[0]!Visible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5">[76]MOULD!#REF!</definedName>
    <definedName name="p_1" localSheetId="1">[76]MOULD!#REF!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5">'[75]pa group'!#REF!</definedName>
    <definedName name="pagroup" localSheetId="1">'[75]pa group'!#REF!</definedName>
    <definedName name="pagroup">'[75]pa group'!#REF!</definedName>
    <definedName name="pagroup65" localSheetId="5">'[75]pa group'!#REF!</definedName>
    <definedName name="pagroup65" localSheetId="1">'[75]pa group'!#REF!</definedName>
    <definedName name="pagroup65">'[75]pa group'!#REF!</definedName>
    <definedName name="pah" localSheetId="5">'[75]pa group'!#REF!</definedName>
    <definedName name="pah" localSheetId="1">'[75]pa group'!#REF!</definedName>
    <definedName name="pah">'[75]pa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'[144]Cum.91-93'!$C$238:$E$398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'[264]Part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'[264]Part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DATE(YEAR('[118]H (2)'!Loan_Start),MONTH('[118]H (2)'!Loan_Start)+Payment_Number,DAY('[118]H (2)'!Loan_Start))</definedName>
    <definedName name="pay" localSheetId="1">DATE(YEAR('[118]H (2)'!Loan_Start),MONTH('[118]H (2)'!Loan_Start)+Payment_Number,DAY('[118]H (2)'!Loan_Start))</definedName>
    <definedName name="pay">DATE(YEAR('[118]H (2)'!Loan_Start),MONTH('[118]H (2)'!Loan_Start)+Payment_Number,DAY('[118]H (2)'!Loan_Start))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[349]TB!$J$45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DATE(YEAR('CF-T'!Loan_Start),MONTH('CF-T'!Loan_Start)+Payment_Number,DAY('CF-T'!Loan_Start))</definedName>
    <definedName name="Payment_Date" localSheetId="1">DATE(YEAR('PL-T_3m'!Loan_Start),MONTH('PL-T_3m'!Loan_Start)+Payment_Number,DAY('PL-T_3m'!Loan_Start))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DATE(YEAR([267]!Loan_Start),MONTH([267]!Loan_Start)+#NAME?,DAY([267]!Loan_Start))</definedName>
    <definedName name="Payment_Date_2">DATE(YEAR([267]!Loan_Start),MONTH([267]!Loan_Start)+#NAME?,DAY([267]!Loan_Start))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DATE(YEAR('CF-T'!Loan_Start_7),MONTH('CF-T'!Loan_Start_7)+#NAME?,DAY('CF-T'!Loan_Start_7))</definedName>
    <definedName name="Payment_Date_7" localSheetId="1">DATE(YEAR('PL-T_3m'!Loan_Start_7),MONTH('PL-T_3m'!Loan_Start_7)+#NAME?,DAY('PL-T_3m'!Loan_Start_7))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5">[352]acs!#REF!</definedName>
    <definedName name="PBT" localSheetId="1">[352]acs!#REF!</definedName>
    <definedName name="PBT">[352]acs!#REF!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'CF-T'!P&amp;[0]!l CONSOL [73]NEW!$DM$50:$DM$50</definedName>
    <definedName name="PCR" localSheetId="1">'PL-T_3m'!P&amp;[0]!l CONSOL [73]NEW!$DM$50:$DM$50</definedName>
    <definedName name="PCR">[0]!P&amp;[0]!l CONSOL [73]NEW!$DM$50:$DM$50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5">'[75]pa group'!#REF!</definedName>
    <definedName name="ped" localSheetId="1">'[75]pa group'!#REF!</definedName>
    <definedName name="ped">'[75]pa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[125]details!$C$92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 localSheetId="5">'[302]3 P&amp;L '!#REF!</definedName>
    <definedName name="PERBELANJAAN_JUALAN" localSheetId="1">'[302]3 P&amp;L '!#REF!</definedName>
    <definedName name="PERBELANJAAN_JUALAN">'[302]3 P&amp;L '!#REF!</definedName>
    <definedName name="PERBELANJAAN_PENGURUSAN" localSheetId="5">'[302]3 P&amp;L '!#REF!</definedName>
    <definedName name="PERBELANJAAN_PENGURUSAN" localSheetId="1">'[302]3 P&amp;L '!#REF!</definedName>
    <definedName name="PERBELANJAAN_PENGURUSAN">'[302]3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5">'[353]TRIAL Balance &amp; %'!#REF!</definedName>
    <definedName name="PeriodInYear11111111" localSheetId="1">'[353]TRIAL Balance &amp; %'!#REF!</definedName>
    <definedName name="PeriodInYear11111111">'[353]TRIAL Balance &amp; %'!#REF!</definedName>
    <definedName name="PERIODSETNAME1">[95]CRITERIA1!$B$4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'[89]tax-ss'!$O$7:$O$37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5">[354]dBase!#REF!</definedName>
    <definedName name="Plas" localSheetId="1">[354]dBase!#REF!</definedName>
    <definedName name="Plas">[354]dBase!#REF!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5">'[115]PLmth '!#REF!</definedName>
    <definedName name="PLnew" localSheetId="1">'[115]PLmth '!#REF!</definedName>
    <definedName name="PLnew">'[115]PLmth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'[74]10'!$A$1:$J$20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'[74]30a'!$A$1:$L$171</definedName>
    <definedName name="Pnl30note">'[74]30-Note'!$A$1:$L$97</definedName>
    <definedName name="po" localSheetId="5">DATE(YEAR('CF-T'!Loan_Start),MONTH('CF-T'!Loan_Start)+Payment_Number,DAY('CF-T'!Loan_Start))</definedName>
    <definedName name="po" localSheetId="1">DATE(YEAR('PL-T_3m'!Loan_Start),MONTH('PL-T_3m'!Loan_Start)+Payment_Number,DAY('PL-T_3m'!Loan_Start))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[95]CRITERIA1!$B$34</definedName>
    <definedName name="Pouch" localSheetId="5">'CF-T'!P&amp;[0]!l CONSOL [73]NEW!$DM$50:$DM$50</definedName>
    <definedName name="Pouch" localSheetId="1">'PL-T_3m'!P&amp;[0]!l CONSOL [73]NEW!$DM$50:$DM$50</definedName>
    <definedName name="Pouch">[0]!P&amp;[0]!l CONSOL [73]NEW!$DM$50:$DM$50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[355]BPR!$F$11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5">'[356]10'!#REF!</definedName>
    <definedName name="preman" localSheetId="1">'[356]10'!#REF!</definedName>
    <definedName name="preman">'[356]10'!#REF!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[176]Ranges!$B$45</definedName>
    <definedName name="previous">'[122]F-5'!$C$7</definedName>
    <definedName name="prgroup1" localSheetId="5">'[75]pa group'!#REF!</definedName>
    <definedName name="prgroup1" localSheetId="1">'[75]pa group'!#REF!</definedName>
    <definedName name="prgroup1">'[75]pa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'BS-T'!$A$1:$N$89</definedName>
    <definedName name="_xlnm.Print_Area" localSheetId="5">'CF-T'!$A$1:$M$89</definedName>
    <definedName name="_xlnm.Print_Area" localSheetId="4">'EQ-T'!$A$1:$P$29</definedName>
    <definedName name="_xlnm.Print_Area" localSheetId="3">'EQ-T Conso'!$A$1:$V$30</definedName>
    <definedName name="_xlnm.Print_Area" localSheetId="1">'PL-T_3m'!$A$1:$L$47</definedName>
    <definedName name="_xlnm.Print_Area" localSheetId="2">'PL-T_6m'!$A$1:$L$47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OFFSET('CF-T'!Full_Print,0,0,'CF-T'!Last_Row)</definedName>
    <definedName name="Print_Area_Reset" localSheetId="1">OFFSET('PL-T_3m'!Full_Print,0,0,'PL-T_3m'!Last_Row)</definedName>
    <definedName name="Print_Area_Reset">OFFSET(Full_Print,0,0,Last_Row)</definedName>
    <definedName name="Print_Area_Reset_1" localSheetId="5">OFFSET([305]!Full_Print,0,0,Last_Row_1)</definedName>
    <definedName name="Print_Area_Reset_1" localSheetId="1">OFFSET([305]!Full_Print,0,0,'PL-T_3m'!Last_Row_1)</definedName>
    <definedName name="Print_Area_Reset_1">OFFSET([305]!Full_Print,0,0,Last_Row_1)</definedName>
    <definedName name="Print_Area_Reset_10" localSheetId="5">OFFSET([305]!Full_Print,0,0,Last_Row_10)</definedName>
    <definedName name="Print_Area_Reset_10" localSheetId="1">OFFSET([305]!Full_Print,0,0,'PL-T_3m'!Last_Row_10)</definedName>
    <definedName name="Print_Area_Reset_10">OFFSET([305]!Full_Print,0,0,Last_Row_10)</definedName>
    <definedName name="Print_Area_Reset_11" localSheetId="5">OFFSET([305]!Full_Print,0,0,Last_Row_11)</definedName>
    <definedName name="Print_Area_Reset_11" localSheetId="1">OFFSET([305]!Full_Print,0,0,'PL-T_3m'!Last_Row_11)</definedName>
    <definedName name="Print_Area_Reset_11">OFFSET([305]!Full_Print,0,0,Last_Row_11)</definedName>
    <definedName name="Print_Area_Reset_18" localSheetId="5">OFFSET([305]!Full_Print,0,0,Last_Row_18)</definedName>
    <definedName name="Print_Area_Reset_18" localSheetId="1">OFFSET([305]!Full_Print,0,0,'PL-T_3m'!Last_Row_18)</definedName>
    <definedName name="Print_Area_Reset_18">OFFSET([305]!Full_Print,0,0,Last_Row_18)</definedName>
    <definedName name="Print_Area_Reset_2" localSheetId="5">OFFSET([305]!Full_Print,0,0,Last_Row_2)</definedName>
    <definedName name="Print_Area_Reset_2" localSheetId="1">OFFSET([305]!Full_Print,0,0,'PL-T_3m'!Last_Row_2)</definedName>
    <definedName name="Print_Area_Reset_2">OFFSET([305]!Full_Print,0,0,Last_Row_2)</definedName>
    <definedName name="Print_Area_Reset_27" localSheetId="5">OFFSET('CF-T'!Full_Print_27,0,0,'CF-T'!Last_Row_27)</definedName>
    <definedName name="Print_Area_Reset_27" localSheetId="1">OFFSET('PL-T_3m'!Full_Print_27,0,0,'PL-T_3m'!Last_Row_27)</definedName>
    <definedName name="Print_Area_Reset_27">OFFSET(Full_Print_27,0,0,Last_Row_27)</definedName>
    <definedName name="Print_Area_Reset_29" localSheetId="5">OFFSET('CF-T'!Full_Print_29,0,0,'CF-T'!Last_Row_29)</definedName>
    <definedName name="Print_Area_Reset_29" localSheetId="1">OFFSET('PL-T_3m'!Full_Print_29,0,0,'PL-T_3m'!Last_Row_29)</definedName>
    <definedName name="Print_Area_Reset_29">OFFSET(Full_Print_29,0,0,Last_Row_29)</definedName>
    <definedName name="Print_Area_Reset_35" localSheetId="5">OFFSET([305]!Full_Print,0,0,Last_Row_35)</definedName>
    <definedName name="Print_Area_Reset_35" localSheetId="1">OFFSET([305]!Full_Print,0,0,'PL-T_3m'!Last_Row_35)</definedName>
    <definedName name="Print_Area_Reset_35">OFFSET([305]!Full_Print,0,0,Last_Row_35)</definedName>
    <definedName name="Print_Area_Reset_4">#N/A</definedName>
    <definedName name="Print_Area_Reset_5">#N/A</definedName>
    <definedName name="Print_Area_Reset_7" localSheetId="5">OFFSET('CF-T'!Full_Print_7,0,0,Last_Row_7)</definedName>
    <definedName name="Print_Area_Reset_7" localSheetId="1">OFFSET('PL-T_3m'!Full_Print_7,0,0,[0]!Last_Row_7)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'[143]P&amp;L'!$A$1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5">'[91]cash flow 2'!#REF!</definedName>
    <definedName name="PTAX" localSheetId="1">'[91]cash flow 2'!#REF!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5">'[357]pa group'!#REF!</definedName>
    <definedName name="ptp" localSheetId="1">'[357]pa group'!#REF!</definedName>
    <definedName name="ptp">'[357]pa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MATCH(0.01,'[118]H (2)'!End_Bal,-1)+1</definedName>
    <definedName name="Q2.51">MATCH(0.01,'[118]H (2)'!End_Bal,-1)+1</definedName>
    <definedName name="q3.1" localSheetId="5">[358]งบการเงิน!#REF!</definedName>
    <definedName name="q3.1" localSheetId="1">[358]งบการเงิน!#REF!</definedName>
    <definedName name="q3.1">[358]งบการเงิน!#REF!</definedName>
    <definedName name="q3.2" localSheetId="5">[358]งบการเงิน!#REF!</definedName>
    <definedName name="q3.2" localSheetId="1">[358]งบการเงิน!#REF!</definedName>
    <definedName name="q3.2">[358]งบการเงิน!#REF!</definedName>
    <definedName name="q3.3" localSheetId="5">[358]งบการเงิน!#REF!</definedName>
    <definedName name="q3.3" localSheetId="1">[358]งบการเงิน!#REF!</definedName>
    <definedName name="q3.3">[358]งบการเงิน!#REF!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5">[103]U2.2!#REF!</definedName>
    <definedName name="qegwerwhreh" localSheetId="1">[103]U2.2!#REF!</definedName>
    <definedName name="qegwerwhreh">[103]U2.2!#REF!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5">[103]U2.2!#REF!</definedName>
    <definedName name="qreqefrew" localSheetId="1">[103]U2.2!#REF!</definedName>
    <definedName name="qreqefrew">[103]U2.2!#REF!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'[98]CA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5">[103]U2.2!#REF!</definedName>
    <definedName name="qwrqrqr" localSheetId="1">[103]U2.2!#REF!</definedName>
    <definedName name="qwrqrqr">[103]U2.2!#REF!</definedName>
    <definedName name="qwrqrqwr" localSheetId="5">[103]U2.2!#REF!</definedName>
    <definedName name="qwrqrqwr" localSheetId="1">[103]U2.2!#REF!</definedName>
    <definedName name="qwrqrqwr">[103]U2.2!#REF!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[359]Sheet3!$A$1:$B$748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[360]RATE!$A$1:$C$32</definedName>
    <definedName name="rate_new" localSheetId="5">#REF!</definedName>
    <definedName name="rate_new" localSheetId="1">#REF!</definedName>
    <definedName name="rate_new">#REF!</definedName>
    <definedName name="RATE4">[361]RATE!$A$1:$D$32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[167]Weights!$B$3:$K$3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5">'[362]Asset group'!#REF!</definedName>
    <definedName name="Report1.Range" localSheetId="1">'[362]Asset group'!#REF!</definedName>
    <definedName name="Report1.Range">'[362]Asset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5">'[362]Asset group'!#REF!</definedName>
    <definedName name="Report6.Range" localSheetId="1">'[362]Asset group'!#REF!</definedName>
    <definedName name="Report6.Range">'[362]Asset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5">[363]M!#REF!</definedName>
    <definedName name="Retained_earning_div_income____current_year" localSheetId="1">[363]M!#REF!</definedName>
    <definedName name="Retained_earning_div_income____current_year">[363]M!#REF!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'[209]ADJ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'[165]fy05bsJul-dec04'!$Z$217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[95]CRITERIA1!$B$20</definedName>
    <definedName name="rp" localSheetId="5" hidden="1">{"'Model'!$A$1:$N$53"}</definedName>
    <definedName name="rp" hidden="1">{"'Model'!$A$1:$N$53"}</definedName>
    <definedName name="RPM_Amount" localSheetId="5">'[367]Project P&amp;L'!#REF!</definedName>
    <definedName name="RPM_Amount" localSheetId="1">'[367]Project P&amp;L'!#REF!</definedName>
    <definedName name="RPM_Amount">'[367]Project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'[89]tax-ss'!$T$7:$T$37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[268]เงินกู้ธนชาติ!$G$2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5">[354]dBase!#REF!</definedName>
    <definedName name="Rub" localSheetId="1">[354]dBase!#REF!</definedName>
    <definedName name="Rub">[354]dBase!#REF!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5">[18]RSS9801!#REF!</definedName>
    <definedName name="ryuh" localSheetId="1">[18]RSS9801!#REF!</definedName>
    <definedName name="ryuh">[18]RSS9801!#REF!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[303]Lead!$I$1:$I$12</definedName>
    <definedName name="S_CY_Beg_Data">[303]Lead!$G$1:$G$12</definedName>
    <definedName name="S_CY_End_Data">[303]Lead!$L$1:$L$12</definedName>
    <definedName name="S_PY_End_Data">[303]Lead!$N$1:$N$12</definedName>
    <definedName name="S_RJE_Tot_Data">[303]Lead!$K$1:$K$12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5">[116]ELIM!#REF!</definedName>
    <definedName name="sada" localSheetId="1">[116]ELIM!#REF!</definedName>
    <definedName name="sada">[116]ELIM!#REF!</definedName>
    <definedName name="sada_14" localSheetId="5">[116]ELIM!#REF!</definedName>
    <definedName name="sada_14" localSheetId="1">[116]ELIM!#REF!</definedName>
    <definedName name="sada_14">[116]ELIM!#REF!</definedName>
    <definedName name="sada_23" localSheetId="5">[116]ELIM!#REF!</definedName>
    <definedName name="sada_23" localSheetId="1">[116]ELIM!#REF!</definedName>
    <definedName name="sada_23">[116]ELIM!#REF!</definedName>
    <definedName name="sada_25" localSheetId="5">[116]ELIM!#REF!</definedName>
    <definedName name="sada_25" localSheetId="1">[116]ELIM!#REF!</definedName>
    <definedName name="sada_25">[116]ELIM!#REF!</definedName>
    <definedName name="sada_41" localSheetId="5">[116]ELIM!#REF!</definedName>
    <definedName name="sada_41" localSheetId="1">[116]ELIM!#REF!</definedName>
    <definedName name="sada_41">[116]ELIM!#REF!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[102]CA!$Q$112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5">#REF!</definedName>
    <definedName name="sale0405" localSheetId="1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'[89]tax-ss'!$L$7:$L$37</definedName>
    <definedName name="SCB" localSheetId="5">'[146]ADJ - RATE'!#REF!</definedName>
    <definedName name="SCB" localSheetId="1">'[146]ADJ - RATE'!#REF!</definedName>
    <definedName name="SCB">'[146]ADJ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5">[103]U2.2!#REF!</definedName>
    <definedName name="sdgdsgsd" localSheetId="1">[103]U2.2!#REF!</definedName>
    <definedName name="sdgdsgsd">[103]U2.2!#REF!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'[386]2101'!$C$12:$C$347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[95]CRITERIA1!$B$1</definedName>
    <definedName name="SETOFBOOKSNAME1">[199]CRITERIA1!$B$2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'[387]Gain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[120]B!$B$3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5">[103]U2.2!#REF!</definedName>
    <definedName name="sgfsdgsd" localSheetId="1">[103]U2.2!#REF!</definedName>
    <definedName name="sgfsdgsd">[103]U2.2!#REF!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'[388]#REF'!$A$6:$H$145</definedName>
    <definedName name="Short">[308]เงินกู้ธนชาติ!$E$17</definedName>
    <definedName name="short1">'[308]เงินกู้ MGC'!$E$17</definedName>
    <definedName name="Short2">[309]เงินกู้ธนชาติ!$E$17</definedName>
    <definedName name="Short3">'[309]เงินกู้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'[165]fy05bsJul-dec04'!$AC$218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'[389]10-1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'[123] กระทบผลรวม  1710 '!#REF!</definedName>
    <definedName name="som" localSheetId="1">'[123] กระทบผลรวม  1710 '!#REF!</definedName>
    <definedName name="som">'[123]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'CF-T'!P&amp;[0]!l CONSOL [73]NEW!$DM$50:$DM$50</definedName>
    <definedName name="special" localSheetId="1">'PL-T_3m'!P&amp;[0]!l CONSOL [73]NEW!$DM$50:$DM$50</definedName>
    <definedName name="special">[0]!P&amp;[0]!l CONSOL [73]NEW!$DM$50:$DM$50</definedName>
    <definedName name="specila" localSheetId="5">'CF-T'!P&amp;[0]!l CONSOL [73]NEW!$DM$50:$DM$50</definedName>
    <definedName name="specila" localSheetId="1">'PL-T_3m'!P&amp;[0]!l CONSOL [73]NEW!$DM$50:$DM$50</definedName>
    <definedName name="specila">[0]!P&amp;[0]!l CONSOL [73]NEW!$DM$50:$DM$50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[125]details!$C$106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[95]CRITERIA1!$B$21</definedName>
    <definedName name="STATACC" localSheetId="5">#REF!</definedName>
    <definedName name="STATACC" localSheetId="1">#REF!</definedName>
    <definedName name="STATACC">#REF!</definedName>
    <definedName name="Status">[370]List!$C$2:$C$10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'[385]Main Model'!$J$4</definedName>
    <definedName name="SubAssetType">[119]AssetType!$C$3:$C$249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'[89]tax-ss'!$I$7:$I$37</definedName>
    <definedName name="sucx">'[89]tax-ss'!$C$7:$C$37</definedName>
    <definedName name="SUM" localSheetId="5">[390]SUM!#REF!</definedName>
    <definedName name="SUM" localSheetId="1">[390]SUM!#REF!</definedName>
    <definedName name="SUM">[390]SUM!#REF!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[264]Ref!$B$2:$B$81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'[388]#REF'!$A$1:$B$642</definedName>
    <definedName name="table02">[391]LTX!$A:$IV</definedName>
    <definedName name="Table1" localSheetId="5">#REF!</definedName>
    <definedName name="Table1" localSheetId="1">#REF!</definedName>
    <definedName name="Table1">#REF!</definedName>
    <definedName name="TABLE2">[392]B!$A$1:$I$74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'[399]Gain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'[399]Gain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5">[400]N!#REF!</definedName>
    <definedName name="Text" localSheetId="1">[400]N!#REF!</definedName>
    <definedName name="Text">[400]N!#REF!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5">'[401]I-203'!#REF!</definedName>
    <definedName name="TextRefCopy57" localSheetId="1">'[401]I-203'!#REF!</definedName>
    <definedName name="TextRefCopy57">'[401]I-203'!#REF!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5">'[402]Insurance  Coveraged'!#REF!</definedName>
    <definedName name="TextRefCopy7" localSheetId="1">'[402]Insurance  Coveraged'!#REF!</definedName>
    <definedName name="TextRefCopy7">'[402]Insurance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[405]Month!$C$9</definedName>
    <definedName name="THBINR00">[406]Data!$C$8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[406]Data!$C$6</definedName>
    <definedName name="THBUSDAV2">[164]DATA!$B$23</definedName>
    <definedName name="THBUSDCL1">[164]DATA!$G$11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[320]FSA!$A$1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[80]Sheet1!$B$9:$G$14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5">'[409]5 Analysis'!#REF!</definedName>
    <definedName name="tit" localSheetId="1">'[409]5 Analysis'!#REF!</definedName>
    <definedName name="tit">'[409]5 Analysis'!#REF!</definedName>
    <definedName name="TITAN">NA()</definedName>
    <definedName name="Titl" localSheetId="5">'[410]5 Analysis'!#REF!</definedName>
    <definedName name="Titl" localSheetId="1">'[410]5 Analysis'!#REF!</definedName>
    <definedName name="Titl">'[410]5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5">[56]FF_4!#REF!</definedName>
    <definedName name="tong_49" localSheetId="1">[56]FF_4!#REF!</definedName>
    <definedName name="tong_49">[56]FF_4!#REF!</definedName>
    <definedName name="tong_65" localSheetId="5">[56]FF_4!#REF!</definedName>
    <definedName name="tong_65" localSheetId="1">[56]FF_4!#REF!</definedName>
    <definedName name="tong_65">[56]FF_4!#REF!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[56]FF_4!#REF!</definedName>
    <definedName name="tong1_49" localSheetId="1">[56]FF_4!#REF!</definedName>
    <definedName name="tong1_49">[56]FF_4!#REF!</definedName>
    <definedName name="tong1_65" localSheetId="5">[56]FF_4!#REF!</definedName>
    <definedName name="tong1_65" localSheetId="1">[56]FF_4!#REF!</definedName>
    <definedName name="tong1_65">[56]FF_4!#REF!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5">'[411]FF-2'!#REF!</definedName>
    <definedName name="tota" localSheetId="1">'[411]FF-2'!#REF!</definedName>
    <definedName name="tota">'[411]FF-2'!#REF!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5">[412]TOTAL!#REF!</definedName>
    <definedName name="total_modifymold" localSheetId="1">[412]TOTAL!#REF!</definedName>
    <definedName name="total_modifymold">[412]TOTAL!#REF!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5">'[179]G-35-3'!#REF!</definedName>
    <definedName name="TotalCA" localSheetId="1">'[179]G-35-3'!#REF!</definedName>
    <definedName name="TotalCA">'[179]G-35-3'!#REF!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'[413]1120'!$D$15:$D$67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[143]TBal!$M$162</definedName>
    <definedName name="trialbal1" localSheetId="5">[111]gl!#REF!</definedName>
    <definedName name="trialbal1" localSheetId="1">[111]gl!#REF!</definedName>
    <definedName name="trialbal1">[111]gl!#REF!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5" hidden="1">'[31]PS-1995'!#REF!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[22]Det_WIP!$A$6:$P$146</definedName>
    <definedName name="TZ." localSheetId="5">[22]WIP!#REF!</definedName>
    <definedName name="TZ." localSheetId="1">[22]WIP!#REF!</definedName>
    <definedName name="TZ.">[22]WIP!#REF!</definedName>
    <definedName name="TZ_dec" localSheetId="5">[22]Sheet1!#REF!</definedName>
    <definedName name="TZ_dec" localSheetId="1">[22]Sheet1!#REF!</definedName>
    <definedName name="TZ_dec">[22]Sheet1!#REF!</definedName>
    <definedName name="U">'[330]CA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'[74]U-2'!$A$1:$J$59</definedName>
    <definedName name="U_2b">'[74]U-2'!$A$1:$J$71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[343]BS!$B$2:$B$706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[84]FSA!$A$1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'[209]ADJ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'[89]tax-ss'!$G$7:$G$37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'[97]0100'!$A$8:$A$8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IF('CF-T'!Loan_Amount*'CF-T'!Interest_Rate*'CF-T'!Loan_Years*'CF-T'!Loan_Start&gt;0,1,0)</definedName>
    <definedName name="Values_Entered" localSheetId="1">IF('PL-T_3m'!Loan_Amount*'PL-T_3m'!Interest_Rate*'PL-T_3m'!Loan_Years*'PL-T_3m'!Loan_Start&gt;0,1,0)</definedName>
    <definedName name="Values_Entered">IF(Loan_Amount*Interest_Rate*Loan_Years*Loan_Start&gt;0,1,0)</definedName>
    <definedName name="Values_Entered_1" localSheetId="1">IF([267]!Loan_Amount*[267]!Interest_Rate*[267]!Loan_Years*[267]!Loan_Start&gt;0,1,0)</definedName>
    <definedName name="Values_Entered_1">IF([267]!Loan_Amount*[267]!Interest_Rate*[267]!Loan_Years*[267]!Loan_Start&gt;0,1,0)</definedName>
    <definedName name="Values_Entered_10" localSheetId="1">IF([267]!Loan_Amount*[267]!Interest_Rate*[267]!Loan_Years*[267]!Loan_Start&gt;0,1,0)</definedName>
    <definedName name="Values_Entered_10">IF([267]!Loan_Amount*[267]!Interest_Rate*[267]!Loan_Years*[267]!Loan_Start&gt;0,1,0)</definedName>
    <definedName name="Values_Entered_11" localSheetId="1">IF([267]!Loan_Amount*[267]!Interest_Rate*[267]!Loan_Years*[267]!Loan_Start&gt;0,1,0)</definedName>
    <definedName name="Values_Entered_11">IF([267]!Loan_Amount*[267]!Interest_Rate*[267]!Loan_Years*[267]!Loan_Start&gt;0,1,0)</definedName>
    <definedName name="Values_Entered_18" localSheetId="1">IF([267]!Loan_Amount*[267]!Interest_Rate*[267]!Loan_Years*[267]!Loan_Start&gt;0,1,0)</definedName>
    <definedName name="Values_Entered_18">IF([267]!Loan_Amount*[267]!Interest_Rate*[267]!Loan_Years*[267]!Loan_Start&gt;0,1,0)</definedName>
    <definedName name="Values_Entered_2" localSheetId="1">IF([267]!Loan_Amount*[267]!Interest_Rate*[267]!Loan_Years*[267]!Loan_Start&gt;0,1,0)</definedName>
    <definedName name="Values_Entered_2">IF([267]!Loan_Amount*[267]!Interest_Rate*[267]!Loan_Years*[267]!Loan_Start&gt;0,1,0)</definedName>
    <definedName name="Values_Entered_27" localSheetId="5">IF('CF-T'!Loan_Amount_27*'CF-T'!Interest_Rate_27*'CF-T'!Loan_Years_27*'CF-T'!Loan_Start_27&gt;0,1,0)</definedName>
    <definedName name="Values_Entered_27" localSheetId="1">IF('PL-T_3m'!Loan_Amount_27*'PL-T_3m'!Interest_Rate_27*'PL-T_3m'!Loan_Years_27*'PL-T_3m'!Loan_Start_27&gt;0,1,0)</definedName>
    <definedName name="Values_Entered_27">IF(Loan_Amount_27*Interest_Rate_27*Loan_Years_27*Loan_Start_27&gt;0,1,0)</definedName>
    <definedName name="Values_Entered_29" localSheetId="5">IF('CF-T'!Loan_Amount_29*'CF-T'!Interest_Rate_29*'CF-T'!Loan_Years_29*'CF-T'!Loan_Start_29&gt;0,1,0)</definedName>
    <definedName name="Values_Entered_29" localSheetId="1">IF('PL-T_3m'!Loan_Amount_29*'PL-T_3m'!Interest_Rate_29*'PL-T_3m'!Loan_Years_29*'PL-T_3m'!Loan_Start_29&gt;0,1,0)</definedName>
    <definedName name="Values_Entered_29">IF(Loan_Amount_29*Interest_Rate_29*Loan_Years_29*Loan_Start_29&gt;0,1,0)</definedName>
    <definedName name="Values_Entered_35" localSheetId="1">IF([267]!Loan_Amount*[267]!Interest_Rate*[267]!Loan_Years*[267]!Loan_Start&gt;0,1,0)</definedName>
    <definedName name="Values_Entered_35">IF([267]!Loan_Amount*[267]!Interest_Rate*[267]!Loan_Years*[267]!Loan_Start&gt;0,1,0)</definedName>
    <definedName name="Values_Entered_4">#N/A</definedName>
    <definedName name="Values_Entered_5">#N/A</definedName>
    <definedName name="Values_Entered_7" localSheetId="5">IF('CF-T'!Loan_Amount_7*'CF-T'!Interest_Rate_7*'CF-T'!Loan_Years_7*'CF-T'!Loan_Start_7&gt;0,1,0)</definedName>
    <definedName name="Values_Entered_7" localSheetId="1">IF('PL-T_3m'!Loan_Amount_7*'PL-T_3m'!Interest_Rate_7*'PL-T_3m'!Loan_Years_7*'PL-T_3m'!Loan_Start_7&gt;0,1,0)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'[97]0100'!$D$14:$D$14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'[193]Customize Your Invoice'!$E$15</definedName>
    <definedName name="vjksv" localSheetId="5">#REF!</definedName>
    <definedName name="vjksv" localSheetId="1">#REF!</definedName>
    <definedName name="vjksv">#REF!</definedName>
    <definedName name="vjkz">'[89]tax-ss'!$R$7:$R$37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'[97]0100'!$T$20:$Y$21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'[97]0100'!$A$5:$A$5</definedName>
    <definedName name="wafasfs">'[415]K4.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5">[18]RSS9801!#REF!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'[416](O3)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'[100]CA Sheet'!$Q$36</definedName>
    <definedName name="wegtwgwrh" localSheetId="5">#REF!</definedName>
    <definedName name="wegtwgwrh" localSheetId="1">#REF!</definedName>
    <definedName name="wegtwgwrh">#REF!</definedName>
    <definedName name="wegwgweg">[102]CA!$Q$112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[167]Weights!$A$10:$K$39</definedName>
    <definedName name="wgrewgg" localSheetId="5">[103]U2.2!#REF!</definedName>
    <definedName name="wgrewgg" localSheetId="1">[103]U2.2!#REF!</definedName>
    <definedName name="wgrewgg">[103]U2.2!#REF!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[417]Order_Oct_w40!$A$47</definedName>
    <definedName name="WK_41">[417]Order_Oct_w41!$A$49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'[418]FF-6'!$A$5:$K$9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'[97]0100'!$K$14:$K$106</definedName>
    <definedName name="WR_40">[417]Order_Oct_w40!$A$72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5">[103]U2.2!#REF!</definedName>
    <definedName name="wrgrehteh" localSheetId="1">[103]U2.2!#REF!</definedName>
    <definedName name="wrgrehteh">[103]U2.2!#REF!</definedName>
    <definedName name="wrgwrgtw" localSheetId="5">[103]U2.2!#REF!</definedName>
    <definedName name="wrgwrgtw" localSheetId="1">[103]U2.2!#REF!</definedName>
    <definedName name="wrgwrgtw">[103]U2.2!#REF!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[44]FORMC94!$A$6:$M$38</definedName>
    <definedName name="Wsalary_1">[246]FORMC94!$A$6:$M$38</definedName>
    <definedName name="Wsalary_1_1">[246]FORMC94!$A$6:$M$38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[44]FORMC94!$A$6:$M$38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[44]FORMC94!$A$6:$M$38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[44]FORMC94!$A$6:$M$38</definedName>
    <definedName name="Wsalary_23">[246]FORMC94!$A$6:$M$38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[246]FORMC94!$A$6:$M$38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[246]FORMC94!$A$6:$M$38</definedName>
    <definedName name="Wsalary_39">[44]FORMC94!$A$6:$M$38</definedName>
    <definedName name="Wsalary_5">[246]FORMC94!$A$6:$M$38</definedName>
    <definedName name="Wsalary_6">[246]FORMC94!$A$6:$M$38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[102]CA!$Q$112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IF('[118]H (2)'!Loan_Amount*'[118]H (2)'!Interest_Rate*'[118]H (2)'!Loan_Years*'[118]H (2)'!Loan_Start&gt;0,1,0)</definedName>
    <definedName name="wwrw">IF('[118]H (2)'!Loan_Amount*'[118]H (2)'!Interest_Rate*'[118]H (2)'!Loan_Years*'[118]H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5">[91]งบการเงิน!#REF!</definedName>
    <definedName name="XAAt" localSheetId="1">[91]งบการเงิน!#REF!</definedName>
    <definedName name="XAAt">[91]งบการเงิน!#REF!</definedName>
    <definedName name="XAt" localSheetId="5">[91]งบการเงิน!#REF!</definedName>
    <definedName name="XAt" localSheetId="1">[91]งบการเงิน!#REF!</definedName>
    <definedName name="XAt">[91]งบการเงิน!#REF!</definedName>
    <definedName name="xbdsb" localSheetId="5">#REF!</definedName>
    <definedName name="xbdsb" localSheetId="1">#REF!</definedName>
    <definedName name="xbdsb">#REF!</definedName>
    <definedName name="XC" localSheetId="5">[91]งบการเงิน!#REF!</definedName>
    <definedName name="XC" localSheetId="1">[91]งบการเงิน!#REF!</definedName>
    <definedName name="XC">[91]งบการเงิน!#REF!</definedName>
    <definedName name="XCC" localSheetId="5">[91]งบการเงิน!#REF!</definedName>
    <definedName name="XCC" localSheetId="1">[91]งบการเงิน!#REF!</definedName>
    <definedName name="XCC">[91]งบการเงิน!#REF!</definedName>
    <definedName name="XCCT">0.5</definedName>
    <definedName name="XCt" localSheetId="5">[91]งบการเงิน!#REF!</definedName>
    <definedName name="XCt" localSheetId="1">[91]งบการเงิน!#REF!</definedName>
    <definedName name="XCt">[91]งบการเงิน!#REF!</definedName>
    <definedName name="xdsnc">NA()</definedName>
    <definedName name="xdsvl">NA()</definedName>
    <definedName name="XEE" localSheetId="5">[91]งบการเงิน!#REF!</definedName>
    <definedName name="XEE" localSheetId="1">[91]งบการเงิน!#REF!</definedName>
    <definedName name="XEE">[91]งบการเงิน!#REF!</definedName>
    <definedName name="XFA" localSheetId="5">[91]งบการเงิน!#REF!</definedName>
    <definedName name="XFA" localSheetId="1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5">[91]งบการเงิน!#REF!</definedName>
    <definedName name="XGG" localSheetId="1">[91]งบการเงิน!#REF!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5">[91]งบการเงิน!#REF!</definedName>
    <definedName name="XII" localSheetId="1">[91]งบการเงิน!#REF!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5">[91]งบการเงิน!#REF!</definedName>
    <definedName name="Xitt" localSheetId="1">[91]งบการเงิน!#REF!</definedName>
    <definedName name="Xitt">[91]งบการเงิน!#REF!</definedName>
    <definedName name="xittnc">NA()</definedName>
    <definedName name="XIttt" localSheetId="5">[91]งบการเงิน!#REF!</definedName>
    <definedName name="XIttt" localSheetId="1">[91]งบการเงิน!#REF!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5">[91]งบการเงิน!#REF!</definedName>
    <definedName name="XNN" localSheetId="1">[91]งบการเงิน!#REF!</definedName>
    <definedName name="XNN">[91]งบการเงิน!#REF!</definedName>
    <definedName name="xoaxuatk">NA()</definedName>
    <definedName name="xoaxuatl">NA()</definedName>
    <definedName name="XOS" localSheetId="5">[91]งบการเงิน!#REF!</definedName>
    <definedName name="XOS" localSheetId="1">[91]งบการเงิน!#REF!</definedName>
    <definedName name="XOS">[91]งบการเงิน!#REF!</definedName>
    <definedName name="xr1nc">NA()</definedName>
    <definedName name="xr1vl">NA()</definedName>
    <definedName name="XRE" localSheetId="5">[91]งบการเงิน!#REF!</definedName>
    <definedName name="XRE" localSheetId="1">[91]งบการเงิน!#REF!</definedName>
    <definedName name="XRE">[91]งบการเงิน!#REF!</definedName>
    <definedName name="XREt" localSheetId="5">[91]งบการเงิน!#REF!</definedName>
    <definedName name="XREt" localSheetId="1">[91]งบการเงิน!#REF!</definedName>
    <definedName name="XREt">[91]งบการเงิน!#REF!</definedName>
    <definedName name="XT" localSheetId="5">[91]งบการเงิน!#REF!</definedName>
    <definedName name="XT" localSheetId="1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5">[419]DEP12!#REF!</definedName>
    <definedName name="XYZ" localSheetId="1">[419]DEP12!#REF!</definedName>
    <definedName name="XYZ">[419]DEP12!#REF!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[155]ELF!$E$353</definedName>
    <definedName name="YCF">[125]details!$C$181</definedName>
    <definedName name="Ye">[320]FSA!$A$2</definedName>
    <definedName name="Ye_10">[331]FSA!$A$2</definedName>
    <definedName name="Ye_11">[320]FSA!$A$2</definedName>
    <definedName name="Ye_12">[320]FSA!$A$2</definedName>
    <definedName name="Ye_13">[332]FSA!$A$2</definedName>
    <definedName name="Ye_14">[320]FSA!$A$2</definedName>
    <definedName name="Ye_15">[320]FSA!$A$2</definedName>
    <definedName name="Ye_19">[321]FSA!$A$2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[321]FSA!$A$2</definedName>
    <definedName name="Ye_8">[331]FSA!$A$2</definedName>
    <definedName name="Ye_9">[320]FSA!$A$2</definedName>
    <definedName name="year">[386]SCM!$DE$11:$DJ$11</definedName>
    <definedName name="Year_of_assessment_1979" localSheetId="5">'[420]6A CA'!#REF!</definedName>
    <definedName name="Year_of_assessment_1979" localSheetId="1">'[420]6A CA'!#REF!</definedName>
    <definedName name="Year_of_assessment_1979">'[420]6A CA'!#REF!</definedName>
    <definedName name="Year_of_assessment_1985" localSheetId="5">'[420]6A CA'!#REF!</definedName>
    <definedName name="Year_of_assessment_1985" localSheetId="1">'[420]6A CA'!#REF!</definedName>
    <definedName name="Year_of_assessment_1985">'[420]6A CA'!#REF!</definedName>
    <definedName name="Year_of_assessment_1986" localSheetId="5">'[420]6A CA'!#REF!</definedName>
    <definedName name="Year_of_assessment_1986" localSheetId="1">'[420]6A CA'!#REF!</definedName>
    <definedName name="Year_of_assessment_1986">'[420]6A CA'!#REF!</definedName>
    <definedName name="Year_of_assessment_1987" localSheetId="5">'[420]6A CA'!#REF!</definedName>
    <definedName name="Year_of_assessment_1987" localSheetId="1">'[420]6A CA'!#REF!</definedName>
    <definedName name="Year_of_assessment_1987">'[420]6A CA'!#REF!</definedName>
    <definedName name="Year_of_assessment_1989" localSheetId="5">'[420]6A CA'!#REF!</definedName>
    <definedName name="Year_of_assessment_1989" localSheetId="1">'[420]6A CA'!#REF!</definedName>
    <definedName name="Year_of_assessment_1989">'[420]6A CA'!#REF!</definedName>
    <definedName name="Year_of_assessment_1991" localSheetId="5">'[420]6A CA'!#REF!</definedName>
    <definedName name="Year_of_assessment_1991" localSheetId="1">'[420]6A CA'!#REF!</definedName>
    <definedName name="Year_of_assessment_1991">'[420]6A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5">'[420]6A CA'!#REF!</definedName>
    <definedName name="Year_of_assessment_1995" localSheetId="1">'[420]6A CA'!#REF!</definedName>
    <definedName name="Year_of_assessment_1995">'[420]6A CA'!#REF!</definedName>
    <definedName name="Year_of_assessment_1996" localSheetId="5">'[420]6A CA'!#REF!</definedName>
    <definedName name="Year_of_assessment_1996" localSheetId="1">'[420]6A CA'!#REF!</definedName>
    <definedName name="Year_of_assessment_1996">'[420]6A CA'!#REF!</definedName>
    <definedName name="Yearend">'[169]F-3'!$A$2</definedName>
    <definedName name="Yearvalue">[328]Selection!$F$4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5">'[162]FF-1'!#REF!</definedName>
    <definedName name="you" localSheetId="1">'[162]FF-1'!#REF!</definedName>
    <definedName name="you">'[162]FF-1'!#REF!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5">'[421]p&amp;L'!#REF!</definedName>
    <definedName name="YTD" localSheetId="1">'[421]p&amp;L'!#REF!</definedName>
    <definedName name="YTD">'[421]p&amp;L'!#REF!</definedName>
    <definedName name="YTD_DEPRN">[171]accumdeprn!$A$3:$M$36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IF([267]!Loan_Amount*[267]!Interest_Rate*[267]!Loan_Years*[267]!Loan_Start&gt;0,1,0)</definedName>
    <definedName name="z_1">IF([267]!Loan_Amount*[267]!Interest_Rate*[267]!Loan_Years*[267]!Loan_Start&gt;0,1,0)</definedName>
    <definedName name="Z_12440248_25D5_47E8_B42E_DB2DCF1309C5_.wvu.Rows" localSheetId="5" hidden="1">'[423]MANU YTD '!#REF!</definedName>
    <definedName name="Z_12440248_25D5_47E8_B42E_DB2DCF1309C5_.wvu.Rows" localSheetId="1" hidden="1">'[423]MANU YTD '!#REF!</definedName>
    <definedName name="Z_12440248_25D5_47E8_B42E_DB2DCF1309C5_.wvu.Rows" hidden="1">'[423]MANU YTD '!#REF!</definedName>
    <definedName name="z_2" localSheetId="1">IF([267]!Loan_Amount*[267]!Interest_Rate*[267]!Loan_Years*[267]!Loan_Start&gt;0,1,0)</definedName>
    <definedName name="z_2">IF([267]!Loan_Amount*[267]!Interest_Rate*[267]!Loan_Years*[267]!Loan_Start&gt;0,1,0)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5" hidden="1">'[423]MANU YTD '!#REF!</definedName>
    <definedName name="Z_45C1730E_6B27_11D5_B979_0050BA469DC7_.wvu.Rows" localSheetId="1" hidden="1">'[423]MANU YTD '!#REF!</definedName>
    <definedName name="Z_45C1730E_6B27_11D5_B979_0050BA469DC7_.wvu.Rows" hidden="1">'[423]MANU YTD '!#REF!</definedName>
    <definedName name="Z_48B478AD_5F10_11D5_9FB6_008048D81153_.wvu.Rows" localSheetId="5" hidden="1">'[423]MANU YTD '!#REF!</definedName>
    <definedName name="Z_48B478AD_5F10_11D5_9FB6_008048D81153_.wvu.Rows" localSheetId="1" hidden="1">'[423]MANU YTD '!#REF!</definedName>
    <definedName name="Z_48B478AD_5F10_11D5_9FB6_008048D81153_.wvu.Rows" hidden="1">'[423]MANU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5" hidden="1">'[423]MANU YTD '!#REF!</definedName>
    <definedName name="Z_8C45472D_5F15_11D5_8673_0050BA8BA72F_.wvu.Rows" localSheetId="1" hidden="1">'[423]MANU YTD '!#REF!</definedName>
    <definedName name="Z_8C45472D_5F15_11D5_8673_0050BA8BA72F_.wvu.Rows" hidden="1">'[423]MANU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5" hidden="1">'[423]MANU YTD '!#REF!</definedName>
    <definedName name="Z_C12C2348_6A2F_11D5_B979_0050BA469DC7_.wvu.Rows" localSheetId="1" hidden="1">'[423]MANU YTD '!#REF!</definedName>
    <definedName name="Z_C12C2348_6A2F_11D5_B979_0050BA469DC7_.wvu.Rows" hidden="1">'[423]MANU YTD '!#REF!</definedName>
    <definedName name="Z_D941B1FA_7C65_11D5_B124_0050BA8BACAE_.wvu.Rows" localSheetId="5" hidden="1">'[423]MANU YTD '!#REF!</definedName>
    <definedName name="Z_D941B1FA_7C65_11D5_B124_0050BA8BACAE_.wvu.Rows" localSheetId="1" hidden="1">'[423]MANU YTD '!#REF!</definedName>
    <definedName name="Z_D941B1FA_7C65_11D5_B124_0050BA8BACAE_.wvu.Rows" hidden="1">'[423]MANU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5" hidden="1">'[423]MANU YTD '!#REF!</definedName>
    <definedName name="Z_F2F5FD0A_AB48_11D5_AF26_006097B14B24_.wvu.Rows" localSheetId="1" hidden="1">'[423]MANU YTD '!#REF!</definedName>
    <definedName name="Z_F2F5FD0A_AB48_11D5_AF26_006097B14B24_.wvu.Rows" hidden="1">'[423]MANU YTD '!#REF!</definedName>
    <definedName name="zaliza" localSheetId="5">#REF!</definedName>
    <definedName name="zaliza" localSheetId="1">#REF!</definedName>
    <definedName name="zaliza">#REF!</definedName>
    <definedName name="zczc">'[89]tax-ss'!$I$7:$I$37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5">[424]PL!#REF!</definedName>
    <definedName name="ZZZ1" localSheetId="1">[424]PL!#REF!</definedName>
    <definedName name="ZZZ1">[424]PL!#REF!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5">[426]Aging!#REF!</definedName>
    <definedName name="เ1149" localSheetId="1">[426]Aging!#REF!</definedName>
    <definedName name="เ1149">[426]Aging!#REF!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5">[433]สรุปงบดุล!#REF!</definedName>
    <definedName name="เงินให้กู้ยืม" localSheetId="1">[433]สรุปงบดุล!#REF!</definedName>
    <definedName name="เงินให้กู้ยืม">[433]สรุปงบดุล!#REF!</definedName>
    <definedName name="เงินทดรองจ่าย" localSheetId="5">[433]สรุปงบดุล!#REF!</definedName>
    <definedName name="เงินทดรองจ่าย" localSheetId="1">[433]สรุปงบดุล!#REF!</definedName>
    <definedName name="เงินทดรองจ่าย">[433]สรุปงบดุล!#REF!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IF('CF-T'!Loan_Amount*'CF-T'!Interest_Rate*'CF-T'!Loan_Years*'CF-T'!Loan_Start&gt;0,1,0)</definedName>
    <definedName name="เช่าซื้อ" localSheetId="1">IF('PL-T_3m'!Loan_Amount*'PL-T_3m'!Interest_Rate*'PL-T_3m'!Loan_Years*'PL-T_3m'!Loan_Start&gt;0,1,0)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[436]EE.2!$F$1:$F$65536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5">'[427]คชจ.ดำเนินงาน6-43'!#REF!</definedName>
    <definedName name="ก138" localSheetId="1">'[427]คชจ.ดำเนินงาน6-43'!#REF!</definedName>
    <definedName name="ก138">'[427]คชจ.ดำเนินงาน6-43'!#REF!</definedName>
    <definedName name="กเก" localSheetId="1">IF('[118]H (2)'!Loan_Amount*'[118]H (2)'!Interest_Rate*'[118]H (2)'!Loan_Years*'[118]H (2)'!Loan_Start&gt;0,1,0)</definedName>
    <definedName name="กเก">IF('[118]H (2)'!Loan_Amount*'[118]H (2)'!Interest_Rate*'[118]H (2)'!Loan_Years*'[118]H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5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5">[205]MPU!#REF!</definedName>
    <definedName name="กค" localSheetId="1">[205]MPU!#REF!</definedName>
    <definedName name="กค">[205]MPU!#REF!</definedName>
    <definedName name="กค." localSheetId="5">[205]MPU!#REF!</definedName>
    <definedName name="กค." localSheetId="1">[205]MPU!#REF!</definedName>
    <definedName name="กค.">[205]MPU!#REF!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[428]XRREPPRN!$C$50</definedName>
    <definedName name="กพรายได้ขาย">[429]XRREPPRN!$C$50</definedName>
    <definedName name="กย" localSheetId="5">[205]MPU!#REF!</definedName>
    <definedName name="กย" localSheetId="1">[205]MPU!#REF!</definedName>
    <definedName name="กย">[205]MPU!#REF!</definedName>
    <definedName name="กย1710" localSheetId="5">'[205] กระทบผลรวม  1710 '!#REF!</definedName>
    <definedName name="กย1710" localSheetId="1">'[205] กระทบผลรวม  1710 '!#REF!</definedName>
    <definedName name="กย1710">'[205] กระทบผลรวม  1710 '!#REF!</definedName>
    <definedName name="กรง" localSheetId="1">IF('[118]H (2)'!Loan_Amount*'[118]H (2)'!Interest_Rate*'[118]H (2)'!Loan_Years*'[118]H (2)'!Loan_Start&gt;0,1,0)</definedName>
    <definedName name="กรง">IF('[118]H (2)'!Loan_Amount*'[118]H (2)'!Interest_Rate*'[118]H (2)'!Loan_Years*'[118]H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IF('[118]H (2)'!Loan_Amount*'[118]H (2)'!Interest_Rate*'[118]H (2)'!Loan_Years*'[118]H (2)'!Loan_Start&gt;0,1,0)</definedName>
    <definedName name="ก้อบ">IF('[118]H (2)'!Loan_Amount*'[118]H (2)'!Interest_Rate*'[118]H (2)'!Loan_Years*'[118]H (2)'!Loan_Start&gt;0,1,0)</definedName>
    <definedName name="กากราร" localSheetId="5">'[430]Fagor04-A3112e'!#REF!</definedName>
    <definedName name="กากราร" localSheetId="1">'[430]Fagor04-A3112e'!#REF!</definedName>
    <definedName name="กากราร">'[430]Fagor04-A3112e'!#REF!</definedName>
    <definedName name="การ">#N/A</definedName>
    <definedName name="การจัด" localSheetId="5">'CF-T'!P&amp;[0]!l CONSOL [73]NEW!$DM$50:$DM$50</definedName>
    <definedName name="การจัด" localSheetId="1">'PL-T_3m'!P&amp;[0]!l CONSOL [73]NEW!$DM$50:$DM$50</definedName>
    <definedName name="การจัด">[0]!P&amp;[0]!l CONSOL [73]NEW!$DM$50:$DM$50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'[263]GL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5">'[205] กระทบผลรวม  1710 '!#REF!</definedName>
    <definedName name="ขาย1" localSheetId="1">'[205] กระทบผลรวม  1710 '!#REF!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 localSheetId="5">[431]งบดุล!#REF!</definedName>
    <definedName name="คชจในการบริหาร" localSheetId="1">[431]งบดุล!#REF!</definedName>
    <definedName name="คชจในการบริหาร">[431]งบดุล!#REF!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MATCH(0.01,[432]!End_Bal,-1)+1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5">[431]งบดุล!#REF!</definedName>
    <definedName name="งบกำไรขาดทุน" localSheetId="1">[431]งบดุล!#REF!</definedName>
    <definedName name="งบกำไรขาดทุน">[431]งบดุล!#REF!</definedName>
    <definedName name="งบดุล" localSheetId="5">[431]งบดุล!#REF!</definedName>
    <definedName name="งบดุล" localSheetId="1">[431]งบดุล!#REF!</definedName>
    <definedName name="งบดุล">[431]งบดุล!#REF!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5">'[434]ปัจจุบัน '!#REF!</definedName>
    <definedName name="ชั่วโมงการอบยาง" localSheetId="1">'[434]ปัจจุบัน '!#REF!</definedName>
    <definedName name="ชั่วโมงการอบยาง">'[434]ปัจจุบัน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5">[205]MPU!#REF!</definedName>
    <definedName name="ตค" localSheetId="1">[205]MPU!#REF!</definedName>
    <definedName name="ตค">[205]MPU!#REF!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5">[200]note_defect!#REF!</definedName>
    <definedName name="ถุงมือสุ่มก่อนชั่ง" localSheetId="1">[200]note_defect!#REF!</definedName>
    <definedName name="ถุงมือสุ่มก่อนชั่ง">[200]note_defect!#REF!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5">[168]description!#REF!</definedName>
    <definedName name="ประกันส่งออ" localSheetId="1">[168]description!#REF!</definedName>
    <definedName name="ประกันส่งออ">[168]description!#REF!</definedName>
    <definedName name="ประกันส่งออก" localSheetId="5">[168]description!#REF!</definedName>
    <definedName name="ประกันส่งออก" localSheetId="1">[168]description!#REF!</definedName>
    <definedName name="ประกันส่งออก">[168]description!#REF!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5">'[435]เงินสดรับ-จ่าย มีค. 47ล่วงหน้า'!#REF!</definedName>
    <definedName name="ผลรวม" localSheetId="1">'[435]เงินสดรับ-จ่าย มีค. 47ล่วงหน้า'!#REF!</definedName>
    <definedName name="ผลรวม">'[435]เงินสดรับ-จ่าย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5">'[123]_กระทบผลรวม  1710 '!#REF!</definedName>
    <definedName name="พ_อาร_1" localSheetId="1">'[123]_กระทบผลรวม  1710 '!#REF!</definedName>
    <definedName name="พ_อาร_1">'[123]_กระทบผลรวม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5">[205]MPU!#REF!</definedName>
    <definedName name="พย" localSheetId="1">[205]MPU!#REF!</definedName>
    <definedName name="พย">[205]MPU!#REF!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5">'[123] กระทบผลรวม  1710 '!#REF!</definedName>
    <definedName name="พีอาร์1" localSheetId="1">'[123] กระทบผลรวม  1710 '!#REF!</definedName>
    <definedName name="พีอาร์1">'[123]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5">'[427]คชจ.ดำเนินงาน6-43'!#REF!</definedName>
    <definedName name="ฟ218" localSheetId="1">'[427]คชจ.ดำเนินงาน6-43'!#REF!</definedName>
    <definedName name="ฟ218">'[427]คชจ.ดำเนินงาน6-43'!#REF!</definedName>
    <definedName name="ฟ255" localSheetId="5">'[427]คชจ.ดำเนินงาน6-43'!#REF!</definedName>
    <definedName name="ฟ255" localSheetId="1">'[427]คชจ.ดำเนินงาน6-43'!#REF!</definedName>
    <definedName name="ฟ255">'[427]คชจ.ดำเนินงาน6-43'!#REF!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5">'[427]คชจ.ดำเนินงาน6-43'!#REF!</definedName>
    <definedName name="ฟ420" localSheetId="1">'[427]คชจ.ดำเนินงาน6-43'!#REF!</definedName>
    <definedName name="ฟ420">'[427]คชจ.ดำเนินงาน6-43'!#REF!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'[263]GL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5">[437]PL!#REF!</definedName>
    <definedName name="มูลค่าหุ้น_หุ้นละ_บาท" localSheetId="1">[437]PL!#REF!</definedName>
    <definedName name="มูลค่าหุ้น_หุ้นละ_บาท">[437]PL!#REF!</definedName>
    <definedName name="ยกเลิก">[438]BC22.04.48!$A$5:$H$183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'[332]B131 '!NCode</definedName>
    <definedName name="รนรน">'[332]B131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DATE(YEAR('CF-T'!Loan_Start),MONTH('CF-T'!Loan_Start)+Payment_Number,DAY('CF-T'!Loan_Start))</definedName>
    <definedName name="รมา" localSheetId="1">DATE(YEAR('PL-T_3m'!Loan_Start),MONTH('PL-T_3m'!Loan_Start)+Payment_Number,DAY('PL-T_3m'!Loan_Start))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5">[431]งบดุล!#REF!</definedName>
    <definedName name="ราย" localSheetId="1">[431]งบดุล!#REF!</definedName>
    <definedName name="ราย">[431]งบดุล!#REF!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IF('[118]H (2)'!Loan_Amount*'[118]H (2)'!Interest_Rate*'[118]H (2)'!Loan_Years*'[118]H (2)'!Loan_Start&gt;0,1,0)</definedName>
    <definedName name="รายละเอียด">IF('[118]H (2)'!Loan_Amount*'[118]H (2)'!Interest_Rate*'[118]H (2)'!Loan_Years*'[118]H (2)'!Loan_Start&gt;0,1,0)</definedName>
    <definedName name="รายละเอียดประกอบ" localSheetId="5">[431]งบดุล!#REF!</definedName>
    <definedName name="รายละเอียดประกอบ" localSheetId="1">[431]งบดุล!#REF!</definedName>
    <definedName name="รายละเอียดประกอบ">[431]งบดุล!#REF!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[436]EE.2!$H$1:$H$65536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5">[433]สรุปงบดุล!#REF!</definedName>
    <definedName name="ลูกหนี้อื่น" localSheetId="1">[433]สรุปงบดุล!#REF!</definedName>
    <definedName name="ลูกหนี้อื่น">[433]สรุปงบดุล!#REF!</definedName>
    <definedName name="วว" localSheetId="5">IF([432]!Values_Entered,[432]!Header_Row+งง,[432]!Header_Row)</definedName>
    <definedName name="วว">IF([432]!Values_Entered,[432]!Header_Row+งง,[432]!Header_Row)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OFFSET('CF-T'!Full_Print,0,0,'CF-T'!Last_Row)</definedName>
    <definedName name="ส" localSheetId="1">OFFSET('PL-T_3m'!Full_Print,0,0,'PL-T_3m'!Last_Row)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5">[205]MPU!#REF!</definedName>
    <definedName name="สค" localSheetId="1">[205]MPU!#REF!</definedName>
    <definedName name="สค">[205]MPU!#REF!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5">'[205] กระทบผลรวม  1710 '!#REF!</definedName>
    <definedName name="สมชาย" localSheetId="1">'[205] กระทบผลรวม  1710 '!#REF!</definedName>
    <definedName name="สมชาย">'[205] กระทบผลรวม  1710 '!#REF!</definedName>
    <definedName name="สรงบนวฝใมม">'[263]GL M'!$L$385</definedName>
    <definedName name="สรุป">[439]XRREPPRN!$C$50</definedName>
    <definedName name="สว" localSheetId="5">[76]MOULD!#REF!</definedName>
    <definedName name="สว" localSheetId="1">[76]MOULD!#REF!</definedName>
    <definedName name="สว">[76]MOULD!#REF!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5">'[440]test 2'!#REF!</definedName>
    <definedName name="สส" localSheetId="1">'[440]test 2'!#REF!</definedName>
    <definedName name="สส">'[440]test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5">[433]สรุปงบดุล!#REF!</definedName>
    <definedName name="หนี้สิน" localSheetId="1">[433]สรุปงบดุล!#REF!</definedName>
    <definedName name="หนี้สิน">[433]สรุปงบดุล!#REF!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[441]実績月!$D$10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5">[443]UPG表!#REF!</definedName>
    <definedName name="共用全共" localSheetId="1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[448]非固内訳!$Q$23</definedName>
    <definedName name="現図4WDDZ" localSheetId="5">[443]UPG表!#REF!</definedName>
    <definedName name="現図4WDDZ" localSheetId="1">[443]UPG表!#REF!</definedName>
    <definedName name="現図4WDDZ">[443]UPG表!#REF!</definedName>
    <definedName name="現図4WDDZL" localSheetId="5">[443]UPG表!#REF!</definedName>
    <definedName name="現図4WDDZL" localSheetId="1">[443]UPG表!#REF!</definedName>
    <definedName name="現図4WDDZL">[443]UPG表!#REF!</definedName>
    <definedName name="現図4WDDZX" localSheetId="5">[443]UPG表!#REF!</definedName>
    <definedName name="現図4WDDZX" localSheetId="1">[443]UPG表!#REF!</definedName>
    <definedName name="現図4WDDZX">[443]UPG表!#REF!</definedName>
    <definedName name="現図4WD共用" localSheetId="5">[443]UPG表!#REF!</definedName>
    <definedName name="現図4WD共用" localSheetId="1">[443]UPG表!#REF!</definedName>
    <definedName name="現図4WD共用">[443]UPG表!#REF!</definedName>
    <definedName name="現図DOMDZ" localSheetId="5">[443]UPG表!#REF!</definedName>
    <definedName name="現図DOMDZ" localSheetId="1">[443]UPG表!#REF!</definedName>
    <definedName name="現図DOMDZ">[443]UPG表!#REF!</definedName>
    <definedName name="現図DOMDZL" localSheetId="5">[443]UPG表!#REF!</definedName>
    <definedName name="現図DOMDZL" localSheetId="1">[443]UPG表!#REF!</definedName>
    <definedName name="現図DOMDZL">[443]UPG表!#REF!</definedName>
    <definedName name="現図DOM共用" localSheetId="5">[443]UPG表!#REF!</definedName>
    <definedName name="現図DOM共用" localSheetId="1">[443]UPG表!#REF!</definedName>
    <definedName name="現図DOM共用">[443]UPG表!#REF!</definedName>
    <definedName name="現図LHDDZ" localSheetId="5">[443]UPG表!#REF!</definedName>
    <definedName name="現図LHDDZ" localSheetId="1">[443]UPG表!#REF!</definedName>
    <definedName name="現図LHDDZ">[443]UPG表!#REF!</definedName>
    <definedName name="現図LHDDZL" localSheetId="5">[443]UPG表!#REF!</definedName>
    <definedName name="現図LHDDZL" localSheetId="1">[443]UPG表!#REF!</definedName>
    <definedName name="現図LHDDZL">[443]UPG表!#REF!</definedName>
    <definedName name="現図LHD共用" localSheetId="5">[443]UPG表!#REF!</definedName>
    <definedName name="現図LHD共用" localSheetId="1">[443]UPG表!#REF!</definedName>
    <definedName name="現図LHD共用">[443]UPG表!#REF!</definedName>
    <definedName name="現図まとめ" localSheetId="5">[443]UPG表!#REF!</definedName>
    <definedName name="現図まとめ" localSheetId="1">[443]UPG表!#REF!</definedName>
    <definedName name="現図まとめ">[443]UPG表!#REF!</definedName>
    <definedName name="現図共用" localSheetId="5">[443]UPG表!#REF!</definedName>
    <definedName name="現図共用" localSheetId="1">[443]UPG表!#REF!</definedName>
    <definedName name="現図共用">[443]UPG表!#REF!</definedName>
    <definedName name="現図共用DZ" localSheetId="5">[443]UPG表!#REF!</definedName>
    <definedName name="現図共用DZ" localSheetId="1">[443]UPG表!#REF!</definedName>
    <definedName name="現図共用DZ">[443]UPG表!#REF!</definedName>
    <definedName name="現図共用DZX" localSheetId="5">[443]UPG表!#REF!</definedName>
    <definedName name="現図共用DZX" localSheetId="1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[208]!鍛造ﾅｯｸﾙ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2" i="6" l="1"/>
  <c r="K52" i="6"/>
  <c r="I52" i="6"/>
  <c r="G52" i="6"/>
  <c r="K51" i="6"/>
  <c r="G51" i="6"/>
  <c r="G50" i="6"/>
  <c r="A47" i="6"/>
  <c r="A45" i="6"/>
  <c r="A21" i="5"/>
  <c r="A15" i="5"/>
  <c r="A3" i="4"/>
  <c r="A3" i="5" s="1"/>
  <c r="J8" i="3"/>
  <c r="J8" i="2"/>
  <c r="H47" i="1"/>
  <c r="L47" i="1" s="1"/>
  <c r="A44" i="1"/>
  <c r="L6" i="1"/>
</calcChain>
</file>

<file path=xl/sharedStrings.xml><?xml version="1.0" encoding="utf-8"?>
<sst xmlns="http://schemas.openxmlformats.org/spreadsheetml/2006/main" count="332" uniqueCount="205">
  <si>
    <t>บริษัท เกียรติธนาขนส่ง จำกัด (มหาชน) และบริษัทย่อย</t>
  </si>
  <si>
    <t>งบแสดงฐานะการเงิน</t>
  </si>
  <si>
    <t>ณ วันที่ 30 มิถุนายน 2564</t>
  </si>
  <si>
    <t>หน่วย: 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</si>
  <si>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</si>
  <si>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</si>
  <si>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</si>
  <si>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</si>
  <si>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</si>
  <si>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</si>
  <si>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</si>
  <si>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</si>
  <si>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</si>
  <si>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</si>
  <si>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</si>
  <si>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</si>
  <si>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</si>
  <si>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</si>
  <si>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</si>
  <si>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</si>
  <si>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</si>
  <si>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</si>
  <si>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</si>
  <si>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</si>
  <si>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</si>
  <si>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</si>
  <si>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</si>
  <si>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</si>
  <si>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</si>
  <si>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</si>
  <si>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</si>
  <si>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</si>
  <si>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</si>
  <si>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</si>
  <si>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</si>
  <si>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</si>
  <si>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</si>
  <si>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                                                        ขอรับรองว่ารายการข้างต้นเป็นความจริงและถูกต้องทุกประการ</t>
  </si>
  <si>
    <t>ลงชื่อ ………………………………………………………………………กรรมการตามอำนาจ</t>
  </si>
  <si>
    <t xml:space="preserve">                 (นางสุจิตรา   มนต์เสรีนุสรณ์)        (นางสาวมินตรา  มนต์เสรีนุสรณ์)                                    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</si>
  <si>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</si>
  <si>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</si>
  <si>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</si>
  <si>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4, 18</t>
  </si>
  <si>
    <t>ส่วนของหนี้สินระยะยาวจากสถาบันการเงิน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</si>
  <si>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</si>
  <si>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</si>
  <si>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</si>
  <si>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</si>
  <si>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</si>
  <si>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</si>
  <si>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</si>
  <si>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</si>
  <si>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</si>
  <si>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</si>
  <si>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</si>
  <si>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</si>
  <si>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</si>
  <si>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</si>
  <si>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</si>
  <si>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3,090,408,680  หุ้น มูลค่าหุ้นละ  0.10 บาท</t>
  </si>
  <si>
    <t>หุ้นสามัญ 3,090,409,769  หุ้น มูลค่าหุ้นละ  0.10 บาท</t>
  </si>
  <si>
    <t>ทุนที่ออกและเรียกชำระแล้ว</t>
  </si>
  <si>
    <t>หุ้นสามัญ 2,809,463,427  หุ้น มูลค่าหุ้นละ  0.10 บาท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</si>
  <si>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</si>
  <si>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</si>
  <si>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</si>
  <si>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</si>
  <si>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</si>
  <si>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</si>
  <si>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</si>
  <si>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</si>
  <si>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</si>
  <si>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</si>
  <si>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</si>
  <si>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</si>
  <si>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2564</t>
  </si>
  <si>
    <t>2563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</si>
  <si>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</si>
  <si>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</si>
  <si>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</si>
  <si>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</si>
  <si>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</si>
  <si>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</si>
  <si>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</si>
  <si>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</si>
  <si>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</si>
  <si>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</si>
  <si>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</si>
  <si>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</si>
  <si>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กลับรายการ(ค่าเผื่อผลขาดทุนด้านเครดิตที่คาดว่าจะเกิดขึ้น)</t>
  </si>
  <si>
    <t>กลับรายการขาดทุนจากการด้อยค่าสินทรัพย์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</si>
  <si>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</si>
  <si>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</si>
  <si>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</si>
  <si>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</si>
  <si>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</si>
  <si>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</si>
  <si>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</si>
  <si>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</si>
  <si>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</si>
  <si>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</si>
  <si>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</si>
  <si>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</si>
  <si>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(นางสุจิตรา   มนต์เสรีนุสรณ์)       (นางสาวมินตรา  มนต์เสรีนุสรณ์)                                      </t>
  </si>
  <si>
    <t>สำหรับงวดหกเดือนสิ้นสุดวันที่ 30 มิถุนายน 2564</t>
  </si>
  <si>
    <t>กลับรายการค่าเผื่อผลขาดทุนด้านเครดิตที่คาดว่าจะเกิดขึ้น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</si>
  <si>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</si>
  <si>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</si>
  <si>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</si>
  <si>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</si>
  <si>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</si>
  <si>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รวม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</si>
  <si>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</si>
  <si>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</si>
  <si>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</si>
  <si>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</si>
  <si>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</si>
  <si>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</si>
  <si>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</si>
  <si>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</si>
  <si>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</si>
  <si>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</si>
  <si>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</si>
  <si>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</si>
  <si>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</si>
  <si>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2564</t>
  </si>
  <si>
    <t>การเปลี่ยนแปลงในส่วนของผู้ถือหุ้นในสำหรับงวด:</t>
  </si>
  <si>
    <t>เพิ่มทุน</t>
  </si>
  <si>
    <t>เงินปันผลจ่าย</t>
  </si>
  <si>
    <t>กำไรเบ็ดเสร็จรวมสำหรับงวด</t>
  </si>
  <si>
    <t>ยอดคงเหลือ ณ วันที่ 30 มิถุนายน 2564</t>
  </si>
  <si>
    <t>ยอดคงเหลือ ณ วันที่ 1 มกราคม 2563</t>
  </si>
  <si>
    <t>ยอดคงเหลือ ณ วันที่ 30 มิถุนายน 2563</t>
  </si>
  <si>
    <t xml:space="preserve">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</si>
  <si>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ลงชื่อ ……………………………………………………………………กรรมการตามอำนาจ</t>
  </si>
  <si>
    <t xml:space="preserve">        (นางสุจิตรา   มนต์เสรีนุสรณ์)       (นางสาวมินตรา  มนต์เสรีนุสรณ์)                           </t>
  </si>
  <si>
    <t>รวมองค์ประกอบอื่น</t>
  </si>
  <si>
    <t xml:space="preserve">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</si>
  <si>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ลงชื่อ ………………………………………………………………………กรรมการตามอำนาจ</t>
  </si>
  <si>
    <t xml:space="preserve">                        (นางสุจิตรา   มนต์เสรีนุสรณ์)       (นางสาวมินตรา  มนต์เสรีนุสรณ์)                                  </t>
  </si>
  <si>
    <t>4, 10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</si>
  <si>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</si>
  <si>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</si>
  <si>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</si>
  <si>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</si>
  <si>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</si>
  <si>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</si>
  <si>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การปรับปรุงด้วยลูกหนี้การค้าและลูกหนี้หมุนเวียนอื่นลดลง</t>
  </si>
  <si>
    <t>การปรับปรุงด้วยสินค้าคงเหลือลดลง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</si>
  <si>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</si>
  <si>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</si>
  <si>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การปรับปรุงด้วยหนี้สินหมุนเวียนอื่นลดลง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</si>
  <si>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</si>
  <si>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</si>
  <si>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การปรับปรุงด้วย(กำไร)ขาดทุนจากการวัดมูลค่ายุติธรรม</t>
  </si>
  <si>
    <t>การปรับปรุงกลับรายการค่าเผื่อผลขาดทุนลูกหนี้การค้าและลูกหนี้อื่น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</si>
  <si>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</si>
  <si>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การปรับปรุงด้วย(กำไร)ขาดทุนจากอัตราแลกเปลี่ยนที่ไม่เกิดขึ้น</t>
  </si>
  <si>
    <t>การปรับปรุงด้วยกำไรจากการจำหน่ายที่ดิน อาคารและอุปกรณ์</t>
  </si>
  <si>
    <t>การปรับปรุงด้วยขาดทุนจากการตัดจำหน่ายที่ดิน อาคารและอุปกรณ์</t>
  </si>
  <si>
    <t>การปรับปรุงด้วยขาดทุนจากการยกเลิกสัญญาเช่าการเงิน</t>
  </si>
  <si>
    <t>การปรับปรุงด้วยรายได้อื่นจากการตัดจำหน่ายเจ้าหนี้การค้าและเจ้าหนี้อื่น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</si>
  <si>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</si>
  <si>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</si>
  <si>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การปรับปรุงด้วยเงินสดรับลูกหนี้ตามสัญญาเช่า</t>
  </si>
  <si>
    <t>รวมการปรับปรุงจากการกระทบยอดกำไร</t>
  </si>
  <si>
    <t>กระแสเงินสดสุทธิใช้ไปในการดำเนินงาน</t>
  </si>
  <si>
    <t>ดอกเบี้ยจ่าย</t>
  </si>
  <si>
    <t>ภาษีเงินได้จ่ายออก</t>
  </si>
  <si>
    <t>กระแสเงินสดสุทธิได้มาจากกิจกรรมดำเนินงาน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</si>
  <si>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</si>
  <si>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</si>
  <si>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</si>
  <si>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</si>
  <si>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</si>
  <si>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เงินสดรับจากเงินให้กู้ยืมระยะยาว</t>
  </si>
  <si>
    <t>เงินสดจ่ายจากเงินให้กู้ยืมระยะยาว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</si>
  <si>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</si>
  <si>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</si>
  <si>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</si>
  <si>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เงินสดรับจากดอกเบี้ยรับ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</si>
  <si>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</si>
  <si>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</si>
  <si>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</si>
  <si>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เงินสดจ่ายจากเงินกู้ยืมระยะยาว</t>
  </si>
  <si>
    <t>เงินสดจ่ายจากหนี้สินตามสัญญาเช่า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</si>
  <si>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</si>
  <si>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</si>
  <si>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</si>
  <si>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</si>
  <si>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</si>
  <si>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</si>
  <si>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</si>
  <si>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</si>
  <si>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สินค้าคงเหลือเพิ่มขึ้นจากการลดลงของลูกหนี้อื่น</t>
  </si>
  <si>
    <t>โอนสินค้าคงเหลือเป็นที่ดิน อาคารและอุปกรณ์</t>
  </si>
  <si>
    <t>ซื้อที่ดิน อาคาร และอุปกรณ์เป็นเงินเชื่อ</t>
  </si>
  <si>
    <t>จำหน่ายที่ดิน อาคาร และอุปกรณ์เป็นเงินเชื่อ</t>
  </si>
  <si>
    <t>สินทรัพย์สิทธิการใช้เพิ่มขึ้นจากการทำสัญญาเช่า</t>
  </si>
  <si>
    <t xml:space="preserve">ลูกหนี้ตามสัญญาเช่าลดลงจากการรับโอนที่ดิน อาคาร   และอุปกรณ์ </t>
  </si>
  <si>
    <t>เนื่องจากยกเลิกสัญญาเช่าทางการเงิน</t>
  </si>
  <si>
    <t>€</t>
  </si>
  <si>
    <t xml:space="preserve">                                                                                       ขอรับรองว่ารายการข้างต้นเป็นความจริงและถูกต้องทุกประการ           </t>
  </si>
  <si>
    <t xml:space="preserve">                                                                                 ขอรับรองว่ารายการข้างต้นเป็นความจริงและถูกต้องทุกประการ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</si>
</sst>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.00\ ;\(#,##0.00\);\-\ "/>
    <numFmt numFmtId="168" formatCode="[$-1010409]d\ mmm\ yy;@"/>
    <numFmt numFmtId="169" formatCode="_-* #,##0_-;\-* #,##0_-;_-* &quot;-&quot;??_-;_-@_-"/>
    <numFmt numFmtId="170" formatCode="[$-1070000]d/m/yy;@"/>
    <numFmt numFmtId="171" formatCode="_(* #,##0.00_);_(* \(#,##0.00\);_(* &quot;-&quot;_);_(@_)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39" fontId="6" fillId="0" borderId="0"/>
    <xf numFmtId="43" fontId="7" fillId="0" borderId="0" applyFont="0" applyFill="0" applyBorder="0" applyAlignment="0" applyProtection="0"/>
    <xf numFmtId="0" fontId="7" fillId="0" borderId="0"/>
  </cellStyleXfs>
  <cellXfs count="204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3" fontId="1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3" fontId="1" fillId="2" borderId="0" xfId="2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3" fontId="2" fillId="2" borderId="0" xfId="3" quotePrefix="1" applyNumberFormat="1" applyFont="1" applyFill="1" applyBorder="1" applyAlignment="1">
      <alignment horizontal="center" vertical="center"/>
    </xf>
    <xf numFmtId="43" fontId="2" fillId="2" borderId="0" xfId="3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2" borderId="0" xfId="1" applyNumberFormat="1" applyFont="1" applyFill="1" applyAlignment="1">
      <alignment horizontal="right" vertical="center"/>
    </xf>
    <xf numFmtId="43" fontId="2" fillId="2" borderId="0" xfId="0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0" xfId="4" applyNumberFormat="1" applyFont="1" applyFill="1" applyBorder="1" applyAlignment="1">
      <alignment vertical="center"/>
    </xf>
    <xf numFmtId="0" fontId="2" fillId="2" borderId="0" xfId="0" quotePrefix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3" fontId="2" fillId="2" borderId="2" xfId="4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horizontal="right" vertical="center"/>
    </xf>
    <xf numFmtId="43" fontId="2" fillId="2" borderId="2" xfId="1" applyNumberFormat="1" applyFont="1" applyFill="1" applyBorder="1" applyAlignment="1">
      <alignment vertical="center"/>
    </xf>
    <xf numFmtId="166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43" fontId="2" fillId="2" borderId="3" xfId="4" applyNumberFormat="1" applyFont="1" applyFill="1" applyBorder="1" applyAlignment="1">
      <alignment vertical="center"/>
    </xf>
    <xf numFmtId="43" fontId="2" fillId="2" borderId="0" xfId="4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right" vertical="center"/>
    </xf>
    <xf numFmtId="0" fontId="2" fillId="2" borderId="0" xfId="5" applyFont="1" applyFill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3" fontId="2" fillId="2" borderId="4" xfId="1" quotePrefix="1" applyNumberFormat="1" applyFont="1" applyFill="1" applyBorder="1" applyAlignment="1">
      <alignment horizontal="center" vertical="center"/>
    </xf>
    <xf numFmtId="43" fontId="2" fillId="2" borderId="1" xfId="1" quotePrefix="1" applyNumberFormat="1" applyFont="1" applyFill="1" applyBorder="1" applyAlignment="1">
      <alignment horizontal="center" vertical="center"/>
    </xf>
    <xf numFmtId="43" fontId="2" fillId="2" borderId="0" xfId="0" quotePrefix="1" applyNumberFormat="1" applyFont="1" applyFill="1" applyBorder="1" applyAlignment="1">
      <alignment horizontal="center" vertical="center"/>
    </xf>
    <xf numFmtId="167" fontId="2" fillId="2" borderId="0" xfId="0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 vertical="center"/>
    </xf>
    <xf numFmtId="164" fontId="2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indent="1"/>
    </xf>
    <xf numFmtId="43" fontId="2" fillId="2" borderId="0" xfId="0" applyNumberFormat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168" fontId="2" fillId="2" borderId="0" xfId="0" applyNumberFormat="1" applyFont="1" applyFill="1" applyAlignment="1">
      <alignment vertical="center"/>
    </xf>
    <xf numFmtId="43" fontId="2" fillId="2" borderId="5" xfId="4" applyNumberFormat="1" applyFont="1" applyFill="1" applyBorder="1" applyAlignment="1">
      <alignment vertical="center"/>
    </xf>
    <xf numFmtId="166" fontId="2" fillId="2" borderId="0" xfId="0" applyNumberFormat="1" applyFont="1" applyFill="1"/>
    <xf numFmtId="169" fontId="2" fillId="0" borderId="0" xfId="1" applyNumberFormat="1" applyFont="1" applyFill="1" applyBorder="1" applyAlignment="1">
      <alignment vertical="center"/>
    </xf>
    <xf numFmtId="43" fontId="2" fillId="2" borderId="1" xfId="4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1" fillId="2" borderId="0" xfId="0" applyFont="1" applyFill="1"/>
    <xf numFmtId="43" fontId="2" fillId="2" borderId="4" xfId="4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2" borderId="0" xfId="0" applyFont="1" applyFill="1" applyAlignment="1"/>
    <xf numFmtId="43" fontId="2" fillId="4" borderId="0" xfId="0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 vertical="center"/>
    </xf>
    <xf numFmtId="170" fontId="1" fillId="2" borderId="0" xfId="0" applyNumberFormat="1" applyFont="1" applyFill="1" applyAlignment="1">
      <alignment horizontal="left" vertical="center"/>
    </xf>
    <xf numFmtId="170" fontId="2" fillId="2" borderId="0" xfId="0" applyNumberFormat="1" applyFont="1" applyFill="1" applyAlignment="1">
      <alignment horizontal="left" vertical="center"/>
    </xf>
    <xf numFmtId="165" fontId="2" fillId="2" borderId="1" xfId="3" quotePrefix="1" applyNumberFormat="1" applyFont="1" applyFill="1" applyBorder="1" applyAlignment="1">
      <alignment horizontal="center"/>
    </xf>
    <xf numFmtId="165" fontId="2" fillId="2" borderId="0" xfId="3" quotePrefix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71" fontId="2" fillId="2" borderId="0" xfId="4" applyNumberFormat="1" applyFont="1" applyFill="1" applyBorder="1" applyAlignment="1">
      <alignment vertical="center"/>
    </xf>
    <xf numFmtId="171" fontId="2" fillId="2" borderId="0" xfId="0" applyNumberFormat="1" applyFont="1" applyFill="1" applyAlignment="1">
      <alignment vertical="center"/>
    </xf>
    <xf numFmtId="164" fontId="2" fillId="2" borderId="2" xfId="1" applyFont="1" applyFill="1" applyBorder="1" applyAlignment="1">
      <alignment vertical="center"/>
    </xf>
    <xf numFmtId="171" fontId="2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171" fontId="2" fillId="2" borderId="2" xfId="4" applyNumberFormat="1" applyFont="1" applyFill="1" applyBorder="1" applyAlignment="1">
      <alignment vertical="center"/>
    </xf>
    <xf numFmtId="164" fontId="1" fillId="2" borderId="4" xfId="1" applyFont="1" applyFill="1" applyBorder="1" applyAlignment="1">
      <alignment vertical="center"/>
    </xf>
    <xf numFmtId="171" fontId="1" fillId="2" borderId="0" xfId="4" applyNumberFormat="1" applyFont="1" applyFill="1" applyBorder="1" applyAlignment="1">
      <alignment vertical="center"/>
    </xf>
    <xf numFmtId="171" fontId="1" fillId="2" borderId="0" xfId="0" applyNumberFormat="1" applyFont="1" applyFill="1" applyBorder="1" applyAlignment="1">
      <alignment vertical="center"/>
    </xf>
    <xf numFmtId="172" fontId="2" fillId="2" borderId="0" xfId="0" applyNumberFormat="1" applyFont="1" applyFill="1"/>
    <xf numFmtId="171" fontId="1" fillId="2" borderId="4" xfId="4" applyNumberFormat="1" applyFont="1" applyFill="1" applyBorder="1" applyAlignment="1">
      <alignment vertical="center"/>
    </xf>
    <xf numFmtId="171" fontId="1" fillId="2" borderId="0" xfId="1" applyNumberFormat="1" applyFont="1" applyFill="1" applyBorder="1" applyAlignment="1">
      <alignment horizontal="right" vertical="center"/>
    </xf>
    <xf numFmtId="171" fontId="2" fillId="2" borderId="0" xfId="1" applyNumberFormat="1" applyFont="1" applyFill="1" applyBorder="1" applyAlignment="1">
      <alignment vertical="center"/>
    </xf>
    <xf numFmtId="171" fontId="2" fillId="2" borderId="0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4" fontId="2" fillId="2" borderId="0" xfId="1" applyFont="1" applyFill="1" applyBorder="1" applyAlignment="1">
      <alignment horizontal="right" vertical="center"/>
    </xf>
    <xf numFmtId="173" fontId="1" fillId="2" borderId="0" xfId="0" applyNumberFormat="1" applyFont="1" applyFill="1"/>
    <xf numFmtId="171" fontId="1" fillId="2" borderId="3" xfId="4" applyNumberFormat="1" applyFont="1" applyFill="1" applyBorder="1" applyAlignment="1">
      <alignment vertical="center"/>
    </xf>
    <xf numFmtId="171" fontId="1" fillId="2" borderId="0" xfId="1" applyNumberFormat="1" applyFont="1" applyFill="1" applyBorder="1" applyAlignment="1">
      <alignment vertical="center"/>
    </xf>
    <xf numFmtId="171" fontId="1" fillId="2" borderId="3" xfId="1" applyNumberFormat="1" applyFont="1" applyFill="1" applyBorder="1" applyAlignment="1">
      <alignment vertical="center"/>
    </xf>
    <xf numFmtId="171" fontId="2" fillId="2" borderId="3" xfId="1" applyNumberFormat="1" applyFont="1" applyFill="1" applyBorder="1" applyAlignment="1">
      <alignment vertical="center"/>
    </xf>
    <xf numFmtId="0" fontId="2" fillId="2" borderId="0" xfId="6" applyFont="1" applyFill="1"/>
    <xf numFmtId="174" fontId="2" fillId="2" borderId="0" xfId="1" applyNumberFormat="1" applyFont="1" applyFill="1" applyBorder="1" applyAlignment="1">
      <alignment horizontal="center" vertical="center"/>
    </xf>
    <xf numFmtId="164" fontId="2" fillId="4" borderId="0" xfId="1" applyFont="1" applyFill="1" applyAlignment="1">
      <alignment vertical="center"/>
    </xf>
    <xf numFmtId="0" fontId="2" fillId="4" borderId="0" xfId="0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2" fillId="2" borderId="1" xfId="4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7" applyFont="1" applyFill="1"/>
    <xf numFmtId="164" fontId="2" fillId="2" borderId="0" xfId="1" applyNumberFormat="1" applyFont="1" applyFill="1" applyBorder="1" applyAlignment="1">
      <alignment horizontal="right"/>
    </xf>
    <xf numFmtId="39" fontId="2" fillId="2" borderId="0" xfId="8" applyFont="1" applyFill="1" applyAlignment="1" applyProtection="1">
      <alignment horizontal="left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0" xfId="7" applyFont="1" applyFill="1"/>
    <xf numFmtId="0" fontId="2" fillId="2" borderId="0" xfId="5" applyFont="1" applyFill="1"/>
    <xf numFmtId="164" fontId="2" fillId="2" borderId="3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vertical="center"/>
    </xf>
    <xf numFmtId="164" fontId="2" fillId="2" borderId="0" xfId="4" applyNumberFormat="1" applyFont="1" applyFill="1" applyBorder="1"/>
    <xf numFmtId="164" fontId="2" fillId="2" borderId="0" xfId="1" applyNumberFormat="1" applyFont="1" applyFill="1" applyBorder="1" applyAlignment="1">
      <alignment horizontal="center" vertical="center"/>
    </xf>
    <xf numFmtId="39" fontId="1" fillId="2" borderId="0" xfId="8" applyFont="1" applyFill="1" applyAlignment="1" applyProtection="1">
      <alignment horizontal="left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169" fontId="2" fillId="0" borderId="0" xfId="0" applyNumberFormat="1" applyFont="1" applyFill="1" applyBorder="1" applyAlignment="1">
      <alignment vertical="center"/>
    </xf>
    <xf numFmtId="4" fontId="1" fillId="2" borderId="0" xfId="0" applyNumberFormat="1" applyFont="1" applyFill="1" applyAlignment="1"/>
    <xf numFmtId="0" fontId="2" fillId="0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4" xfId="0" applyFont="1" applyFill="1" applyBorder="1" applyAlignment="1"/>
    <xf numFmtId="43" fontId="2" fillId="2" borderId="0" xfId="4" applyNumberFormat="1" applyFont="1" applyFill="1" applyBorder="1"/>
    <xf numFmtId="0" fontId="2" fillId="4" borderId="0" xfId="0" applyFont="1" applyFill="1"/>
    <xf numFmtId="0" fontId="1" fillId="4" borderId="0" xfId="0" applyFont="1" applyFill="1"/>
    <xf numFmtId="43" fontId="2" fillId="2" borderId="0" xfId="0" applyNumberFormat="1" applyFont="1" applyFill="1" applyBorder="1" applyAlignment="1">
      <alignment horizontal="center"/>
    </xf>
    <xf numFmtId="43" fontId="2" fillId="2" borderId="0" xfId="1" applyNumberFormat="1" applyFont="1" applyFill="1" applyBorder="1"/>
    <xf numFmtId="43" fontId="2" fillId="2" borderId="3" xfId="0" applyNumberFormat="1" applyFont="1" applyFill="1" applyBorder="1" applyAlignment="1">
      <alignment vertical="center"/>
    </xf>
    <xf numFmtId="43" fontId="2" fillId="0" borderId="0" xfId="0" applyNumberFormat="1" applyFont="1" applyFill="1"/>
    <xf numFmtId="169" fontId="2" fillId="0" borderId="0" xfId="1" applyNumberFormat="1" applyFont="1" applyFill="1"/>
    <xf numFmtId="39" fontId="2" fillId="2" borderId="0" xfId="0" applyNumberFormat="1" applyFont="1" applyFill="1"/>
    <xf numFmtId="41" fontId="2" fillId="2" borderId="0" xfId="0" applyNumberFormat="1" applyFont="1" applyFill="1" applyBorder="1" applyAlignment="1">
      <alignment vertical="center"/>
    </xf>
    <xf numFmtId="166" fontId="2" fillId="0" borderId="0" xfId="0" applyNumberFormat="1" applyFont="1" applyFill="1"/>
    <xf numFmtId="39" fontId="1" fillId="2" borderId="0" xfId="0" applyNumberFormat="1" applyFont="1" applyFill="1"/>
    <xf numFmtId="166" fontId="2" fillId="2" borderId="0" xfId="4" applyNumberFormat="1" applyFont="1" applyFill="1" applyBorder="1"/>
    <xf numFmtId="0" fontId="2" fillId="2" borderId="0" xfId="5" applyFont="1" applyFill="1" applyAlignment="1">
      <alignment horizontal="center" vertical="center"/>
    </xf>
    <xf numFmtId="0" fontId="2" fillId="2" borderId="0" xfId="5" applyFont="1" applyFill="1" applyAlignment="1">
      <alignment vertical="center"/>
    </xf>
    <xf numFmtId="0" fontId="1" fillId="2" borderId="0" xfId="5" applyFont="1" applyFill="1" applyAlignment="1">
      <alignment horizontal="left" vertical="center"/>
    </xf>
    <xf numFmtId="175" fontId="1" fillId="2" borderId="0" xfId="5" applyNumberFormat="1" applyFont="1" applyFill="1" applyAlignment="1">
      <alignment horizontal="left" vertical="center"/>
    </xf>
    <xf numFmtId="175" fontId="2" fillId="2" borderId="0" xfId="5" applyNumberFormat="1" applyFont="1" applyFill="1" applyAlignment="1">
      <alignment horizontal="right" vertical="center"/>
    </xf>
    <xf numFmtId="175" fontId="2" fillId="2" borderId="0" xfId="5" applyNumberFormat="1" applyFont="1" applyFill="1" applyBorder="1" applyAlignment="1">
      <alignment horizontal="center" vertical="center"/>
    </xf>
    <xf numFmtId="175" fontId="2" fillId="2" borderId="1" xfId="3" quotePrefix="1" applyNumberFormat="1" applyFont="1" applyFill="1" applyBorder="1" applyAlignment="1">
      <alignment horizontal="center" vertical="center"/>
    </xf>
    <xf numFmtId="175" fontId="2" fillId="2" borderId="0" xfId="5" applyNumberFormat="1" applyFont="1" applyFill="1" applyBorder="1" applyAlignment="1">
      <alignment vertical="center"/>
    </xf>
    <xf numFmtId="175" fontId="2" fillId="2" borderId="0" xfId="3" applyNumberFormat="1" applyFont="1" applyFill="1" applyBorder="1" applyAlignment="1">
      <alignment horizontal="center" vertical="center"/>
    </xf>
    <xf numFmtId="175" fontId="2" fillId="2" borderId="0" xfId="5" applyNumberFormat="1" applyFont="1" applyFill="1" applyBorder="1" applyAlignment="1">
      <alignment horizontal="center"/>
    </xf>
    <xf numFmtId="0" fontId="1" fillId="2" borderId="0" xfId="5" applyFont="1" applyFill="1"/>
    <xf numFmtId="175" fontId="2" fillId="2" borderId="0" xfId="3" applyNumberFormat="1" applyFont="1" applyFill="1" applyAlignment="1">
      <alignment horizontal="right"/>
    </xf>
    <xf numFmtId="175" fontId="2" fillId="2" borderId="0" xfId="3" applyNumberFormat="1" applyFont="1" applyFill="1" applyAlignment="1">
      <alignment horizontal="right" vertical="center"/>
    </xf>
    <xf numFmtId="175" fontId="2" fillId="2" borderId="0" xfId="3" applyNumberFormat="1" applyFont="1" applyFill="1" applyBorder="1" applyAlignment="1">
      <alignment horizontal="right" vertical="center"/>
    </xf>
    <xf numFmtId="175" fontId="2" fillId="2" borderId="0" xfId="3" applyNumberFormat="1" applyFont="1" applyFill="1" applyBorder="1"/>
    <xf numFmtId="0" fontId="2" fillId="0" borderId="0" xfId="5" applyFont="1" applyFill="1" applyAlignment="1">
      <alignment vertical="center"/>
    </xf>
    <xf numFmtId="175" fontId="2" fillId="2" borderId="0" xfId="4" applyNumberFormat="1" applyFont="1" applyFill="1" applyBorder="1" applyAlignment="1">
      <alignment vertical="center"/>
    </xf>
    <xf numFmtId="175" fontId="2" fillId="2" borderId="0" xfId="3" applyNumberFormat="1" applyFont="1" applyFill="1" applyBorder="1" applyAlignment="1">
      <alignment horizontal="right"/>
    </xf>
    <xf numFmtId="175" fontId="2" fillId="2" borderId="0" xfId="3" applyNumberFormat="1" applyFont="1" applyFill="1"/>
    <xf numFmtId="164" fontId="2" fillId="2" borderId="0" xfId="3" applyFont="1" applyFill="1" applyAlignment="1">
      <alignment vertical="center"/>
    </xf>
    <xf numFmtId="164" fontId="2" fillId="0" borderId="0" xfId="3" applyFont="1" applyFill="1" applyAlignment="1">
      <alignment vertical="center"/>
    </xf>
    <xf numFmtId="175" fontId="2" fillId="2" borderId="0" xfId="5" applyNumberFormat="1" applyFont="1" applyFill="1" applyAlignment="1">
      <alignment vertical="center"/>
    </xf>
    <xf numFmtId="175" fontId="2" fillId="2" borderId="4" xfId="3" applyNumberFormat="1" applyFont="1" applyFill="1" applyBorder="1"/>
    <xf numFmtId="175" fontId="2" fillId="2" borderId="0" xfId="5" applyNumberFormat="1" applyFont="1" applyFill="1" applyBorder="1"/>
    <xf numFmtId="175" fontId="2" fillId="2" borderId="0" xfId="4" applyNumberFormat="1" applyFont="1" applyFill="1" applyBorder="1"/>
    <xf numFmtId="175" fontId="2" fillId="2" borderId="2" xfId="3" applyNumberFormat="1" applyFont="1" applyFill="1" applyBorder="1"/>
    <xf numFmtId="0" fontId="2" fillId="2" borderId="0" xfId="5" applyFont="1" applyFill="1" applyAlignment="1">
      <alignment horizontal="right" vertical="center"/>
    </xf>
    <xf numFmtId="0" fontId="2" fillId="0" borderId="0" xfId="5" applyFont="1" applyFill="1" applyAlignment="1">
      <alignment horizontal="center" vertical="center"/>
    </xf>
    <xf numFmtId="0" fontId="2" fillId="2" borderId="0" xfId="10" applyFont="1" applyFill="1" applyAlignment="1">
      <alignment vertical="center"/>
    </xf>
    <xf numFmtId="175" fontId="2" fillId="2" borderId="1" xfId="3" applyNumberFormat="1" applyFont="1" applyFill="1" applyBorder="1" applyAlignment="1">
      <alignment horizontal="center" vertical="center"/>
    </xf>
    <xf numFmtId="175" fontId="2" fillId="2" borderId="0" xfId="5" quotePrefix="1" applyNumberFormat="1" applyFont="1" applyFill="1" applyBorder="1" applyAlignment="1">
      <alignment horizontal="right" vertical="center"/>
    </xf>
    <xf numFmtId="175" fontId="2" fillId="2" borderId="2" xfId="4" applyNumberFormat="1" applyFont="1" applyFill="1" applyBorder="1"/>
    <xf numFmtId="175" fontId="2" fillId="2" borderId="0" xfId="5" applyNumberFormat="1" applyFont="1" applyFill="1"/>
    <xf numFmtId="175" fontId="2" fillId="2" borderId="3" xfId="4" applyNumberFormat="1" applyFont="1" applyFill="1" applyBorder="1"/>
    <xf numFmtId="0" fontId="1" fillId="2" borderId="0" xfId="5" applyFont="1" applyFill="1" applyAlignment="1">
      <alignment vertical="center"/>
    </xf>
    <xf numFmtId="0" fontId="1" fillId="0" borderId="0" xfId="10" applyFont="1" applyFill="1"/>
    <xf numFmtId="0" fontId="2" fillId="0" borderId="0" xfId="10" applyFont="1" applyFill="1"/>
    <xf numFmtId="175" fontId="2" fillId="3" borderId="0" xfId="3" applyNumberFormat="1" applyFont="1" applyFill="1" applyAlignment="1">
      <alignment horizontal="right" vertical="center"/>
    </xf>
    <xf numFmtId="175" fontId="2" fillId="0" borderId="0" xfId="5" applyNumberFormat="1" applyFont="1" applyFill="1" applyAlignment="1">
      <alignment vertical="center"/>
    </xf>
    <xf numFmtId="175" fontId="2" fillId="4" borderId="0" xfId="5" applyNumberFormat="1" applyFont="1" applyFill="1" applyAlignment="1">
      <alignment vertical="center"/>
    </xf>
    <xf numFmtId="175" fontId="2" fillId="0" borderId="0" xfId="5" applyNumberFormat="1" applyFont="1" applyFill="1" applyBorder="1" applyAlignment="1">
      <alignment vertical="center"/>
    </xf>
    <xf numFmtId="0" fontId="2" fillId="2" borderId="0" xfId="5" applyFont="1" applyFill="1" applyAlignment="1">
      <alignment horizontal="left" vertical="center" indent="1"/>
    </xf>
    <xf numFmtId="175" fontId="2" fillId="3" borderId="0" xfId="3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2" fillId="2" borderId="0" xfId="5" applyFont="1" applyFill="1" applyAlignment="1">
      <alignment horizontal="left"/>
    </xf>
    <xf numFmtId="0" fontId="2" fillId="2" borderId="0" xfId="5" applyFont="1" applyFill="1" applyAlignment="1">
      <alignment horizontal="center"/>
    </xf>
    <xf numFmtId="4" fontId="1" fillId="2" borderId="0" xfId="0" applyNumberFormat="1" applyFont="1" applyFill="1" applyAlignment="1">
      <alignment horizontal="left" vertical="center"/>
    </xf>
    <xf numFmtId="170" fontId="1" fillId="2" borderId="0" xfId="0" applyNumberFormat="1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5" applyFont="1" applyFill="1" applyAlignment="1">
      <alignment horizontal="left" vertical="center"/>
    </xf>
    <xf numFmtId="4" fontId="1" fillId="2" borderId="0" xfId="5" applyNumberFormat="1" applyFont="1" applyFill="1" applyAlignment="1">
      <alignment horizontal="left" vertical="center"/>
    </xf>
    <xf numFmtId="175" fontId="2" fillId="2" borderId="1" xfId="5" applyNumberFormat="1" applyFont="1" applyFill="1" applyBorder="1" applyAlignment="1">
      <alignment horizontal="center" vertical="center"/>
    </xf>
    <xf numFmtId="175" fontId="2" fillId="2" borderId="2" xfId="3" quotePrefix="1" applyNumberFormat="1" applyFont="1" applyFill="1" applyBorder="1" applyAlignment="1">
      <alignment horizontal="center" vertical="center"/>
    </xf>
    <xf numFmtId="4" fontId="1" fillId="2" borderId="0" xfId="5" applyNumberFormat="1" applyFont="1" applyFill="1" applyBorder="1" applyAlignment="1">
      <alignment horizontal="left" vertical="center"/>
    </xf>
    <xf numFmtId="0" fontId="1" fillId="2" borderId="0" xfId="5" applyFont="1" applyFill="1" applyBorder="1" applyAlignment="1">
      <alignment horizontal="left" vertical="center"/>
    </xf>
    <xf numFmtId="175" fontId="2" fillId="2" borderId="2" xfId="3" quotePrefix="1" applyNumberFormat="1" applyFont="1" applyFill="1" applyBorder="1" applyAlignment="1">
      <alignment horizontal="center"/>
    </xf>
    <xf numFmtId="175" fontId="2" fillId="2" borderId="1" xfId="5" applyNumberFormat="1" applyFont="1" applyFill="1" applyBorder="1" applyAlignment="1">
      <alignment horizontal="center"/>
    </xf>
  </cellXfs>
  <cellStyles count="11">
    <cellStyle name="Comma" xfId="1" builtinId="3"/>
    <cellStyle name="Comma 2" xfId="9"/>
    <cellStyle name="Comma 2 9 2" xfId="3"/>
    <cellStyle name="Normal" xfId="0" builtinId="0"/>
    <cellStyle name="Normal 2" xfId="10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styles" Target="styles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46</xdr:row>
      <xdr:rowOff>66675</xdr:rowOff>
    </xdr:from>
    <xdr:to>
      <xdr:col>17</xdr:col>
      <xdr:colOff>238125</xdr:colOff>
      <xdr:row>49</xdr:row>
      <xdr:rowOff>133350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800-0000617B2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69315" y="11725275"/>
          <a:ext cx="1352550" cy="821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arin-Advance%20'54/P'%20PLE/PATKL%202011/PATKL/PATKL%20%20BF%20&amp;%20TOT%202011/PATKL%20PBC/Report%20audit/PK_Y53/Users/acer/AppData/Roaming/Microsoft/Excel/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Detail_เงินให้กู้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ew"/>
      <sheetName val="XX "/>
      <sheetName val="XX.1"/>
      <sheetName val="XX.2 (2)"/>
      <sheetName val="Book2"/>
      <sheetName val="CF KGP"/>
      <sheetName val="Sheet2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90"/>
  <sheetViews>
    <sheetView view="pageBreakPreview" zoomScaleNormal="100" zoomScaleSheetLayoutView="100" workbookViewId="0">
      <selection activeCell="J75" sqref="J75"/>
    </sheetView>
  </sheetViews>
  <sheetFormatPr defaultColWidth="9" defaultRowHeight="21" customHeight="1"/>
  <cols>
    <col min="1" max="3" width="1.28515625" style="19" customWidth="1"/>
    <col min="4" max="4" width="9.7109375" style="19" customWidth="1"/>
    <col min="5" max="5" width="38.28515625" style="19" customWidth="1"/>
    <col min="6" max="6" width="9" style="5" customWidth="1"/>
    <col min="7" max="7" width="0.7109375" style="19" customWidth="1"/>
    <col min="8" max="8" width="16.5703125" style="70" customWidth="1"/>
    <col min="9" max="9" width="0.5703125" style="19" customWidth="1"/>
    <col min="10" max="10" width="16.5703125" style="69" customWidth="1"/>
    <col min="11" max="11" width="0.5703125" style="18" customWidth="1"/>
    <col min="12" max="12" width="16.5703125" style="70" customWidth="1"/>
    <col min="13" max="13" width="0.5703125" style="19" customWidth="1"/>
    <col min="14" max="14" width="16.5703125" style="69" customWidth="1"/>
    <col min="15" max="16384" width="9" style="19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2"/>
      <c r="J1" s="3"/>
      <c r="K1" s="4"/>
      <c r="L1" s="3"/>
      <c r="M1" s="2"/>
      <c r="N1" s="3"/>
    </row>
    <row r="2" spans="1:14" s="6" customFormat="1" ht="21" customHeight="1">
      <c r="A2" s="2" t="s">
        <v>1</v>
      </c>
      <c r="B2" s="2"/>
      <c r="C2" s="2"/>
      <c r="D2" s="2"/>
      <c r="E2" s="2"/>
      <c r="F2" s="2"/>
      <c r="G2" s="2"/>
      <c r="H2" s="3"/>
      <c r="I2" s="2"/>
      <c r="J2" s="3"/>
      <c r="K2" s="4"/>
      <c r="L2" s="7"/>
      <c r="M2" s="2"/>
      <c r="N2" s="3"/>
    </row>
    <row r="3" spans="1:14" s="6" customFormat="1" ht="21" customHeight="1">
      <c r="A3" s="2" t="s">
        <v>2</v>
      </c>
      <c r="B3" s="2"/>
      <c r="C3" s="2"/>
      <c r="D3" s="2"/>
      <c r="E3" s="2"/>
      <c r="F3" s="2"/>
      <c r="G3" s="2"/>
      <c r="H3" s="3"/>
      <c r="I3" s="2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183" t="s">
        <v>3</v>
      </c>
      <c r="I4" s="183"/>
      <c r="J4" s="183"/>
      <c r="K4" s="183"/>
      <c r="L4" s="183"/>
      <c r="M4" s="183"/>
      <c r="N4" s="183"/>
    </row>
    <row r="5" spans="1:14" s="6" customFormat="1">
      <c r="A5" s="8"/>
      <c r="B5" s="8"/>
      <c r="C5" s="8"/>
      <c r="D5" s="8"/>
      <c r="E5" s="8"/>
      <c r="F5" s="8"/>
      <c r="G5" s="8"/>
      <c r="H5" s="184" t="s">
        <v>4</v>
      </c>
      <c r="I5" s="184"/>
      <c r="J5" s="184"/>
      <c r="K5" s="9"/>
      <c r="L5" s="185" t="s">
        <v>5</v>
      </c>
      <c r="M5" s="185"/>
      <c r="N5" s="185"/>
    </row>
    <row r="6" spans="1:14" s="6" customFormat="1">
      <c r="A6" s="8"/>
      <c r="B6" s="8"/>
      <c r="C6" s="8"/>
      <c r="D6" s="8"/>
      <c r="E6" s="8"/>
      <c r="F6" s="8"/>
      <c r="G6" s="8"/>
      <c r="H6" s="10" t="s">
        <v>6</v>
      </c>
      <c r="I6" s="11"/>
      <c r="J6" s="10" t="s">
        <v>7</v>
      </c>
      <c r="K6" s="9"/>
      <c r="L6" s="10" t="str">
        <f>H6</f>
        <v>30 มิถุนายน 2564</v>
      </c>
      <c r="M6" s="10"/>
      <c r="N6" s="10" t="s">
        <v>7</v>
      </c>
    </row>
    <row r="7" spans="1:14" s="6" customFormat="1">
      <c r="A7" s="8"/>
      <c r="B7" s="8"/>
      <c r="C7" s="8"/>
      <c r="D7" s="8"/>
      <c r="E7" s="8"/>
      <c r="F7" s="8"/>
      <c r="G7" s="8"/>
      <c r="H7" s="10" t="s">
        <v>8</v>
      </c>
      <c r="I7" s="11"/>
      <c r="J7" s="10"/>
      <c r="K7" s="9"/>
      <c r="L7" s="10" t="s">
        <v>8</v>
      </c>
      <c r="M7" s="10"/>
      <c r="N7" s="10"/>
    </row>
    <row r="8" spans="1:14" ht="21" customHeight="1">
      <c r="A8" s="12"/>
      <c r="B8" s="12"/>
      <c r="C8" s="12"/>
      <c r="D8" s="12"/>
      <c r="E8" s="12"/>
      <c r="F8" s="13" t="s">
        <v>9</v>
      </c>
      <c r="G8" s="8"/>
      <c r="H8" s="14" t="s">
        <v>10</v>
      </c>
      <c r="I8" s="15"/>
      <c r="J8" s="14" t="s">
        <v>11</v>
      </c>
      <c r="K8" s="16"/>
      <c r="L8" s="14" t="s">
        <v>10</v>
      </c>
      <c r="M8" s="17"/>
      <c r="N8" s="14" t="s">
        <v>11</v>
      </c>
    </row>
    <row r="9" spans="1:14" ht="21" customHeight="1">
      <c r="A9" s="186" t="s">
        <v>12</v>
      </c>
      <c r="B9" s="186"/>
      <c r="C9" s="186"/>
      <c r="D9" s="186"/>
      <c r="E9" s="186"/>
      <c r="F9" s="4"/>
      <c r="G9" s="8"/>
      <c r="H9" s="20"/>
      <c r="I9" s="4"/>
      <c r="J9" s="21"/>
      <c r="K9" s="22"/>
      <c r="L9" s="20"/>
      <c r="M9" s="4"/>
      <c r="N9" s="23"/>
    </row>
    <row r="10" spans="1:14" ht="21" customHeight="1">
      <c r="A10" s="2" t="s">
        <v>13</v>
      </c>
      <c r="B10" s="12"/>
      <c r="C10" s="12"/>
      <c r="D10" s="12"/>
      <c r="E10" s="12"/>
      <c r="F10" s="8"/>
      <c r="G10" s="12"/>
      <c r="H10" s="26"/>
      <c r="I10" s="12"/>
      <c r="J10" s="27"/>
      <c r="K10" s="4"/>
      <c r="L10" s="26"/>
      <c r="M10" s="12"/>
      <c r="N10" s="27"/>
    </row>
    <row r="11" spans="1:14" ht="21" customHeight="1">
      <c r="A11" s="12"/>
      <c r="B11" s="12" t="s">
        <v>14</v>
      </c>
      <c r="C11" s="12"/>
      <c r="D11" s="12"/>
      <c r="E11" s="12"/>
      <c r="F11" s="8">
        <v>5</v>
      </c>
      <c r="G11" s="12"/>
      <c r="H11" s="28">
        <v>523834270.60000002</v>
      </c>
      <c r="I11" s="29"/>
      <c r="J11" s="28">
        <v>87901504.129999995</v>
      </c>
      <c r="K11" s="30"/>
      <c r="L11" s="28">
        <v>508469686.38999999</v>
      </c>
      <c r="M11" s="29"/>
      <c r="N11" s="28">
        <v>75133390.86999999</v>
      </c>
    </row>
    <row r="12" spans="1:14" ht="21" customHeight="1">
      <c r="A12" s="12"/>
      <c r="B12" s="12" t="s">
        <v>15</v>
      </c>
      <c r="C12" s="12"/>
      <c r="D12" s="12"/>
      <c r="E12" s="31"/>
      <c r="F12" s="8" t="s">
        <v>16</v>
      </c>
      <c r="G12" s="31"/>
      <c r="H12" s="28">
        <v>70771992.469999999</v>
      </c>
      <c r="I12" s="29"/>
      <c r="J12" s="28">
        <v>79244947.149999976</v>
      </c>
      <c r="K12" s="30"/>
      <c r="L12" s="28">
        <v>58800548.630000003</v>
      </c>
      <c r="M12" s="29"/>
      <c r="N12" s="28">
        <v>66260279.519999996</v>
      </c>
    </row>
    <row r="13" spans="1:14" ht="21" customHeight="1">
      <c r="A13" s="12"/>
      <c r="B13" s="12" t="s">
        <v>17</v>
      </c>
      <c r="C13" s="12"/>
      <c r="D13" s="12"/>
      <c r="E13" s="12"/>
      <c r="F13" s="8"/>
      <c r="G13" s="12"/>
      <c r="H13" s="28">
        <v>26346601.399999999</v>
      </c>
      <c r="I13" s="33"/>
      <c r="J13" s="28">
        <v>26131080.830000002</v>
      </c>
      <c r="K13" s="30"/>
      <c r="L13" s="28">
        <v>25426941.399999999</v>
      </c>
      <c r="M13" s="29"/>
      <c r="N13" s="28">
        <v>25228880.830000002</v>
      </c>
    </row>
    <row r="14" spans="1:14" ht="21" customHeight="1">
      <c r="A14" s="12"/>
      <c r="B14" s="12" t="s">
        <v>18</v>
      </c>
      <c r="C14" s="12"/>
      <c r="D14" s="12"/>
      <c r="E14" s="12"/>
      <c r="F14" s="8"/>
      <c r="G14" s="12"/>
      <c r="H14" s="28">
        <v>368663.5</v>
      </c>
      <c r="I14" s="29"/>
      <c r="J14" s="28">
        <v>295637.59000000008</v>
      </c>
      <c r="K14" s="30"/>
      <c r="L14" s="28">
        <v>0</v>
      </c>
      <c r="M14" s="29"/>
      <c r="N14" s="28">
        <v>0</v>
      </c>
    </row>
    <row r="15" spans="1:14" ht="21" customHeight="1">
      <c r="A15" s="12"/>
      <c r="B15" s="12" t="s">
        <v>19</v>
      </c>
      <c r="C15" s="12"/>
      <c r="D15" s="12"/>
      <c r="E15" s="12"/>
      <c r="F15" s="8">
        <v>7</v>
      </c>
      <c r="G15" s="12"/>
      <c r="H15" s="28">
        <v>17905589.800000001</v>
      </c>
      <c r="I15" s="29"/>
      <c r="J15" s="28">
        <v>26598274.789999999</v>
      </c>
      <c r="K15" s="30"/>
      <c r="L15" s="28">
        <v>8944363.0899999999</v>
      </c>
      <c r="M15" s="29"/>
      <c r="N15" s="28">
        <v>21547050.27</v>
      </c>
    </row>
    <row r="16" spans="1:14" ht="21" customHeight="1">
      <c r="A16" s="12"/>
      <c r="B16" s="12" t="s">
        <v>20</v>
      </c>
      <c r="C16" s="12"/>
      <c r="D16" s="12"/>
      <c r="E16" s="12"/>
      <c r="F16" s="8"/>
      <c r="G16" s="12"/>
      <c r="H16" s="28">
        <v>279474.32</v>
      </c>
      <c r="I16" s="29"/>
      <c r="J16" s="28">
        <v>172984.89</v>
      </c>
      <c r="K16" s="30"/>
      <c r="L16" s="28">
        <v>0</v>
      </c>
      <c r="M16" s="29"/>
      <c r="N16" s="28">
        <v>0</v>
      </c>
    </row>
    <row r="17" spans="1:14" ht="21" customHeight="1">
      <c r="A17" s="12"/>
      <c r="B17" s="12" t="s">
        <v>21</v>
      </c>
      <c r="C17" s="12"/>
      <c r="D17" s="12"/>
      <c r="E17" s="12"/>
      <c r="F17" s="8">
        <v>8</v>
      </c>
      <c r="G17" s="12"/>
      <c r="H17" s="28">
        <v>81044051.299999997</v>
      </c>
      <c r="I17" s="29"/>
      <c r="J17" s="28">
        <v>493361807.84999996</v>
      </c>
      <c r="K17" s="30"/>
      <c r="L17" s="28">
        <v>68288073.989999995</v>
      </c>
      <c r="M17" s="29"/>
      <c r="N17" s="28">
        <v>478622252.52999997</v>
      </c>
    </row>
    <row r="18" spans="1:14" ht="21" customHeight="1">
      <c r="A18" s="2" t="s">
        <v>22</v>
      </c>
      <c r="B18" s="2"/>
      <c r="C18" s="2"/>
      <c r="D18" s="12"/>
      <c r="E18" s="12"/>
      <c r="F18" s="8"/>
      <c r="G18" s="12"/>
      <c r="H18" s="34">
        <v>720550643.38999999</v>
      </c>
      <c r="I18" s="30">
        <v>0</v>
      </c>
      <c r="J18" s="34">
        <v>713706237.2299999</v>
      </c>
      <c r="K18" s="30"/>
      <c r="L18" s="34">
        <v>669929613.5</v>
      </c>
      <c r="M18" s="29"/>
      <c r="N18" s="34">
        <v>666791854.01999998</v>
      </c>
    </row>
    <row r="19" spans="1:14" ht="21" customHeight="1">
      <c r="A19" s="2" t="s">
        <v>23</v>
      </c>
      <c r="B19" s="2"/>
      <c r="C19" s="2"/>
      <c r="D19" s="12"/>
      <c r="E19" s="12"/>
      <c r="F19" s="8"/>
      <c r="G19" s="12"/>
      <c r="H19" s="26"/>
      <c r="I19" s="33"/>
      <c r="J19" s="26"/>
      <c r="K19" s="35"/>
      <c r="L19" s="26"/>
      <c r="M19" s="29"/>
      <c r="N19" s="26"/>
    </row>
    <row r="20" spans="1:14">
      <c r="A20" s="12"/>
      <c r="B20" s="12" t="s">
        <v>24</v>
      </c>
      <c r="C20" s="12"/>
      <c r="D20" s="12"/>
      <c r="E20" s="12"/>
      <c r="F20" s="8"/>
      <c r="G20" s="12"/>
      <c r="H20" s="28">
        <v>514022.62</v>
      </c>
      <c r="I20" s="29"/>
      <c r="J20" s="28">
        <v>665987.82000000007</v>
      </c>
      <c r="K20" s="30"/>
      <c r="L20" s="28">
        <v>0</v>
      </c>
      <c r="M20" s="29"/>
      <c r="N20" s="28">
        <v>0</v>
      </c>
    </row>
    <row r="21" spans="1:14" ht="21" customHeight="1">
      <c r="A21" s="12"/>
      <c r="B21" s="12" t="s">
        <v>25</v>
      </c>
      <c r="C21" s="12"/>
      <c r="D21" s="12"/>
      <c r="E21" s="12"/>
      <c r="F21" s="8">
        <v>9</v>
      </c>
      <c r="G21" s="12"/>
      <c r="H21" s="28">
        <v>22313463.760000002</v>
      </c>
      <c r="I21" s="29"/>
      <c r="J21" s="28">
        <v>22310611.329999998</v>
      </c>
      <c r="K21" s="30"/>
      <c r="L21" s="28">
        <v>22313463.760000002</v>
      </c>
      <c r="M21" s="29"/>
      <c r="N21" s="28">
        <v>22310611.329999998</v>
      </c>
    </row>
    <row r="22" spans="1:14" ht="21" customHeight="1">
      <c r="A22" s="12"/>
      <c r="B22" s="12" t="s">
        <v>26</v>
      </c>
      <c r="C22" s="12"/>
      <c r="D22" s="12"/>
      <c r="E22" s="12"/>
      <c r="F22" s="8">
        <v>10</v>
      </c>
      <c r="G22" s="12"/>
      <c r="H22" s="28">
        <v>0</v>
      </c>
      <c r="I22" s="29"/>
      <c r="J22" s="28">
        <v>0</v>
      </c>
      <c r="K22" s="30"/>
      <c r="L22" s="28">
        <v>59374970</v>
      </c>
      <c r="M22" s="29"/>
      <c r="N22" s="28">
        <v>59374970</v>
      </c>
    </row>
    <row r="23" spans="1:14" ht="21" customHeight="1">
      <c r="A23" s="12"/>
      <c r="B23" s="12" t="s">
        <v>27</v>
      </c>
      <c r="C23" s="12"/>
      <c r="D23" s="12"/>
      <c r="E23" s="12"/>
      <c r="F23" s="5">
        <v>4</v>
      </c>
      <c r="G23" s="12"/>
      <c r="H23" s="28">
        <v>0</v>
      </c>
      <c r="I23" s="29"/>
      <c r="J23" s="28">
        <v>0</v>
      </c>
      <c r="K23" s="30"/>
      <c r="L23" s="28">
        <v>70005560</v>
      </c>
      <c r="M23" s="29"/>
      <c r="N23" s="28">
        <v>70405560</v>
      </c>
    </row>
    <row r="24" spans="1:14" ht="21" customHeight="1">
      <c r="A24" s="12"/>
      <c r="B24" s="12" t="s">
        <v>28</v>
      </c>
      <c r="C24" s="12"/>
      <c r="D24" s="12"/>
      <c r="E24" s="12"/>
      <c r="F24" s="8">
        <v>11</v>
      </c>
      <c r="G24" s="12"/>
      <c r="H24" s="28">
        <v>18460000</v>
      </c>
      <c r="I24" s="29"/>
      <c r="J24" s="28">
        <v>18460000</v>
      </c>
      <c r="K24" s="30"/>
      <c r="L24" s="28">
        <v>0</v>
      </c>
      <c r="M24" s="29"/>
      <c r="N24" s="28">
        <v>0</v>
      </c>
    </row>
    <row r="25" spans="1:14" ht="21" customHeight="1">
      <c r="A25" s="12"/>
      <c r="B25" s="12" t="s">
        <v>29</v>
      </c>
      <c r="C25" s="12"/>
      <c r="D25" s="12"/>
      <c r="E25" s="12"/>
      <c r="F25" s="8">
        <v>12</v>
      </c>
      <c r="G25" s="12"/>
      <c r="H25" s="28">
        <v>443720344.11000001</v>
      </c>
      <c r="I25" s="29"/>
      <c r="J25" s="28">
        <v>465133574.73000002</v>
      </c>
      <c r="K25" s="30"/>
      <c r="L25" s="28">
        <v>368058656.43000001</v>
      </c>
      <c r="M25" s="29"/>
      <c r="N25" s="28">
        <v>396921847.80000037</v>
      </c>
    </row>
    <row r="26" spans="1:14" ht="21" customHeight="1">
      <c r="A26" s="12"/>
      <c r="B26" s="12" t="s">
        <v>30</v>
      </c>
      <c r="C26" s="12"/>
      <c r="D26" s="12"/>
      <c r="E26" s="12"/>
      <c r="F26" s="8">
        <v>13</v>
      </c>
      <c r="G26" s="12"/>
      <c r="H26" s="28">
        <v>11032649.529999999</v>
      </c>
      <c r="I26" s="29"/>
      <c r="J26" s="28">
        <v>12846877.150000002</v>
      </c>
      <c r="K26" s="30"/>
      <c r="L26" s="28">
        <v>10842889.529999999</v>
      </c>
      <c r="M26" s="29"/>
      <c r="N26" s="28">
        <v>12636383.780000001</v>
      </c>
    </row>
    <row r="27" spans="1:14" ht="21" customHeight="1">
      <c r="A27" s="12"/>
      <c r="B27" s="12" t="s">
        <v>31</v>
      </c>
      <c r="C27" s="12"/>
      <c r="D27" s="12"/>
      <c r="E27" s="12"/>
      <c r="F27" s="8">
        <v>14</v>
      </c>
      <c r="G27" s="12"/>
      <c r="H27" s="28">
        <v>4929070.25</v>
      </c>
      <c r="I27" s="29"/>
      <c r="J27" s="28">
        <v>4929070.25</v>
      </c>
      <c r="K27" s="30"/>
      <c r="L27" s="28">
        <v>4929070.25</v>
      </c>
      <c r="M27" s="29"/>
      <c r="N27" s="28">
        <v>4929070.25</v>
      </c>
    </row>
    <row r="28" spans="1:14" ht="21" customHeight="1">
      <c r="A28" s="12"/>
      <c r="B28" s="12" t="s">
        <v>32</v>
      </c>
      <c r="C28" s="12"/>
      <c r="D28" s="12"/>
      <c r="E28" s="12"/>
      <c r="F28" s="8">
        <v>15</v>
      </c>
      <c r="G28" s="12"/>
      <c r="H28" s="28">
        <v>2101101.7799999998</v>
      </c>
      <c r="I28" s="29"/>
      <c r="J28" s="28">
        <v>1881359</v>
      </c>
      <c r="K28" s="30"/>
      <c r="L28" s="28">
        <v>1498497.32</v>
      </c>
      <c r="M28" s="29"/>
      <c r="N28" s="28">
        <v>1665273.92</v>
      </c>
    </row>
    <row r="29" spans="1:14" ht="21" customHeight="1">
      <c r="A29" s="12"/>
      <c r="B29" s="12" t="s">
        <v>33</v>
      </c>
      <c r="C29" s="12"/>
      <c r="D29" s="12"/>
      <c r="E29" s="12"/>
      <c r="F29" s="8">
        <v>16</v>
      </c>
      <c r="G29" s="12"/>
      <c r="H29" s="28">
        <v>5597029.6699999999</v>
      </c>
      <c r="I29" s="29"/>
      <c r="J29" s="28">
        <v>5795454.9000000013</v>
      </c>
      <c r="K29" s="30"/>
      <c r="L29" s="28">
        <v>19741566.100000001</v>
      </c>
      <c r="M29" s="29"/>
      <c r="N29" s="28">
        <v>19688779.620000001</v>
      </c>
    </row>
    <row r="30" spans="1:14" ht="21" customHeight="1">
      <c r="A30" s="12"/>
      <c r="B30" s="12" t="s">
        <v>34</v>
      </c>
      <c r="C30" s="12"/>
      <c r="D30" s="12"/>
      <c r="E30" s="12"/>
      <c r="F30" s="8"/>
      <c r="G30" s="12"/>
      <c r="H30" s="28">
        <v>1546820</v>
      </c>
      <c r="I30" s="29"/>
      <c r="J30" s="28">
        <v>1546820</v>
      </c>
      <c r="K30" s="30"/>
      <c r="L30" s="28">
        <v>1286030</v>
      </c>
      <c r="M30" s="29"/>
      <c r="N30" s="28">
        <v>1286030</v>
      </c>
    </row>
    <row r="31" spans="1:14" ht="21" customHeight="1">
      <c r="A31" s="2" t="s">
        <v>35</v>
      </c>
      <c r="B31" s="2"/>
      <c r="C31" s="2"/>
      <c r="D31" s="2"/>
      <c r="E31" s="2"/>
      <c r="F31" s="8"/>
      <c r="G31" s="12"/>
      <c r="H31" s="36">
        <v>510214501.71999997</v>
      </c>
      <c r="I31" s="37"/>
      <c r="J31" s="36">
        <v>533569755.17999995</v>
      </c>
      <c r="K31" s="38"/>
      <c r="L31" s="36">
        <v>558050703.38999999</v>
      </c>
      <c r="M31" s="36">
        <v>0</v>
      </c>
      <c r="N31" s="36">
        <v>589218526.70000029</v>
      </c>
    </row>
    <row r="32" spans="1:14" ht="21" customHeight="1" thickBot="1">
      <c r="A32" s="2" t="s">
        <v>36</v>
      </c>
      <c r="B32" s="12"/>
      <c r="C32" s="12"/>
      <c r="D32" s="12"/>
      <c r="E32" s="12"/>
      <c r="F32" s="8"/>
      <c r="G32" s="12"/>
      <c r="H32" s="39">
        <v>1230765145.1099999</v>
      </c>
      <c r="I32" s="29"/>
      <c r="J32" s="39">
        <v>1247275992.4099998</v>
      </c>
      <c r="K32" s="30"/>
      <c r="L32" s="39">
        <v>1227980316.8899999</v>
      </c>
      <c r="M32" s="29"/>
      <c r="N32" s="39">
        <v>1256010380.7200003</v>
      </c>
    </row>
    <row r="33" spans="1:167" ht="21" customHeight="1" thickTop="1">
      <c r="A33" s="2"/>
      <c r="B33" s="12"/>
      <c r="C33" s="12"/>
      <c r="D33" s="12"/>
      <c r="E33" s="12"/>
      <c r="F33" s="8"/>
      <c r="G33" s="12"/>
      <c r="H33" s="40"/>
      <c r="I33" s="29"/>
      <c r="J33" s="40"/>
      <c r="K33" s="30"/>
      <c r="L33" s="40"/>
      <c r="M33" s="29"/>
      <c r="N33" s="40"/>
    </row>
    <row r="34" spans="1:167" ht="21" customHeight="1">
      <c r="A34" s="2"/>
      <c r="B34" s="12"/>
      <c r="C34" s="12"/>
      <c r="D34" s="12"/>
      <c r="E34" s="12"/>
      <c r="F34" s="8"/>
      <c r="G34" s="12"/>
      <c r="H34" s="40"/>
      <c r="I34" s="29"/>
      <c r="J34" s="40"/>
      <c r="K34" s="30"/>
      <c r="L34" s="40"/>
      <c r="M34" s="29"/>
      <c r="N34" s="40"/>
    </row>
    <row r="35" spans="1:167" ht="21" customHeight="1">
      <c r="A35" s="12"/>
      <c r="B35" s="12"/>
      <c r="C35" s="12"/>
      <c r="D35" s="12"/>
      <c r="E35" s="12"/>
      <c r="F35" s="8"/>
      <c r="G35" s="12"/>
      <c r="H35" s="41"/>
      <c r="I35" s="41"/>
      <c r="J35" s="41"/>
      <c r="K35" s="41"/>
      <c r="L35" s="41"/>
      <c r="M35" s="41"/>
      <c r="N35" s="41"/>
    </row>
    <row r="36" spans="1:167" ht="21" customHeight="1">
      <c r="A36" s="187" t="s">
        <v>37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</row>
    <row r="37" spans="1:167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23"/>
      <c r="N37" s="41"/>
    </row>
    <row r="38" spans="1:167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23"/>
      <c r="N38" s="41"/>
    </row>
    <row r="39" spans="1:167" ht="21" customHeight="1">
      <c r="A39" s="188" t="s">
        <v>38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</row>
    <row r="40" spans="1:167" ht="21" customHeight="1">
      <c r="A40" s="188" t="s">
        <v>39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</row>
    <row r="41" spans="1:167" ht="21" customHeight="1">
      <c r="A41" s="12"/>
      <c r="B41" s="12"/>
      <c r="C41" s="12"/>
      <c r="D41" s="12"/>
      <c r="E41" s="12"/>
      <c r="F41" s="8"/>
      <c r="G41" s="12"/>
      <c r="H41" s="41"/>
      <c r="I41" s="23"/>
      <c r="J41" s="41"/>
      <c r="K41" s="43"/>
      <c r="L41" s="41"/>
      <c r="M41" s="23"/>
      <c r="N41" s="41"/>
    </row>
    <row r="42" spans="1:167">
      <c r="A42" s="1" t="s">
        <v>0</v>
      </c>
      <c r="B42" s="2"/>
      <c r="C42" s="2"/>
      <c r="D42" s="2"/>
      <c r="E42" s="2"/>
      <c r="F42" s="2"/>
      <c r="G42" s="2"/>
      <c r="H42" s="3"/>
      <c r="I42" s="2"/>
      <c r="J42" s="3"/>
      <c r="K42" s="2"/>
      <c r="L42" s="3"/>
      <c r="M42" s="2"/>
      <c r="N42" s="3"/>
    </row>
    <row r="43" spans="1:167" ht="21" customHeight="1">
      <c r="A43" s="2" t="s">
        <v>1</v>
      </c>
      <c r="B43" s="2"/>
      <c r="C43" s="2"/>
      <c r="D43" s="2"/>
      <c r="E43" s="2"/>
      <c r="F43" s="2"/>
      <c r="G43" s="2"/>
      <c r="H43" s="3"/>
      <c r="I43" s="2"/>
      <c r="J43" s="3"/>
      <c r="K43" s="2"/>
      <c r="L43" s="3"/>
      <c r="M43" s="2"/>
      <c r="N43" s="3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</row>
    <row r="44" spans="1:167" ht="21" customHeight="1">
      <c r="A44" s="2" t="str">
        <f>A3</f>
        <v>ณ วันที่ 30 มิถุนายน 2564</v>
      </c>
      <c r="B44" s="2"/>
      <c r="C44" s="2"/>
      <c r="D44" s="2"/>
      <c r="E44" s="2"/>
      <c r="F44" s="2"/>
      <c r="G44" s="2"/>
      <c r="H44" s="3"/>
      <c r="I44" s="2"/>
      <c r="J44" s="3"/>
      <c r="K44" s="2"/>
      <c r="L44" s="3"/>
      <c r="M44" s="2"/>
      <c r="N44" s="3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</row>
    <row r="45" spans="1:167" ht="21" customHeight="1">
      <c r="A45" s="8"/>
      <c r="B45" s="8"/>
      <c r="C45" s="8"/>
      <c r="D45" s="8"/>
      <c r="E45" s="8"/>
      <c r="F45" s="8"/>
      <c r="G45" s="8"/>
      <c r="H45" s="183" t="s">
        <v>3</v>
      </c>
      <c r="I45" s="183"/>
      <c r="J45" s="183"/>
      <c r="K45" s="183"/>
      <c r="L45" s="183"/>
      <c r="M45" s="183"/>
      <c r="N45" s="183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</row>
    <row r="46" spans="1:167">
      <c r="A46" s="8"/>
      <c r="B46" s="8"/>
      <c r="C46" s="8"/>
      <c r="D46" s="8"/>
      <c r="E46" s="8"/>
      <c r="F46" s="8"/>
      <c r="G46" s="8"/>
      <c r="H46" s="184" t="s">
        <v>4</v>
      </c>
      <c r="I46" s="184"/>
      <c r="J46" s="184"/>
      <c r="K46" s="9"/>
      <c r="L46" s="185" t="s">
        <v>5</v>
      </c>
      <c r="M46" s="185"/>
      <c r="N46" s="185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</row>
    <row r="47" spans="1:167" s="6" customFormat="1">
      <c r="A47" s="8"/>
      <c r="B47" s="8"/>
      <c r="C47" s="8"/>
      <c r="D47" s="8"/>
      <c r="E47" s="8"/>
      <c r="F47" s="8"/>
      <c r="G47" s="8"/>
      <c r="H47" s="45" t="str">
        <f>H6</f>
        <v>30 มิถุนายน 2564</v>
      </c>
      <c r="I47" s="11"/>
      <c r="J47" s="45" t="s">
        <v>7</v>
      </c>
      <c r="K47" s="9"/>
      <c r="L47" s="45" t="str">
        <f>H47</f>
        <v>30 มิถุนายน 2564</v>
      </c>
      <c r="M47" s="10"/>
      <c r="N47" s="45" t="s">
        <v>7</v>
      </c>
    </row>
    <row r="48" spans="1:167" s="6" customFormat="1">
      <c r="A48" s="8"/>
      <c r="B48" s="8"/>
      <c r="C48" s="8"/>
      <c r="D48" s="8"/>
      <c r="E48" s="8"/>
      <c r="F48" s="8"/>
      <c r="G48" s="8"/>
      <c r="H48" s="11" t="s">
        <v>8</v>
      </c>
      <c r="I48" s="11"/>
      <c r="J48" s="11"/>
      <c r="K48" s="9"/>
      <c r="L48" s="11" t="s">
        <v>8</v>
      </c>
      <c r="M48" s="10"/>
      <c r="N48" s="11"/>
    </row>
    <row r="49" spans="1:14" s="6" customFormat="1">
      <c r="A49" s="8"/>
      <c r="B49" s="8"/>
      <c r="C49" s="8"/>
      <c r="D49" s="8"/>
      <c r="E49" s="8"/>
      <c r="F49" s="13" t="s">
        <v>9</v>
      </c>
      <c r="G49" s="8"/>
      <c r="H49" s="46" t="s">
        <v>10</v>
      </c>
      <c r="I49" s="11"/>
      <c r="J49" s="46" t="s">
        <v>11</v>
      </c>
      <c r="K49" s="9"/>
      <c r="L49" s="46" t="s">
        <v>10</v>
      </c>
      <c r="M49" s="10"/>
      <c r="N49" s="46" t="s">
        <v>11</v>
      </c>
    </row>
    <row r="50" spans="1:14" ht="21" customHeight="1">
      <c r="A50" s="186" t="s">
        <v>40</v>
      </c>
      <c r="B50" s="186"/>
      <c r="C50" s="186"/>
      <c r="D50" s="186"/>
      <c r="E50" s="186"/>
      <c r="F50" s="4"/>
      <c r="G50" s="8"/>
      <c r="H50" s="47"/>
      <c r="I50" s="4"/>
      <c r="J50" s="21"/>
      <c r="K50" s="22"/>
      <c r="L50" s="47"/>
      <c r="M50" s="4"/>
      <c r="N50" s="21"/>
    </row>
    <row r="51" spans="1:14" ht="21" customHeight="1">
      <c r="A51" s="2" t="s">
        <v>41</v>
      </c>
      <c r="B51" s="12"/>
      <c r="C51" s="12"/>
      <c r="D51" s="12"/>
      <c r="E51" s="12"/>
      <c r="F51" s="8"/>
      <c r="G51" s="12"/>
      <c r="H51" s="41"/>
      <c r="I51" s="48"/>
      <c r="J51" s="49"/>
      <c r="K51" s="49"/>
      <c r="L51" s="41"/>
      <c r="M51" s="48"/>
      <c r="N51" s="49"/>
    </row>
    <row r="52" spans="1:14" s="12" customFormat="1" ht="21" customHeight="1">
      <c r="B52" s="50" t="s">
        <v>42</v>
      </c>
      <c r="C52" s="50"/>
      <c r="E52" s="31"/>
      <c r="F52" s="51" t="s">
        <v>43</v>
      </c>
      <c r="G52" s="31"/>
      <c r="H52" s="28">
        <v>43974558.469999999</v>
      </c>
      <c r="I52" s="37"/>
      <c r="J52" s="28">
        <v>35184358.029999994</v>
      </c>
      <c r="K52" s="38"/>
      <c r="L52" s="28">
        <v>35041264.079999998</v>
      </c>
      <c r="M52" s="37"/>
      <c r="N52" s="28">
        <v>31175043.780000001</v>
      </c>
    </row>
    <row r="53" spans="1:14" s="12" customFormat="1" ht="21" customHeight="1">
      <c r="B53" s="50" t="s">
        <v>44</v>
      </c>
      <c r="C53" s="50"/>
      <c r="E53" s="31"/>
      <c r="F53" s="51"/>
      <c r="G53" s="31"/>
      <c r="H53" s="28"/>
      <c r="I53" s="37"/>
      <c r="J53" s="28"/>
      <c r="K53" s="38"/>
      <c r="L53" s="28"/>
      <c r="M53" s="37"/>
      <c r="N53" s="28"/>
    </row>
    <row r="54" spans="1:14" s="12" customFormat="1" ht="21" customHeight="1">
      <c r="B54" s="53" t="s">
        <v>45</v>
      </c>
      <c r="C54" s="53"/>
      <c r="E54" s="31"/>
      <c r="F54" s="8">
        <v>19</v>
      </c>
      <c r="G54" s="31"/>
      <c r="H54" s="28">
        <v>20202474.609999999</v>
      </c>
      <c r="I54" s="37"/>
      <c r="J54" s="28">
        <v>22646333.050000001</v>
      </c>
      <c r="K54" s="38"/>
      <c r="L54" s="28">
        <v>0</v>
      </c>
      <c r="M54" s="37"/>
      <c r="N54" s="28">
        <v>0</v>
      </c>
    </row>
    <row r="55" spans="1:14" s="12" customFormat="1">
      <c r="B55" s="50" t="s">
        <v>46</v>
      </c>
      <c r="C55" s="50"/>
      <c r="E55" s="31"/>
      <c r="F55" s="8">
        <v>13</v>
      </c>
      <c r="G55" s="31"/>
      <c r="H55" s="28">
        <v>3126823.86</v>
      </c>
      <c r="I55" s="37"/>
      <c r="J55" s="28">
        <v>3456688</v>
      </c>
      <c r="K55" s="38"/>
      <c r="L55" s="28">
        <v>3050970.28</v>
      </c>
      <c r="M55" s="37"/>
      <c r="N55" s="28">
        <v>3396681.38</v>
      </c>
    </row>
    <row r="56" spans="1:14" s="12" customFormat="1">
      <c r="B56" s="50" t="s">
        <v>47</v>
      </c>
      <c r="C56" s="50"/>
      <c r="E56" s="31"/>
      <c r="F56" s="51"/>
      <c r="G56" s="31"/>
      <c r="H56" s="28">
        <v>9790927.7799999993</v>
      </c>
      <c r="I56" s="37"/>
      <c r="J56" s="28">
        <v>12863948.48</v>
      </c>
      <c r="K56" s="38"/>
      <c r="L56" s="28">
        <v>8447484.2599999998</v>
      </c>
      <c r="M56" s="37"/>
      <c r="N56" s="28">
        <v>10792026.020000001</v>
      </c>
    </row>
    <row r="57" spans="1:14" s="12" customFormat="1">
      <c r="B57" s="50" t="s">
        <v>48</v>
      </c>
      <c r="C57" s="50"/>
      <c r="E57" s="31"/>
      <c r="F57" s="51">
        <v>20</v>
      </c>
      <c r="G57" s="31"/>
      <c r="H57" s="28">
        <v>0</v>
      </c>
      <c r="I57" s="37"/>
      <c r="J57" s="28">
        <v>2653226.37</v>
      </c>
      <c r="K57" s="38"/>
      <c r="L57" s="28">
        <v>0</v>
      </c>
      <c r="M57" s="37"/>
      <c r="N57" s="28">
        <v>2653226.37</v>
      </c>
    </row>
    <row r="58" spans="1:14" s="12" customFormat="1">
      <c r="A58" s="2" t="s">
        <v>49</v>
      </c>
      <c r="B58" s="2"/>
      <c r="C58" s="2"/>
      <c r="D58" s="2"/>
      <c r="E58" s="2"/>
      <c r="F58" s="8"/>
      <c r="H58" s="36">
        <v>77094784.719999999</v>
      </c>
      <c r="I58" s="37"/>
      <c r="J58" s="36">
        <v>76804553.930000007</v>
      </c>
      <c r="K58" s="38"/>
      <c r="L58" s="36">
        <v>46539718.619999997</v>
      </c>
      <c r="M58" s="37"/>
      <c r="N58" s="36">
        <v>48016977.550000004</v>
      </c>
    </row>
    <row r="59" spans="1:14" s="12" customFormat="1" ht="21" customHeight="1">
      <c r="A59" s="2" t="s">
        <v>50</v>
      </c>
      <c r="B59" s="2"/>
      <c r="C59" s="2"/>
      <c r="D59" s="2"/>
      <c r="E59" s="2"/>
      <c r="F59" s="8"/>
      <c r="H59" s="28"/>
      <c r="I59" s="37"/>
      <c r="J59" s="28"/>
      <c r="K59" s="35"/>
      <c r="L59" s="28"/>
      <c r="M59" s="37"/>
      <c r="N59" s="28"/>
    </row>
    <row r="60" spans="1:14" s="12" customFormat="1">
      <c r="B60" s="50" t="s">
        <v>51</v>
      </c>
      <c r="F60" s="8">
        <v>19</v>
      </c>
      <c r="H60" s="28">
        <v>13785517.57</v>
      </c>
      <c r="I60" s="37"/>
      <c r="J60" s="28">
        <v>16247477.719999999</v>
      </c>
      <c r="K60" s="38"/>
      <c r="L60" s="28">
        <v>0</v>
      </c>
      <c r="M60" s="37"/>
      <c r="N60" s="28">
        <v>0</v>
      </c>
    </row>
    <row r="61" spans="1:14" s="12" customFormat="1">
      <c r="B61" s="50" t="s">
        <v>52</v>
      </c>
      <c r="F61" s="8">
        <v>13</v>
      </c>
      <c r="H61" s="28">
        <v>5902062.8200000003</v>
      </c>
      <c r="I61" s="37"/>
      <c r="J61" s="28">
        <v>7522838.7199999997</v>
      </c>
      <c r="K61" s="38"/>
      <c r="L61" s="28">
        <v>5826171.9500000002</v>
      </c>
      <c r="M61" s="37"/>
      <c r="N61" s="28">
        <v>7408180.7300000004</v>
      </c>
    </row>
    <row r="62" spans="1:14" ht="21" customHeight="1">
      <c r="A62" s="12"/>
      <c r="B62" s="12" t="s">
        <v>53</v>
      </c>
      <c r="C62" s="50"/>
      <c r="D62" s="12"/>
      <c r="E62" s="12"/>
      <c r="F62" s="8">
        <v>16</v>
      </c>
      <c r="G62" s="12"/>
      <c r="H62" s="28">
        <v>6186327.8600000003</v>
      </c>
      <c r="I62" s="37"/>
      <c r="J62" s="28">
        <v>8304464.5899999999</v>
      </c>
      <c r="K62" s="38"/>
      <c r="L62" s="28">
        <v>6183595.1100000003</v>
      </c>
      <c r="M62" s="37"/>
      <c r="N62" s="28">
        <v>8297065.8700000001</v>
      </c>
    </row>
    <row r="63" spans="1:14" ht="21" customHeight="1">
      <c r="A63" s="12"/>
      <c r="B63" s="50" t="s">
        <v>54</v>
      </c>
      <c r="C63" s="12"/>
      <c r="D63" s="12"/>
      <c r="E63" s="12"/>
      <c r="F63" s="51">
        <v>20</v>
      </c>
      <c r="G63" s="12"/>
      <c r="H63" s="28">
        <v>10530873.289999999</v>
      </c>
      <c r="I63" s="37"/>
      <c r="J63" s="28">
        <v>7628961.7800000003</v>
      </c>
      <c r="K63" s="38"/>
      <c r="L63" s="28">
        <v>10057191.199999999</v>
      </c>
      <c r="M63" s="37"/>
      <c r="N63" s="28">
        <v>7176538.71</v>
      </c>
    </row>
    <row r="64" spans="1:14">
      <c r="A64" s="2" t="s">
        <v>55</v>
      </c>
      <c r="B64" s="2"/>
      <c r="C64" s="2"/>
      <c r="D64" s="2"/>
      <c r="E64" s="2"/>
      <c r="F64" s="8"/>
      <c r="G64" s="12"/>
      <c r="H64" s="36">
        <v>36404781.539999999</v>
      </c>
      <c r="I64" s="57"/>
      <c r="J64" s="36">
        <v>39703742.809999995</v>
      </c>
      <c r="K64" s="38"/>
      <c r="L64" s="36">
        <v>22066958.259999998</v>
      </c>
      <c r="M64" s="57"/>
      <c r="N64" s="36">
        <v>22881785.310000002</v>
      </c>
    </row>
    <row r="65" spans="1:14" ht="21" customHeight="1">
      <c r="A65" s="2" t="s">
        <v>56</v>
      </c>
      <c r="B65" s="2"/>
      <c r="C65" s="2"/>
      <c r="D65" s="2"/>
      <c r="E65" s="2"/>
      <c r="F65" s="8"/>
      <c r="G65" s="12"/>
      <c r="H65" s="36">
        <v>113499566.25999999</v>
      </c>
      <c r="I65" s="37"/>
      <c r="J65" s="36">
        <v>116508296.74000001</v>
      </c>
      <c r="K65" s="38"/>
      <c r="L65" s="36">
        <v>68606676.879999995</v>
      </c>
      <c r="M65" s="37"/>
      <c r="N65" s="36">
        <v>70898762.860000014</v>
      </c>
    </row>
    <row r="66" spans="1:14" ht="21" customHeight="1">
      <c r="A66" s="2" t="s">
        <v>57</v>
      </c>
      <c r="B66" s="2"/>
      <c r="C66" s="2"/>
      <c r="D66" s="2"/>
      <c r="E66" s="2"/>
      <c r="F66" s="8"/>
      <c r="G66" s="12"/>
      <c r="H66" s="41"/>
      <c r="I66" s="29"/>
      <c r="J66" s="41"/>
      <c r="K66" s="35"/>
      <c r="L66" s="41"/>
      <c r="M66" s="29"/>
      <c r="N66" s="41"/>
    </row>
    <row r="67" spans="1:14" ht="21" customHeight="1">
      <c r="A67" s="12"/>
      <c r="B67" s="12" t="s">
        <v>58</v>
      </c>
      <c r="C67" s="12"/>
      <c r="D67" s="12"/>
      <c r="E67" s="12"/>
      <c r="F67" s="8">
        <v>21</v>
      </c>
      <c r="G67" s="12"/>
      <c r="H67" s="41"/>
      <c r="I67" s="29"/>
      <c r="J67" s="41"/>
      <c r="K67" s="35"/>
      <c r="L67" s="41"/>
      <c r="M67" s="29"/>
      <c r="N67" s="41"/>
    </row>
    <row r="68" spans="1:14" ht="21" customHeight="1">
      <c r="A68" s="12"/>
      <c r="B68" s="12"/>
      <c r="C68" s="59" t="s">
        <v>59</v>
      </c>
      <c r="D68" s="59"/>
      <c r="E68" s="12"/>
      <c r="F68" s="8"/>
      <c r="G68" s="12"/>
      <c r="H68" s="41"/>
      <c r="I68" s="29"/>
      <c r="J68" s="26"/>
      <c r="K68" s="35"/>
      <c r="L68" s="41"/>
      <c r="M68" s="29"/>
      <c r="N68" s="26"/>
    </row>
    <row r="69" spans="1:14" ht="21" customHeight="1" thickBot="1">
      <c r="A69" s="12"/>
      <c r="B69" s="12"/>
      <c r="C69" s="59"/>
      <c r="D69" s="50" t="s">
        <v>60</v>
      </c>
      <c r="E69" s="12"/>
      <c r="F69" s="8"/>
      <c r="G69" s="12"/>
      <c r="H69" s="60">
        <v>309040868</v>
      </c>
      <c r="I69" s="29"/>
      <c r="J69" s="40"/>
      <c r="K69" s="33"/>
      <c r="L69" s="60">
        <v>309040868</v>
      </c>
      <c r="M69" s="61"/>
      <c r="N69" s="40"/>
    </row>
    <row r="70" spans="1:14" ht="21" customHeight="1" thickTop="1" thickBot="1">
      <c r="A70" s="12"/>
      <c r="B70" s="12"/>
      <c r="C70" s="59"/>
      <c r="D70" s="50" t="s">
        <v>61</v>
      </c>
      <c r="E70" s="12"/>
      <c r="F70" s="8"/>
      <c r="G70" s="12"/>
      <c r="H70" s="40"/>
      <c r="I70" s="29"/>
      <c r="J70" s="60">
        <v>309040976.90000004</v>
      </c>
      <c r="K70" s="33"/>
      <c r="L70" s="40"/>
      <c r="M70" s="61"/>
      <c r="N70" s="60">
        <v>309040976.90000004</v>
      </c>
    </row>
    <row r="71" spans="1:14" ht="21" customHeight="1" thickTop="1">
      <c r="A71" s="12"/>
      <c r="B71" s="12"/>
      <c r="C71" s="50" t="s">
        <v>62</v>
      </c>
      <c r="D71" s="59"/>
      <c r="E71" s="12"/>
      <c r="F71" s="8"/>
      <c r="G71" s="12"/>
      <c r="H71" s="40"/>
      <c r="I71" s="29"/>
      <c r="J71" s="40"/>
      <c r="K71" s="30"/>
      <c r="L71" s="40"/>
      <c r="M71" s="29"/>
      <c r="N71" s="40"/>
    </row>
    <row r="72" spans="1:14" ht="21" customHeight="1">
      <c r="A72" s="12"/>
      <c r="B72" s="12"/>
      <c r="C72" s="50"/>
      <c r="D72" s="50" t="s">
        <v>60</v>
      </c>
      <c r="E72" s="12"/>
      <c r="F72" s="19"/>
      <c r="G72" s="12"/>
      <c r="H72" s="40">
        <v>309040868</v>
      </c>
      <c r="I72" s="29"/>
      <c r="J72" s="40"/>
      <c r="K72" s="30"/>
      <c r="L72" s="40">
        <v>309040868</v>
      </c>
      <c r="M72" s="29"/>
      <c r="N72" s="40"/>
    </row>
    <row r="73" spans="1:14" ht="21" customHeight="1">
      <c r="A73" s="12"/>
      <c r="B73" s="12"/>
      <c r="C73" s="50"/>
      <c r="D73" s="50" t="s">
        <v>63</v>
      </c>
      <c r="E73" s="12"/>
      <c r="F73" s="8"/>
      <c r="G73" s="12"/>
      <c r="H73" s="40"/>
      <c r="I73" s="29"/>
      <c r="J73" s="40">
        <v>280946342.69999999</v>
      </c>
      <c r="K73" s="30"/>
      <c r="L73" s="40"/>
      <c r="M73" s="29"/>
      <c r="N73" s="40">
        <v>280946342.69999999</v>
      </c>
    </row>
    <row r="74" spans="1:14" ht="21" customHeight="1">
      <c r="A74" s="12"/>
      <c r="B74" s="12" t="s">
        <v>64</v>
      </c>
      <c r="C74" s="50"/>
      <c r="D74" s="50"/>
      <c r="E74" s="12"/>
      <c r="F74" s="8"/>
      <c r="G74" s="12"/>
      <c r="H74" s="28">
        <v>523395793.56999999</v>
      </c>
      <c r="I74" s="37"/>
      <c r="J74" s="28">
        <v>523395793.56999999</v>
      </c>
      <c r="K74" s="38"/>
      <c r="L74" s="28">
        <v>523395793.56999999</v>
      </c>
      <c r="M74" s="37"/>
      <c r="N74" s="28">
        <v>523395793.56999999</v>
      </c>
    </row>
    <row r="75" spans="1:14" ht="21" customHeight="1">
      <c r="A75" s="12"/>
      <c r="B75" s="12" t="s">
        <v>65</v>
      </c>
      <c r="C75" s="50"/>
      <c r="D75" s="50"/>
      <c r="E75" s="12"/>
      <c r="F75" s="8"/>
      <c r="G75" s="12"/>
      <c r="H75" s="28">
        <v>343062.43</v>
      </c>
      <c r="I75" s="37"/>
      <c r="J75" s="28">
        <v>343062.43</v>
      </c>
      <c r="K75" s="38"/>
      <c r="L75" s="28">
        <v>0</v>
      </c>
      <c r="M75" s="37"/>
      <c r="N75" s="28">
        <v>0</v>
      </c>
    </row>
    <row r="76" spans="1:14" ht="21" customHeight="1">
      <c r="A76" s="12"/>
      <c r="B76" s="50" t="s">
        <v>66</v>
      </c>
      <c r="C76" s="12"/>
      <c r="D76" s="12"/>
      <c r="E76" s="12"/>
      <c r="G76" s="12"/>
      <c r="H76" s="28"/>
      <c r="I76" s="29"/>
      <c r="J76" s="40"/>
      <c r="K76" s="30"/>
      <c r="L76" s="40"/>
      <c r="M76" s="29"/>
      <c r="N76" s="40"/>
    </row>
    <row r="77" spans="1:14" ht="21" customHeight="1">
      <c r="A77" s="12"/>
      <c r="B77" s="50"/>
      <c r="C77" s="12"/>
      <c r="D77" s="12" t="s">
        <v>67</v>
      </c>
      <c r="E77" s="12"/>
      <c r="F77" s="8">
        <v>22</v>
      </c>
      <c r="G77" s="12"/>
      <c r="H77" s="28">
        <v>38605000</v>
      </c>
      <c r="I77" s="29"/>
      <c r="J77" s="40">
        <v>38605000</v>
      </c>
      <c r="K77" s="30"/>
      <c r="L77" s="40">
        <v>38605000</v>
      </c>
      <c r="M77" s="29"/>
      <c r="N77" s="40">
        <v>38605000</v>
      </c>
    </row>
    <row r="78" spans="1:14" ht="21" customHeight="1">
      <c r="A78" s="12"/>
      <c r="B78" s="50"/>
      <c r="C78" s="12"/>
      <c r="D78" s="12" t="s">
        <v>68</v>
      </c>
      <c r="E78" s="12"/>
      <c r="F78" s="8"/>
      <c r="G78" s="12"/>
      <c r="H78" s="28">
        <v>241710211.31999999</v>
      </c>
      <c r="I78" s="29"/>
      <c r="J78" s="40">
        <v>283814477.88999999</v>
      </c>
      <c r="K78" s="30"/>
      <c r="L78" s="40">
        <v>288331978.44</v>
      </c>
      <c r="M78" s="29"/>
      <c r="N78" s="40">
        <v>342164481.59000003</v>
      </c>
    </row>
    <row r="79" spans="1:14" ht="21" customHeight="1">
      <c r="A79" s="12"/>
      <c r="B79" s="12" t="s">
        <v>69</v>
      </c>
      <c r="C79" s="12"/>
      <c r="D79" s="12"/>
      <c r="E79" s="12"/>
      <c r="F79" s="8"/>
      <c r="G79" s="12"/>
      <c r="H79" s="28">
        <v>0</v>
      </c>
      <c r="I79" s="29"/>
      <c r="J79" s="40">
        <v>0</v>
      </c>
      <c r="K79" s="35"/>
      <c r="L79" s="63">
        <v>0</v>
      </c>
      <c r="M79" s="29"/>
      <c r="N79" s="40">
        <v>0</v>
      </c>
    </row>
    <row r="80" spans="1:14" ht="21" customHeight="1">
      <c r="A80" s="65" t="s">
        <v>70</v>
      </c>
      <c r="B80" s="12"/>
      <c r="C80" s="2"/>
      <c r="D80" s="2"/>
      <c r="E80" s="2"/>
      <c r="F80" s="8"/>
      <c r="G80" s="12"/>
      <c r="H80" s="66">
        <v>1113094935.3199999</v>
      </c>
      <c r="I80" s="35"/>
      <c r="J80" s="66">
        <v>1127104676.5899999</v>
      </c>
      <c r="K80" s="30"/>
      <c r="L80" s="66">
        <v>1159373640.01</v>
      </c>
      <c r="M80" s="35"/>
      <c r="N80" s="66">
        <v>1185111617.8600001</v>
      </c>
    </row>
    <row r="81" spans="1:14" ht="21" customHeight="1">
      <c r="A81" s="65"/>
      <c r="B81" s="12" t="s">
        <v>71</v>
      </c>
      <c r="C81" s="2"/>
      <c r="D81" s="2"/>
      <c r="E81" s="2"/>
      <c r="F81" s="8"/>
      <c r="G81" s="12"/>
      <c r="H81" s="63">
        <v>4170643.53</v>
      </c>
      <c r="I81" s="35"/>
      <c r="J81" s="63">
        <v>3663019.08</v>
      </c>
      <c r="K81" s="30"/>
      <c r="L81" s="63">
        <v>0</v>
      </c>
      <c r="M81" s="35"/>
      <c r="N81" s="63">
        <v>0</v>
      </c>
    </row>
    <row r="82" spans="1:14" ht="21" customHeight="1">
      <c r="A82" s="65" t="s">
        <v>72</v>
      </c>
      <c r="B82" s="12"/>
      <c r="C82" s="2"/>
      <c r="D82" s="2"/>
      <c r="E82" s="2"/>
      <c r="F82" s="8"/>
      <c r="G82" s="12"/>
      <c r="H82" s="40">
        <v>1117265578.8499999</v>
      </c>
      <c r="I82" s="35"/>
      <c r="J82" s="40">
        <v>1130767695.6699998</v>
      </c>
      <c r="K82" s="30"/>
      <c r="L82" s="40">
        <v>1159373640.01</v>
      </c>
      <c r="M82" s="35"/>
      <c r="N82" s="40">
        <v>1185111617.8600001</v>
      </c>
    </row>
    <row r="83" spans="1:14" ht="21.75" thickBot="1">
      <c r="A83" s="68" t="s">
        <v>73</v>
      </c>
      <c r="B83" s="12"/>
      <c r="C83" s="12"/>
      <c r="D83" s="12"/>
      <c r="E83" s="12"/>
      <c r="F83" s="8"/>
      <c r="G83" s="12"/>
      <c r="H83" s="39">
        <v>1230765145.1099999</v>
      </c>
      <c r="I83" s="57"/>
      <c r="J83" s="39">
        <v>1247275992.4099998</v>
      </c>
      <c r="K83" s="30"/>
      <c r="L83" s="39">
        <v>1227980316.8899999</v>
      </c>
      <c r="M83" s="57"/>
      <c r="N83" s="39">
        <v>1256010380.7200003</v>
      </c>
    </row>
    <row r="84" spans="1:14" ht="24" customHeight="1" thickTop="1">
      <c r="A84" s="12"/>
      <c r="B84" s="12"/>
      <c r="C84" s="12"/>
      <c r="D84" s="12"/>
      <c r="E84" s="12"/>
      <c r="F84" s="8"/>
      <c r="G84" s="12"/>
      <c r="H84" s="41"/>
      <c r="I84" s="56"/>
      <c r="J84" s="41"/>
      <c r="K84" s="56"/>
      <c r="L84" s="41"/>
      <c r="M84" s="56"/>
      <c r="N84" s="41"/>
    </row>
    <row r="85" spans="1:14" ht="21" customHeight="1">
      <c r="A85" s="187" t="s">
        <v>37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</row>
    <row r="86" spans="1:14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23"/>
      <c r="N86" s="41"/>
    </row>
    <row r="87" spans="1:14" ht="13.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23"/>
      <c r="N87" s="41"/>
    </row>
    <row r="88" spans="1:14" ht="21" customHeight="1">
      <c r="A88" s="188" t="s">
        <v>38</v>
      </c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1:14" ht="21" customHeight="1">
      <c r="A89" s="188" t="s">
        <v>39</v>
      </c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1:14" ht="21" customHeight="1">
      <c r="A90" s="12"/>
      <c r="B90" s="12"/>
      <c r="C90" s="12"/>
      <c r="D90" s="12"/>
      <c r="E90" s="12"/>
      <c r="F90" s="8"/>
      <c r="G90" s="12"/>
      <c r="H90" s="41"/>
      <c r="I90" s="56"/>
      <c r="J90" s="41"/>
      <c r="K90" s="56"/>
      <c r="L90" s="41"/>
      <c r="M90" s="56"/>
      <c r="N90" s="41"/>
    </row>
  </sheetData>
  <mergeCells count="14">
    <mergeCell ref="A85:N85"/>
    <mergeCell ref="A88:N88"/>
    <mergeCell ref="A89:N89"/>
    <mergeCell ref="A36:N36"/>
    <mergeCell ref="A39:N39"/>
    <mergeCell ref="A40:N40"/>
    <mergeCell ref="H45:N45"/>
    <mergeCell ref="H46:J46"/>
    <mergeCell ref="L46:N46"/>
    <mergeCell ref="H4:N4"/>
    <mergeCell ref="H5:J5"/>
    <mergeCell ref="L5:N5"/>
    <mergeCell ref="A9:E9"/>
    <mergeCell ref="A50:E50"/>
  </mergeCells>
  <pageMargins left="0.86614173228346503" right="0.15748031496063" top="0.73399999999999999" bottom="0.59" header="0.35399999999999998" footer="0"/>
  <pageSetup paperSize="9" scale="77" firstPageNumber="3" fitToHeight="0" orientation="portrait" useFirstPageNumber="1" r:id="rId1"/>
  <headerFooter alignWithMargins="0">
    <oddFooter>&amp;L&amp;"Angsana New,Regular"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topLeftCell="A43" zoomScaleNormal="100" zoomScaleSheetLayoutView="100" workbookViewId="0">
      <selection activeCell="D52" sqref="D52"/>
    </sheetView>
  </sheetViews>
  <sheetFormatPr defaultRowHeight="21.75"/>
  <cols>
    <col min="1" max="1" width="2.28515625" style="12" customWidth="1"/>
    <col min="2" max="2" width="1.85546875" style="12" customWidth="1"/>
    <col min="3" max="3" width="36.28515625" style="12" customWidth="1"/>
    <col min="4" max="4" width="10.28515625" style="12" customWidth="1"/>
    <col min="5" max="5" width="1" style="12" customWidth="1"/>
    <col min="6" max="6" width="17.140625" style="12" customWidth="1"/>
    <col min="7" max="7" width="0.7109375" style="12" customWidth="1"/>
    <col min="8" max="8" width="17.140625" style="100" customWidth="1"/>
    <col min="9" max="9" width="0.7109375" style="12" customWidth="1"/>
    <col min="10" max="10" width="15.85546875" style="12" customWidth="1"/>
    <col min="11" max="11" width="0.7109375" style="12" customWidth="1"/>
    <col min="12" max="12" width="15.85546875" style="100" customWidth="1"/>
  </cols>
  <sheetData>
    <row r="1" spans="1:12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>
      <c r="A2" s="186" t="s">
        <v>74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>
      <c r="A3" s="190" t="s">
        <v>75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2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2" t="s">
        <v>8</v>
      </c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10</v>
      </c>
    </row>
    <row r="6" spans="1:12">
      <c r="A6" s="8"/>
      <c r="B6" s="8"/>
      <c r="C6" s="8"/>
      <c r="D6" s="8"/>
      <c r="E6" s="8"/>
      <c r="F6" s="183" t="s">
        <v>3</v>
      </c>
      <c r="G6" s="183"/>
      <c r="H6" s="183"/>
      <c r="I6" s="183"/>
      <c r="J6" s="183"/>
      <c r="K6" s="183"/>
      <c r="L6" s="183"/>
    </row>
    <row r="7" spans="1:12">
      <c r="A7" s="8"/>
      <c r="B7" s="8"/>
      <c r="C7" s="8"/>
      <c r="D7" s="8"/>
      <c r="E7" s="8"/>
      <c r="F7" s="184" t="s">
        <v>4</v>
      </c>
      <c r="G7" s="184"/>
      <c r="H7" s="184"/>
      <c r="I7" s="9"/>
      <c r="J7" s="185" t="s">
        <v>5</v>
      </c>
      <c r="K7" s="185"/>
      <c r="L7" s="185"/>
    </row>
    <row r="8" spans="1:12">
      <c r="D8" s="13" t="s">
        <v>9</v>
      </c>
      <c r="F8" s="73" t="s">
        <v>76</v>
      </c>
      <c r="G8" s="15"/>
      <c r="H8" s="73" t="s">
        <v>77</v>
      </c>
      <c r="I8" s="16"/>
      <c r="J8" s="73" t="str">
        <f>F8</f>
        <v>2564</v>
      </c>
      <c r="K8" s="17"/>
      <c r="L8" s="73" t="s">
        <v>77</v>
      </c>
    </row>
    <row r="9" spans="1:12">
      <c r="A9" s="2" t="s">
        <v>78</v>
      </c>
      <c r="D9" s="8">
        <v>4</v>
      </c>
      <c r="F9" s="74"/>
      <c r="G9" s="15"/>
      <c r="H9" s="75"/>
      <c r="I9" s="16"/>
      <c r="J9" s="74"/>
      <c r="K9" s="17"/>
      <c r="L9" s="75"/>
    </row>
    <row r="10" spans="1:12">
      <c r="B10" s="12" t="s">
        <v>79</v>
      </c>
      <c r="D10" s="8"/>
      <c r="F10" s="76">
        <v>144017468.72999999</v>
      </c>
      <c r="G10" s="76"/>
      <c r="H10" s="76">
        <v>159143739.51999998</v>
      </c>
      <c r="I10" s="77"/>
      <c r="J10" s="76">
        <v>121440234.74000001</v>
      </c>
      <c r="K10" s="76"/>
      <c r="L10" s="76">
        <v>147990864.63999996</v>
      </c>
    </row>
    <row r="11" spans="1:12">
      <c r="B11" s="12" t="s">
        <v>80</v>
      </c>
      <c r="D11" s="8"/>
      <c r="F11" s="76">
        <v>21165006.859999999</v>
      </c>
      <c r="G11" s="76"/>
      <c r="H11" s="76">
        <v>20201946</v>
      </c>
      <c r="I11" s="77"/>
      <c r="J11" s="76">
        <v>13941269.399999999</v>
      </c>
      <c r="K11" s="76"/>
      <c r="L11" s="76">
        <v>20201946.000000015</v>
      </c>
    </row>
    <row r="12" spans="1:12">
      <c r="A12" s="12" t="s">
        <v>81</v>
      </c>
      <c r="D12" s="8"/>
      <c r="F12" s="78">
        <v>165182475.58999997</v>
      </c>
      <c r="G12" s="76"/>
      <c r="H12" s="78">
        <v>179345685.51999998</v>
      </c>
      <c r="I12" s="79"/>
      <c r="J12" s="78">
        <v>135381504.14000002</v>
      </c>
      <c r="K12" s="76"/>
      <c r="L12" s="78">
        <v>168192810.63999999</v>
      </c>
    </row>
    <row r="13" spans="1:12">
      <c r="A13" s="2" t="s">
        <v>82</v>
      </c>
      <c r="D13" s="8"/>
      <c r="F13" s="76"/>
      <c r="G13" s="76"/>
      <c r="H13" s="76"/>
      <c r="I13" s="79"/>
      <c r="J13" s="76"/>
      <c r="K13" s="76"/>
      <c r="L13" s="76"/>
    </row>
    <row r="14" spans="1:12">
      <c r="B14" s="12" t="s">
        <v>83</v>
      </c>
      <c r="D14" s="8"/>
      <c r="F14" s="76">
        <v>-98520286.810000002</v>
      </c>
      <c r="G14" s="76"/>
      <c r="H14" s="76">
        <v>-94606508.219999984</v>
      </c>
      <c r="I14" s="77"/>
      <c r="J14" s="76">
        <v>-82758049.950000003</v>
      </c>
      <c r="K14" s="76"/>
      <c r="L14" s="76">
        <v>-89966483.729999989</v>
      </c>
    </row>
    <row r="15" spans="1:12">
      <c r="A15" s="80"/>
      <c r="B15" s="12" t="s">
        <v>84</v>
      </c>
      <c r="D15" s="8"/>
      <c r="F15" s="76">
        <v>-13678217.190000001</v>
      </c>
      <c r="G15" s="76"/>
      <c r="H15" s="76">
        <v>-11355452.320000004</v>
      </c>
      <c r="I15" s="77"/>
      <c r="J15" s="76">
        <v>-8449221.2299999967</v>
      </c>
      <c r="K15" s="76"/>
      <c r="L15" s="76">
        <v>-11355452.320000004</v>
      </c>
    </row>
    <row r="16" spans="1:12">
      <c r="A16" s="12" t="s">
        <v>85</v>
      </c>
      <c r="D16" s="8"/>
      <c r="E16" s="43"/>
      <c r="F16" s="81">
        <v>-112198504</v>
      </c>
      <c r="G16" s="76"/>
      <c r="H16" s="81">
        <v>-105961960.53999999</v>
      </c>
      <c r="I16" s="76"/>
      <c r="J16" s="81">
        <v>-91207271.180000007</v>
      </c>
      <c r="K16" s="76"/>
      <c r="L16" s="81">
        <v>-101321936.05</v>
      </c>
    </row>
    <row r="17" spans="1:12">
      <c r="A17" s="2" t="s">
        <v>86</v>
      </c>
      <c r="D17" s="8"/>
      <c r="E17" s="43"/>
      <c r="F17" s="82">
        <v>52983971.589999974</v>
      </c>
      <c r="G17" s="83"/>
      <c r="H17" s="82">
        <v>73383724.979999989</v>
      </c>
      <c r="I17" s="84"/>
      <c r="J17" s="82">
        <v>44174232.960000008</v>
      </c>
      <c r="K17" s="83"/>
      <c r="L17" s="82">
        <v>66870874.589999989</v>
      </c>
    </row>
    <row r="18" spans="1:12">
      <c r="A18" s="12" t="s">
        <v>87</v>
      </c>
      <c r="D18" s="8"/>
      <c r="E18" s="43"/>
      <c r="F18" s="76">
        <v>4370847.8900000006</v>
      </c>
      <c r="G18" s="76"/>
      <c r="H18" s="76">
        <v>2746410.6300000008</v>
      </c>
      <c r="I18" s="77"/>
      <c r="J18" s="76">
        <v>4509157.8099999996</v>
      </c>
      <c r="K18" s="76"/>
      <c r="L18" s="76">
        <v>2269394.8699999992</v>
      </c>
    </row>
    <row r="19" spans="1:12">
      <c r="A19" s="12" t="s">
        <v>88</v>
      </c>
      <c r="D19" s="8"/>
      <c r="E19" s="43"/>
      <c r="F19" s="76">
        <v>-1933124.4699999997</v>
      </c>
      <c r="G19" s="76"/>
      <c r="H19" s="76">
        <v>-3417219.16</v>
      </c>
      <c r="I19" s="77"/>
      <c r="J19" s="76">
        <v>-1496658.4699999997</v>
      </c>
      <c r="K19" s="76"/>
      <c r="L19" s="76">
        <v>-3371707.16</v>
      </c>
    </row>
    <row r="20" spans="1:12">
      <c r="A20" s="12" t="s">
        <v>89</v>
      </c>
      <c r="D20" s="8"/>
      <c r="E20" s="43"/>
      <c r="F20" s="76">
        <v>-31919150.220000003</v>
      </c>
      <c r="G20" s="76"/>
      <c r="H20" s="76">
        <v>-33264347.529999997</v>
      </c>
      <c r="I20" s="77"/>
      <c r="J20" s="76">
        <v>-29557097.129999999</v>
      </c>
      <c r="K20" s="76"/>
      <c r="L20" s="76">
        <v>-30014164.34</v>
      </c>
    </row>
    <row r="21" spans="1:12">
      <c r="A21" s="85" t="s">
        <v>90</v>
      </c>
      <c r="B21" s="85"/>
      <c r="D21" s="8"/>
      <c r="E21" s="43"/>
      <c r="F21" s="76">
        <v>-65270</v>
      </c>
      <c r="G21" s="76"/>
      <c r="H21" s="76">
        <v>96804.05</v>
      </c>
      <c r="I21" s="77"/>
      <c r="J21" s="52">
        <v>0</v>
      </c>
      <c r="K21" s="52"/>
      <c r="L21" s="52">
        <v>0</v>
      </c>
    </row>
    <row r="22" spans="1:12">
      <c r="A22" s="85" t="s">
        <v>91</v>
      </c>
      <c r="B22" s="85"/>
      <c r="D22" s="8"/>
      <c r="E22" s="43"/>
      <c r="F22" s="76">
        <v>1235790.2</v>
      </c>
      <c r="G22" s="76"/>
      <c r="H22" s="52">
        <v>0</v>
      </c>
      <c r="I22" s="52"/>
      <c r="J22" s="52">
        <v>0</v>
      </c>
      <c r="K22" s="52"/>
      <c r="L22" s="52">
        <v>0</v>
      </c>
    </row>
    <row r="23" spans="1:12">
      <c r="A23" s="12" t="s">
        <v>92</v>
      </c>
      <c r="D23" s="8"/>
      <c r="F23" s="76">
        <v>-537676.15999999992</v>
      </c>
      <c r="G23" s="76"/>
      <c r="H23" s="76">
        <v>-510105.44999999995</v>
      </c>
      <c r="I23" s="77"/>
      <c r="J23" s="76">
        <v>-154218.66</v>
      </c>
      <c r="K23" s="76"/>
      <c r="L23" s="76">
        <v>-208518.49999999997</v>
      </c>
    </row>
    <row r="24" spans="1:12">
      <c r="A24" s="2" t="s">
        <v>93</v>
      </c>
      <c r="D24" s="8"/>
      <c r="F24" s="86">
        <v>24135388.829999972</v>
      </c>
      <c r="G24" s="83"/>
      <c r="H24" s="86">
        <v>39035267.519999981</v>
      </c>
      <c r="I24" s="84"/>
      <c r="J24" s="86">
        <v>17475416.510000013</v>
      </c>
      <c r="K24" s="83"/>
      <c r="L24" s="86">
        <v>35545879.459999993</v>
      </c>
    </row>
    <row r="25" spans="1:12">
      <c r="A25" s="12" t="s">
        <v>94</v>
      </c>
      <c r="D25" s="8">
        <v>25</v>
      </c>
      <c r="F25" s="76">
        <v>-4747966.0000000009</v>
      </c>
      <c r="G25" s="76"/>
      <c r="H25" s="76">
        <v>-7704571.4600000009</v>
      </c>
      <c r="I25" s="77"/>
      <c r="J25" s="76">
        <v>-3711482.5299999993</v>
      </c>
      <c r="K25" s="76"/>
      <c r="L25" s="76">
        <v>-6150471.0499999989</v>
      </c>
    </row>
    <row r="26" spans="1:12">
      <c r="A26" s="2" t="s">
        <v>95</v>
      </c>
      <c r="D26" s="8"/>
      <c r="F26" s="86">
        <v>19387422.829999972</v>
      </c>
      <c r="G26" s="83"/>
      <c r="H26" s="86">
        <v>31330696.05999998</v>
      </c>
      <c r="I26" s="87"/>
      <c r="J26" s="86">
        <v>13763933.980000013</v>
      </c>
      <c r="K26" s="83"/>
      <c r="L26" s="86">
        <v>29395408.409999996</v>
      </c>
    </row>
    <row r="27" spans="1:12">
      <c r="A27" s="2" t="s">
        <v>96</v>
      </c>
      <c r="B27" s="90"/>
      <c r="D27" s="8"/>
      <c r="F27" s="52">
        <v>0</v>
      </c>
      <c r="G27" s="52"/>
      <c r="H27" s="52">
        <v>0</v>
      </c>
      <c r="I27" s="91"/>
      <c r="J27" s="52">
        <v>0</v>
      </c>
      <c r="K27" s="52"/>
      <c r="L27" s="52">
        <v>0</v>
      </c>
    </row>
    <row r="28" spans="1:12" ht="22.5" thickBot="1">
      <c r="A28" s="92" t="s">
        <v>97</v>
      </c>
      <c r="D28" s="8"/>
      <c r="F28" s="93">
        <v>19387422.829999972</v>
      </c>
      <c r="G28" s="94"/>
      <c r="H28" s="93">
        <v>31330696.05999998</v>
      </c>
      <c r="I28" s="87"/>
      <c r="J28" s="93">
        <v>13763933.980000013</v>
      </c>
      <c r="K28" s="94"/>
      <c r="L28" s="95">
        <v>29395408.409999996</v>
      </c>
    </row>
    <row r="29" spans="1:12" ht="10.5" customHeight="1" thickTop="1">
      <c r="A29" s="90"/>
      <c r="D29" s="8"/>
      <c r="F29" s="76"/>
      <c r="G29" s="88"/>
      <c r="H29" s="76"/>
      <c r="I29" s="89"/>
      <c r="J29" s="88"/>
      <c r="K29" s="88"/>
      <c r="L29" s="88"/>
    </row>
    <row r="30" spans="1:12">
      <c r="A30" s="12" t="s">
        <v>98</v>
      </c>
      <c r="D30" s="8"/>
      <c r="F30" s="79"/>
      <c r="G30" s="89"/>
      <c r="H30" s="79"/>
      <c r="I30" s="79"/>
      <c r="J30" s="79"/>
      <c r="K30" s="79"/>
      <c r="L30" s="79"/>
    </row>
    <row r="31" spans="1:12">
      <c r="A31" s="50"/>
      <c r="B31" s="50" t="s">
        <v>99</v>
      </c>
      <c r="C31" s="50"/>
      <c r="D31" s="50"/>
      <c r="F31" s="76">
        <v>19185060.900000002</v>
      </c>
      <c r="G31" s="76"/>
      <c r="H31" s="76">
        <v>31075870.480000027</v>
      </c>
      <c r="I31" s="77"/>
      <c r="J31" s="76">
        <v>13763933.98</v>
      </c>
      <c r="K31" s="76"/>
      <c r="L31" s="76">
        <v>29395408.409999996</v>
      </c>
    </row>
    <row r="32" spans="1:12">
      <c r="A32" s="50"/>
      <c r="B32" s="50" t="s">
        <v>100</v>
      </c>
      <c r="C32" s="50"/>
      <c r="F32" s="76">
        <v>202361.93</v>
      </c>
      <c r="G32" s="76"/>
      <c r="H32" s="76">
        <v>254825.58000000002</v>
      </c>
      <c r="I32" s="77"/>
      <c r="J32" s="52">
        <v>0</v>
      </c>
      <c r="K32" s="52"/>
      <c r="L32" s="52">
        <v>0</v>
      </c>
    </row>
    <row r="33" spans="1:12" ht="22.5" thickBot="1">
      <c r="A33" s="50"/>
      <c r="B33" s="50"/>
      <c r="C33" s="50"/>
      <c r="F33" s="96">
        <v>19387422.829999972</v>
      </c>
      <c r="G33" s="79"/>
      <c r="H33" s="96">
        <v>31330696.05999998</v>
      </c>
      <c r="I33" s="79"/>
      <c r="J33" s="96">
        <v>13763933.980000013</v>
      </c>
      <c r="K33" s="79"/>
      <c r="L33" s="96">
        <v>29395408.409999996</v>
      </c>
    </row>
    <row r="34" spans="1:12" ht="10.5" customHeight="1" thickTop="1">
      <c r="D34" s="8"/>
      <c r="F34" s="79"/>
      <c r="G34" s="79"/>
      <c r="H34" s="79"/>
      <c r="I34" s="79"/>
      <c r="J34" s="79"/>
      <c r="K34" s="79"/>
      <c r="L34" s="79"/>
    </row>
    <row r="35" spans="1:12">
      <c r="A35" s="12" t="s">
        <v>101</v>
      </c>
      <c r="D35" s="8"/>
      <c r="F35" s="79"/>
      <c r="G35" s="89"/>
      <c r="H35" s="79"/>
      <c r="I35" s="79"/>
      <c r="J35" s="79"/>
      <c r="K35" s="79"/>
      <c r="L35" s="79"/>
    </row>
    <row r="36" spans="1:12">
      <c r="A36" s="97"/>
      <c r="B36" s="97" t="s">
        <v>99</v>
      </c>
      <c r="D36" s="8"/>
      <c r="F36" s="79">
        <v>19185060.900000002</v>
      </c>
      <c r="G36" s="79"/>
      <c r="H36" s="79">
        <v>31075870.480000027</v>
      </c>
      <c r="I36" s="79"/>
      <c r="J36" s="79">
        <v>13763933.98</v>
      </c>
      <c r="K36" s="79"/>
      <c r="L36" s="79">
        <v>29395408.409999996</v>
      </c>
    </row>
    <row r="37" spans="1:12">
      <c r="A37" s="97"/>
      <c r="B37" s="97" t="s">
        <v>100</v>
      </c>
      <c r="D37" s="8"/>
      <c r="F37" s="79">
        <v>202361.93</v>
      </c>
      <c r="G37" s="79"/>
      <c r="H37" s="79">
        <v>254825.58000000002</v>
      </c>
      <c r="I37" s="79"/>
      <c r="J37" s="52">
        <v>0</v>
      </c>
      <c r="K37" s="52"/>
      <c r="L37" s="52">
        <v>0</v>
      </c>
    </row>
    <row r="38" spans="1:12" ht="22.5" thickBot="1">
      <c r="A38" s="97"/>
      <c r="B38" s="97"/>
      <c r="D38" s="8"/>
      <c r="F38" s="96">
        <v>19387422.830000002</v>
      </c>
      <c r="G38" s="79"/>
      <c r="H38" s="96">
        <v>31330696.060000025</v>
      </c>
      <c r="I38" s="79"/>
      <c r="J38" s="96">
        <v>13763933.98</v>
      </c>
      <c r="K38" s="79"/>
      <c r="L38" s="96">
        <v>29395408.409999996</v>
      </c>
    </row>
    <row r="39" spans="1:12" ht="14.25" customHeight="1" thickTop="1">
      <c r="A39" s="97"/>
      <c r="B39" s="97"/>
      <c r="D39" s="8"/>
      <c r="F39" s="79"/>
      <c r="G39" s="79"/>
      <c r="H39" s="79"/>
      <c r="I39" s="79"/>
      <c r="J39" s="79"/>
      <c r="K39" s="79"/>
      <c r="L39" s="79"/>
    </row>
    <row r="40" spans="1:12">
      <c r="A40" s="12" t="s">
        <v>102</v>
      </c>
      <c r="D40" s="8">
        <v>24</v>
      </c>
      <c r="F40" s="98">
        <v>6.2079363251199889E-3</v>
      </c>
      <c r="G40" s="43"/>
      <c r="H40" s="98">
        <v>1.0055586072195482E-2</v>
      </c>
      <c r="I40" s="43"/>
      <c r="J40" s="98">
        <v>4.4537583787912461E-3</v>
      </c>
      <c r="K40" s="43"/>
      <c r="L40" s="98">
        <v>9.5118191326074054E-3</v>
      </c>
    </row>
    <row r="41" spans="1:12" ht="9" customHeight="1">
      <c r="A41" s="2"/>
      <c r="D41" s="8"/>
      <c r="F41" s="83"/>
      <c r="G41" s="83"/>
      <c r="H41" s="83"/>
      <c r="I41" s="87"/>
      <c r="J41" s="83"/>
      <c r="K41" s="83"/>
      <c r="L41" s="83"/>
    </row>
    <row r="42" spans="1:12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</row>
    <row r="43" spans="1:12">
      <c r="A43" s="187" t="s">
        <v>103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</row>
    <row r="44" spans="1:12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</row>
    <row r="45" spans="1:12" ht="1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spans="1:12">
      <c r="A46" s="188" t="s">
        <v>38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</row>
    <row r="47" spans="1:12">
      <c r="A47" s="188" t="s">
        <v>104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  <row r="48" spans="1:12">
      <c r="D48" s="8"/>
      <c r="F48" s="55"/>
      <c r="G48" s="55"/>
      <c r="H48" s="99"/>
      <c r="I48" s="55"/>
      <c r="J48" s="55"/>
      <c r="K48" s="55"/>
      <c r="L48" s="99"/>
    </row>
    <row r="49" spans="1:12">
      <c r="A49" s="19"/>
      <c r="B49" s="19"/>
      <c r="C49" s="19"/>
      <c r="D49" s="19"/>
      <c r="E49" s="19"/>
      <c r="F49" s="19"/>
      <c r="G49" s="19"/>
      <c r="I49" s="19"/>
      <c r="J49" s="19"/>
      <c r="K49" s="19"/>
    </row>
    <row r="50" spans="1:12">
      <c r="A50" s="19"/>
      <c r="B50" s="19"/>
      <c r="C50" s="19"/>
      <c r="D50" s="19"/>
      <c r="E50" s="19"/>
      <c r="F50" s="101"/>
      <c r="G50" s="19"/>
      <c r="H50" s="101"/>
      <c r="I50" s="19"/>
      <c r="J50" s="101"/>
      <c r="K50" s="19"/>
      <c r="L50" s="101"/>
    </row>
    <row r="51" spans="1:12">
      <c r="A51" s="19"/>
      <c r="B51" s="19"/>
      <c r="C51" s="19"/>
      <c r="D51" s="19"/>
      <c r="E51" s="19"/>
      <c r="F51" s="64"/>
      <c r="G51" s="19"/>
      <c r="I51" s="19"/>
      <c r="J51" s="19"/>
      <c r="K51" s="19"/>
    </row>
  </sheetData>
  <mergeCells count="10">
    <mergeCell ref="A42:L42"/>
    <mergeCell ref="A43:L43"/>
    <mergeCell ref="A46:L46"/>
    <mergeCell ref="A47:L47"/>
    <mergeCell ref="A1:L1"/>
    <mergeCell ref="A2:L2"/>
    <mergeCell ref="A3:L3"/>
    <mergeCell ref="F6:L6"/>
    <mergeCell ref="F7:H7"/>
    <mergeCell ref="J7:L7"/>
  </mergeCells>
  <pageMargins left="0.86599999999999999" right="0.19600000000000001" top="0.78700000000000003" bottom="0.19600000000000001" header="0.39300000000000002" footer="0.19600000000000001"/>
  <pageSetup paperSize="9" scale="82" firstPageNumber="5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topLeftCell="A28" zoomScaleNormal="100" zoomScaleSheetLayoutView="100" workbookViewId="0">
      <selection activeCell="Q10" sqref="Q10"/>
    </sheetView>
  </sheetViews>
  <sheetFormatPr defaultRowHeight="21.75"/>
  <cols>
    <col min="1" max="1" width="2.28515625" style="12" customWidth="1"/>
    <col min="2" max="2" width="1.85546875" style="12" customWidth="1"/>
    <col min="3" max="3" width="36.28515625" style="12" customWidth="1"/>
    <col min="4" max="4" width="10.28515625" style="12" customWidth="1"/>
    <col min="5" max="5" width="1" style="12" customWidth="1"/>
    <col min="6" max="6" width="17.140625" style="12" customWidth="1"/>
    <col min="7" max="7" width="0.7109375" style="12" customWidth="1"/>
    <col min="8" max="8" width="17.140625" style="100" customWidth="1"/>
    <col min="9" max="9" width="0.7109375" style="12" customWidth="1"/>
    <col min="10" max="10" width="15.85546875" style="12" customWidth="1"/>
    <col min="11" max="11" width="0.7109375" style="12" customWidth="1"/>
    <col min="12" max="12" width="15.85546875" style="100" customWidth="1"/>
  </cols>
  <sheetData>
    <row r="1" spans="1:12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>
      <c r="A2" s="186" t="s">
        <v>74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>
      <c r="A3" s="190" t="s">
        <v>105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2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2" t="s">
        <v>8</v>
      </c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10</v>
      </c>
    </row>
    <row r="6" spans="1:12">
      <c r="A6" s="8"/>
      <c r="B6" s="8"/>
      <c r="C6" s="8"/>
      <c r="D6" s="8"/>
      <c r="E6" s="8"/>
      <c r="F6" s="183" t="s">
        <v>3</v>
      </c>
      <c r="G6" s="183"/>
      <c r="H6" s="183"/>
      <c r="I6" s="183"/>
      <c r="J6" s="183"/>
      <c r="K6" s="183"/>
      <c r="L6" s="183"/>
    </row>
    <row r="7" spans="1:12">
      <c r="A7" s="8"/>
      <c r="B7" s="8"/>
      <c r="C7" s="8"/>
      <c r="D7" s="8"/>
      <c r="E7" s="8"/>
      <c r="F7" s="184" t="s">
        <v>4</v>
      </c>
      <c r="G7" s="184"/>
      <c r="H7" s="184"/>
      <c r="I7" s="9"/>
      <c r="J7" s="185" t="s">
        <v>5</v>
      </c>
      <c r="K7" s="185"/>
      <c r="L7" s="185"/>
    </row>
    <row r="8" spans="1:12">
      <c r="D8" s="13" t="s">
        <v>9</v>
      </c>
      <c r="F8" s="73" t="s">
        <v>76</v>
      </c>
      <c r="G8" s="15"/>
      <c r="H8" s="73" t="s">
        <v>77</v>
      </c>
      <c r="I8" s="16"/>
      <c r="J8" s="73" t="str">
        <f>F8</f>
        <v>2564</v>
      </c>
      <c r="K8" s="17"/>
      <c r="L8" s="73" t="s">
        <v>77</v>
      </c>
    </row>
    <row r="9" spans="1:12">
      <c r="A9" s="2" t="s">
        <v>78</v>
      </c>
      <c r="D9" s="8">
        <v>4</v>
      </c>
      <c r="F9" s="74"/>
      <c r="G9" s="15"/>
      <c r="H9" s="75"/>
      <c r="I9" s="16"/>
      <c r="J9" s="74"/>
      <c r="K9" s="17"/>
      <c r="L9" s="75"/>
    </row>
    <row r="10" spans="1:12">
      <c r="B10" s="12" t="s">
        <v>79</v>
      </c>
      <c r="D10" s="8"/>
      <c r="F10" s="76">
        <v>283575792.75</v>
      </c>
      <c r="G10" s="76"/>
      <c r="H10" s="76">
        <v>340800777.95999998</v>
      </c>
      <c r="I10" s="77"/>
      <c r="J10" s="76">
        <v>238462546.02000001</v>
      </c>
      <c r="K10" s="76"/>
      <c r="L10" s="76">
        <v>318281548.19999993</v>
      </c>
    </row>
    <row r="11" spans="1:12">
      <c r="B11" s="12" t="s">
        <v>80</v>
      </c>
      <c r="D11" s="8"/>
      <c r="F11" s="76">
        <v>59932482.329999998</v>
      </c>
      <c r="G11" s="76"/>
      <c r="H11" s="102">
        <v>75888316.909999996</v>
      </c>
      <c r="I11" s="77"/>
      <c r="J11" s="102">
        <v>52705244.869999997</v>
      </c>
      <c r="K11" s="76"/>
      <c r="L11" s="102">
        <v>75888316.910000011</v>
      </c>
    </row>
    <row r="12" spans="1:12">
      <c r="A12" s="12" t="s">
        <v>81</v>
      </c>
      <c r="D12" s="8"/>
      <c r="F12" s="78">
        <v>343508275.07999998</v>
      </c>
      <c r="G12" s="76"/>
      <c r="H12" s="78">
        <v>416689094.87</v>
      </c>
      <c r="I12" s="79"/>
      <c r="J12" s="78">
        <v>291167790.88999999</v>
      </c>
      <c r="K12" s="76"/>
      <c r="L12" s="78">
        <v>394169865.10999995</v>
      </c>
    </row>
    <row r="13" spans="1:12">
      <c r="A13" s="2" t="s">
        <v>82</v>
      </c>
      <c r="D13" s="8"/>
      <c r="F13" s="76"/>
      <c r="G13" s="76"/>
      <c r="H13" s="76"/>
      <c r="I13" s="79"/>
      <c r="J13" s="76"/>
      <c r="K13" s="76"/>
      <c r="L13" s="76"/>
    </row>
    <row r="14" spans="1:12">
      <c r="B14" s="12" t="s">
        <v>83</v>
      </c>
      <c r="D14" s="8"/>
      <c r="F14" s="25">
        <v>-189961693.31</v>
      </c>
      <c r="G14" s="76"/>
      <c r="H14" s="76">
        <v>-208459311.41999999</v>
      </c>
      <c r="I14" s="79"/>
      <c r="J14" s="76">
        <v>-161224074.40000001</v>
      </c>
      <c r="K14" s="76"/>
      <c r="L14" s="76">
        <v>-199491815.16999999</v>
      </c>
    </row>
    <row r="15" spans="1:12">
      <c r="A15" s="80"/>
      <c r="B15" s="12" t="s">
        <v>84</v>
      </c>
      <c r="D15" s="8"/>
      <c r="F15" s="76">
        <v>-40600940.200000003</v>
      </c>
      <c r="G15" s="76"/>
      <c r="H15" s="76">
        <v>-42202661.560000002</v>
      </c>
      <c r="I15" s="79"/>
      <c r="J15" s="76">
        <v>-35369372.649999999</v>
      </c>
      <c r="K15" s="76"/>
      <c r="L15" s="76">
        <v>-42202661.560000002</v>
      </c>
    </row>
    <row r="16" spans="1:12">
      <c r="A16" s="12" t="s">
        <v>85</v>
      </c>
      <c r="D16" s="8"/>
      <c r="E16" s="43"/>
      <c r="F16" s="81">
        <v>-230562633.50999999</v>
      </c>
      <c r="G16" s="76"/>
      <c r="H16" s="81">
        <v>-250661972.97999999</v>
      </c>
      <c r="I16" s="76"/>
      <c r="J16" s="81">
        <v>-196593447.05000001</v>
      </c>
      <c r="K16" s="76"/>
      <c r="L16" s="81">
        <v>-241694476.72999999</v>
      </c>
    </row>
    <row r="17" spans="1:12">
      <c r="A17" s="2" t="s">
        <v>86</v>
      </c>
      <c r="D17" s="8"/>
      <c r="E17" s="43"/>
      <c r="F17" s="82">
        <v>112945641.56999999</v>
      </c>
      <c r="G17" s="83"/>
      <c r="H17" s="82">
        <v>166027121.89000002</v>
      </c>
      <c r="I17" s="84"/>
      <c r="J17" s="82">
        <v>94574343.839999974</v>
      </c>
      <c r="K17" s="83"/>
      <c r="L17" s="82">
        <v>152475388.37999997</v>
      </c>
    </row>
    <row r="18" spans="1:12">
      <c r="A18" s="12" t="s">
        <v>87</v>
      </c>
      <c r="D18" s="8"/>
      <c r="E18" s="43"/>
      <c r="F18" s="76">
        <v>8387951.3600000003</v>
      </c>
      <c r="G18" s="76"/>
      <c r="H18" s="88">
        <v>12643614.380000001</v>
      </c>
      <c r="I18" s="79"/>
      <c r="J18" s="76">
        <v>8807801.6099999994</v>
      </c>
      <c r="K18" s="76"/>
      <c r="L18" s="88">
        <v>12105491.75</v>
      </c>
    </row>
    <row r="19" spans="1:12">
      <c r="A19" s="12" t="s">
        <v>88</v>
      </c>
      <c r="D19" s="8"/>
      <c r="E19" s="43"/>
      <c r="F19" s="76">
        <v>-6401697.8399999999</v>
      </c>
      <c r="G19" s="76"/>
      <c r="H19" s="76">
        <v>-7588163.6600000001</v>
      </c>
      <c r="I19" s="79"/>
      <c r="J19" s="88">
        <v>-5939269.8399999999</v>
      </c>
      <c r="K19" s="76"/>
      <c r="L19" s="76">
        <v>-7537614.6600000001</v>
      </c>
    </row>
    <row r="20" spans="1:12">
      <c r="A20" s="12" t="s">
        <v>89</v>
      </c>
      <c r="D20" s="8"/>
      <c r="E20" s="43"/>
      <c r="F20" s="76">
        <v>-59435787.350000001</v>
      </c>
      <c r="G20" s="76"/>
      <c r="H20" s="76">
        <v>-60855620.039999999</v>
      </c>
      <c r="I20" s="79"/>
      <c r="J20" s="88">
        <v>-55011878.119999997</v>
      </c>
      <c r="K20" s="76"/>
      <c r="L20" s="76">
        <v>-56091276.460000001</v>
      </c>
    </row>
    <row r="21" spans="1:12">
      <c r="A21" s="85" t="s">
        <v>106</v>
      </c>
      <c r="B21" s="85"/>
      <c r="D21" s="8"/>
      <c r="E21" s="43"/>
      <c r="F21" s="76">
        <v>1264746.8899999999</v>
      </c>
      <c r="G21" s="76"/>
      <c r="H21" s="52">
        <v>200536.1</v>
      </c>
      <c r="I21" s="79"/>
      <c r="J21" s="52">
        <v>0</v>
      </c>
      <c r="K21" s="76"/>
      <c r="L21" s="52">
        <v>330541.09999999998</v>
      </c>
    </row>
    <row r="22" spans="1:12">
      <c r="A22" s="85" t="s">
        <v>91</v>
      </c>
      <c r="B22" s="85"/>
      <c r="D22" s="8"/>
      <c r="E22" s="43"/>
      <c r="F22" s="88">
        <v>1235790.2</v>
      </c>
      <c r="G22" s="76"/>
      <c r="H22" s="52">
        <v>0</v>
      </c>
      <c r="I22" s="79"/>
      <c r="J22" s="52">
        <v>0</v>
      </c>
      <c r="K22" s="76"/>
      <c r="L22" s="52">
        <v>0</v>
      </c>
    </row>
    <row r="23" spans="1:12">
      <c r="A23" s="12" t="s">
        <v>92</v>
      </c>
      <c r="D23" s="8"/>
      <c r="F23" s="88">
        <v>-1116924.3999999999</v>
      </c>
      <c r="G23" s="76"/>
      <c r="H23" s="76">
        <v>-1129317.24</v>
      </c>
      <c r="I23" s="79"/>
      <c r="J23" s="88">
        <v>-323012.12</v>
      </c>
      <c r="K23" s="88"/>
      <c r="L23" s="88">
        <v>-430503.6</v>
      </c>
    </row>
    <row r="24" spans="1:12">
      <c r="A24" s="2" t="s">
        <v>93</v>
      </c>
      <c r="D24" s="8"/>
      <c r="F24" s="86">
        <v>56879720.429999992</v>
      </c>
      <c r="G24" s="83"/>
      <c r="H24" s="86">
        <v>109298171.43000002</v>
      </c>
      <c r="I24" s="84"/>
      <c r="J24" s="86">
        <v>42107985.369999975</v>
      </c>
      <c r="K24" s="83"/>
      <c r="L24" s="86">
        <v>100852026.50999996</v>
      </c>
    </row>
    <row r="25" spans="1:12">
      <c r="A25" s="12" t="s">
        <v>94</v>
      </c>
      <c r="D25" s="8">
        <v>25</v>
      </c>
      <c r="F25" s="76">
        <v>-11383269.210000001</v>
      </c>
      <c r="G25" s="76"/>
      <c r="H25" s="88">
        <v>-20710420.32</v>
      </c>
      <c r="I25" s="89"/>
      <c r="J25" s="76">
        <v>-8847395.1799999997</v>
      </c>
      <c r="K25" s="76"/>
      <c r="L25" s="88">
        <v>-17682924.469999999</v>
      </c>
    </row>
    <row r="26" spans="1:12">
      <c r="A26" s="2" t="s">
        <v>95</v>
      </c>
      <c r="D26" s="8"/>
      <c r="F26" s="86">
        <v>45496451.219999991</v>
      </c>
      <c r="G26" s="83"/>
      <c r="H26" s="86">
        <v>88587751.110000014</v>
      </c>
      <c r="I26" s="87"/>
      <c r="J26" s="86">
        <v>33260590.189999975</v>
      </c>
      <c r="K26" s="83"/>
      <c r="L26" s="86">
        <v>83169102.039999962</v>
      </c>
    </row>
    <row r="27" spans="1:12">
      <c r="A27" s="2" t="s">
        <v>96</v>
      </c>
      <c r="B27" s="90"/>
      <c r="D27" s="8"/>
      <c r="F27" s="52">
        <v>0</v>
      </c>
      <c r="G27" s="52"/>
      <c r="H27" s="52">
        <v>0</v>
      </c>
      <c r="I27" s="91"/>
      <c r="J27" s="52">
        <v>0</v>
      </c>
      <c r="K27" s="52"/>
      <c r="L27" s="52">
        <v>0</v>
      </c>
    </row>
    <row r="28" spans="1:12" ht="22.5" thickBot="1">
      <c r="A28" s="92" t="s">
        <v>97</v>
      </c>
      <c r="D28" s="8"/>
      <c r="F28" s="93">
        <v>45496451.219999991</v>
      </c>
      <c r="G28" s="94"/>
      <c r="H28" s="93">
        <v>88587751.110000014</v>
      </c>
      <c r="I28" s="87"/>
      <c r="J28" s="93">
        <v>33260590.189999975</v>
      </c>
      <c r="K28" s="94"/>
      <c r="L28" s="95">
        <v>83169102.039999962</v>
      </c>
    </row>
    <row r="29" spans="1:12" ht="10.5" customHeight="1" thickTop="1">
      <c r="A29" s="90"/>
      <c r="D29" s="8"/>
      <c r="F29" s="76"/>
      <c r="G29" s="88"/>
      <c r="H29" s="76"/>
      <c r="I29" s="89"/>
      <c r="J29" s="88"/>
      <c r="K29" s="88"/>
      <c r="L29" s="88"/>
    </row>
    <row r="30" spans="1:12">
      <c r="A30" s="12" t="s">
        <v>98</v>
      </c>
      <c r="D30" s="8"/>
      <c r="F30" s="79"/>
      <c r="G30" s="89"/>
      <c r="H30" s="79"/>
      <c r="I30" s="79"/>
      <c r="J30" s="79"/>
      <c r="K30" s="79"/>
      <c r="L30" s="79"/>
    </row>
    <row r="31" spans="1:12">
      <c r="A31" s="50"/>
      <c r="B31" s="50" t="s">
        <v>99</v>
      </c>
      <c r="C31" s="50"/>
      <c r="D31" s="50"/>
      <c r="F31" s="79">
        <v>44988826.770000003</v>
      </c>
      <c r="G31" s="79"/>
      <c r="H31" s="79">
        <v>88039675.600000009</v>
      </c>
      <c r="I31" s="79"/>
      <c r="J31" s="79">
        <v>33260590.190000001</v>
      </c>
      <c r="K31" s="79"/>
      <c r="L31" s="79">
        <v>83169102.039999962</v>
      </c>
    </row>
    <row r="32" spans="1:12">
      <c r="A32" s="50"/>
      <c r="B32" s="50" t="s">
        <v>100</v>
      </c>
      <c r="C32" s="50"/>
      <c r="F32" s="79">
        <v>507624.45</v>
      </c>
      <c r="G32" s="79"/>
      <c r="H32" s="79">
        <v>548075.51</v>
      </c>
      <c r="I32" s="79"/>
      <c r="J32" s="52">
        <v>0</v>
      </c>
      <c r="K32" s="52"/>
      <c r="L32" s="52">
        <v>0</v>
      </c>
    </row>
    <row r="33" spans="1:12" ht="22.5" thickBot="1">
      <c r="A33" s="50"/>
      <c r="B33" s="50"/>
      <c r="C33" s="50"/>
      <c r="F33" s="96">
        <v>45496451.219999991</v>
      </c>
      <c r="G33" s="79"/>
      <c r="H33" s="96">
        <v>88587751.110000014</v>
      </c>
      <c r="I33" s="79"/>
      <c r="J33" s="96">
        <v>33260590.189999975</v>
      </c>
      <c r="K33" s="79"/>
      <c r="L33" s="96">
        <v>83169102.039999962</v>
      </c>
    </row>
    <row r="34" spans="1:12" ht="10.5" customHeight="1" thickTop="1">
      <c r="D34" s="8"/>
      <c r="F34" s="79"/>
      <c r="G34" s="79"/>
      <c r="H34" s="79"/>
      <c r="I34" s="79"/>
      <c r="J34" s="79"/>
      <c r="K34" s="79"/>
      <c r="L34" s="79"/>
    </row>
    <row r="35" spans="1:12">
      <c r="A35" s="12" t="s">
        <v>101</v>
      </c>
      <c r="D35" s="8"/>
      <c r="F35" s="79"/>
      <c r="G35" s="89"/>
      <c r="H35" s="79"/>
      <c r="I35" s="79"/>
      <c r="J35" s="79"/>
      <c r="K35" s="79"/>
      <c r="L35" s="79"/>
    </row>
    <row r="36" spans="1:12">
      <c r="A36" s="97"/>
      <c r="B36" s="97" t="s">
        <v>99</v>
      </c>
      <c r="D36" s="8"/>
      <c r="F36" s="79">
        <v>44988826.770000003</v>
      </c>
      <c r="G36" s="79"/>
      <c r="H36" s="79">
        <v>88039675.600000009</v>
      </c>
      <c r="I36" s="79"/>
      <c r="J36" s="79">
        <v>33260590.190000001</v>
      </c>
      <c r="K36" s="79"/>
      <c r="L36" s="79">
        <v>83169102.039999962</v>
      </c>
    </row>
    <row r="37" spans="1:12">
      <c r="A37" s="97"/>
      <c r="B37" s="97" t="s">
        <v>100</v>
      </c>
      <c r="D37" s="8"/>
      <c r="F37" s="79">
        <v>507624.45</v>
      </c>
      <c r="G37" s="79"/>
      <c r="H37" s="79">
        <v>548075.51</v>
      </c>
      <c r="I37" s="79"/>
      <c r="J37" s="52">
        <v>0</v>
      </c>
      <c r="K37" s="52"/>
      <c r="L37" s="52">
        <v>0</v>
      </c>
    </row>
    <row r="38" spans="1:12" ht="22.5" thickBot="1">
      <c r="A38" s="97"/>
      <c r="B38" s="97"/>
      <c r="D38" s="8"/>
      <c r="F38" s="96">
        <v>45496451.220000006</v>
      </c>
      <c r="G38" s="79"/>
      <c r="H38" s="96">
        <v>88587751.110000014</v>
      </c>
      <c r="I38" s="79"/>
      <c r="J38" s="96">
        <v>33260590.190000001</v>
      </c>
      <c r="K38" s="79"/>
      <c r="L38" s="96">
        <v>83169102.039999962</v>
      </c>
    </row>
    <row r="39" spans="1:12" ht="10.5" customHeight="1" thickTop="1">
      <c r="A39" s="97"/>
      <c r="B39" s="97"/>
      <c r="D39" s="8"/>
      <c r="F39" s="79"/>
      <c r="G39" s="79"/>
      <c r="H39" s="79"/>
      <c r="I39" s="79"/>
      <c r="J39" s="79"/>
      <c r="K39" s="79"/>
      <c r="L39" s="79"/>
    </row>
    <row r="40" spans="1:12">
      <c r="A40" s="12" t="s">
        <v>102</v>
      </c>
      <c r="D40" s="8">
        <v>24</v>
      </c>
      <c r="F40" s="98">
        <v>1.4557562717251364E-2</v>
      </c>
      <c r="G40" s="43"/>
      <c r="H40" s="98">
        <v>2.8488036604919196E-2</v>
      </c>
      <c r="I40" s="43"/>
      <c r="J40" s="98">
        <v>1.0762519551334377E-2</v>
      </c>
      <c r="K40" s="43"/>
      <c r="L40" s="98">
        <v>2.6912007650716267E-2</v>
      </c>
    </row>
    <row r="41" spans="1:12" ht="15" customHeight="1">
      <c r="A41" s="2"/>
      <c r="D41" s="8"/>
      <c r="F41" s="83"/>
      <c r="G41" s="83"/>
      <c r="H41" s="83"/>
      <c r="I41" s="87"/>
      <c r="J41" s="83"/>
      <c r="K41" s="83"/>
      <c r="L41" s="83"/>
    </row>
    <row r="42" spans="1:12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</row>
    <row r="43" spans="1:12">
      <c r="A43" s="187" t="s">
        <v>107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</row>
    <row r="44" spans="1:12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</row>
    <row r="45" spans="1:12" ht="1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spans="1:12">
      <c r="A46" s="188" t="s">
        <v>38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</row>
    <row r="47" spans="1:12">
      <c r="A47" s="188" t="s">
        <v>104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  <row r="48" spans="1:12">
      <c r="D48" s="8"/>
      <c r="F48" s="55"/>
      <c r="G48" s="55"/>
      <c r="H48" s="99"/>
      <c r="I48" s="55"/>
      <c r="J48" s="55"/>
      <c r="K48" s="55"/>
      <c r="L48" s="99"/>
    </row>
    <row r="49" spans="1:11">
      <c r="A49" s="19"/>
      <c r="B49" s="19"/>
      <c r="C49" s="19"/>
      <c r="D49" s="19"/>
      <c r="E49" s="19"/>
      <c r="F49" s="19"/>
      <c r="G49" s="19"/>
      <c r="I49" s="19"/>
      <c r="J49" s="19"/>
      <c r="K49" s="19"/>
    </row>
    <row r="50" spans="1:11">
      <c r="A50" s="19"/>
      <c r="B50" s="19"/>
      <c r="C50" s="19"/>
      <c r="D50" s="19"/>
      <c r="E50" s="19"/>
      <c r="F50" s="19"/>
      <c r="G50" s="19"/>
      <c r="I50" s="19"/>
      <c r="J50" s="19"/>
      <c r="K50" s="19"/>
    </row>
    <row r="51" spans="1:11">
      <c r="A51" s="19"/>
      <c r="B51" s="19"/>
      <c r="C51" s="19"/>
      <c r="D51" s="19"/>
      <c r="E51" s="19"/>
      <c r="F51" s="64"/>
      <c r="G51" s="19"/>
      <c r="I51" s="19"/>
      <c r="J51" s="19"/>
      <c r="K51" s="19"/>
    </row>
  </sheetData>
  <mergeCells count="10">
    <mergeCell ref="A42:L42"/>
    <mergeCell ref="A43:L43"/>
    <mergeCell ref="A46:L46"/>
    <mergeCell ref="A47:L47"/>
    <mergeCell ref="A1:L1"/>
    <mergeCell ref="A2:L2"/>
    <mergeCell ref="A3:L3"/>
    <mergeCell ref="F6:L6"/>
    <mergeCell ref="F7:H7"/>
    <mergeCell ref="J7:L7"/>
  </mergeCells>
  <pageMargins left="0.86599999999999999" right="0.19600000000000001" top="0.78700000000000003" bottom="0.19600000000000001" header="0.39300000000000002" footer="0.19600000000000001"/>
  <pageSetup paperSize="9" scale="82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view="pageBreakPreview" topLeftCell="A13" zoomScaleNormal="100" zoomScaleSheetLayoutView="100" workbookViewId="0">
      <selection activeCell="A26" sqref="A26:V26"/>
    </sheetView>
  </sheetViews>
  <sheetFormatPr defaultColWidth="9.140625" defaultRowHeight="21"/>
  <cols>
    <col min="1" max="1" width="2.7109375" style="19" customWidth="1"/>
    <col min="2" max="2" width="30.28515625" style="19" customWidth="1"/>
    <col min="3" max="3" width="0.42578125" style="19" customWidth="1"/>
    <col min="4" max="4" width="8.5703125" style="19" customWidth="1"/>
    <col min="5" max="5" width="0.42578125" style="19" customWidth="1"/>
    <col min="6" max="6" width="15.28515625" style="19" customWidth="1"/>
    <col min="7" max="7" width="0.5703125" style="18" customWidth="1"/>
    <col min="8" max="8" width="14.5703125" style="19" bestFit="1" customWidth="1"/>
    <col min="9" max="9" width="0.85546875" style="19" customWidth="1"/>
    <col min="10" max="10" width="14" style="19" customWidth="1"/>
    <col min="11" max="11" width="0.5703125" style="18" customWidth="1"/>
    <col min="12" max="12" width="14.85546875" style="18" customWidth="1"/>
    <col min="13" max="13" width="0.5703125" style="18" customWidth="1"/>
    <col min="14" max="14" width="14.42578125" style="19" customWidth="1"/>
    <col min="15" max="15" width="1" style="18" customWidth="1"/>
    <col min="16" max="16" width="16" style="19" bestFit="1" customWidth="1"/>
    <col min="17" max="17" width="1" style="18" customWidth="1"/>
    <col min="18" max="18" width="16.140625" style="18" customWidth="1"/>
    <col min="19" max="19" width="1" style="18" customWidth="1"/>
    <col min="20" max="20" width="13.85546875" style="18" bestFit="1" customWidth="1"/>
    <col min="21" max="21" width="1" style="18" customWidth="1"/>
    <col min="22" max="22" width="16" style="19" customWidth="1"/>
    <col min="23" max="16384" width="9.140625" style="19"/>
  </cols>
  <sheetData>
    <row r="1" spans="1:22">
      <c r="A1" s="1" t="s">
        <v>0</v>
      </c>
      <c r="B1" s="1"/>
      <c r="C1" s="1"/>
      <c r="D1" s="1"/>
      <c r="E1" s="1"/>
      <c r="F1" s="1"/>
      <c r="G1" s="103"/>
      <c r="H1" s="1"/>
      <c r="I1" s="1"/>
      <c r="J1" s="1"/>
      <c r="K1" s="103"/>
      <c r="L1" s="103"/>
      <c r="M1" s="103"/>
      <c r="N1" s="1"/>
      <c r="O1" s="103"/>
      <c r="P1" s="1"/>
      <c r="Q1" s="103"/>
      <c r="R1" s="103"/>
      <c r="S1" s="103"/>
      <c r="T1" s="103"/>
      <c r="U1" s="103"/>
      <c r="V1" s="1"/>
    </row>
    <row r="2" spans="1:22">
      <c r="A2" s="2" t="s">
        <v>108</v>
      </c>
      <c r="B2" s="2"/>
      <c r="C2" s="2"/>
      <c r="D2" s="2"/>
      <c r="E2" s="2"/>
      <c r="F2" s="2"/>
      <c r="G2" s="9"/>
      <c r="H2" s="2"/>
      <c r="I2" s="2"/>
      <c r="J2" s="2"/>
      <c r="K2" s="9"/>
      <c r="L2" s="9"/>
      <c r="M2" s="9"/>
      <c r="N2" s="2"/>
      <c r="O2" s="9"/>
      <c r="P2" s="2"/>
      <c r="Q2" s="9"/>
      <c r="R2" s="9"/>
      <c r="S2" s="9"/>
      <c r="T2" s="9"/>
      <c r="U2" s="9"/>
      <c r="V2" s="2"/>
    </row>
    <row r="3" spans="1:22">
      <c r="A3" s="2" t="str">
        <f>'PL-T_6m'!A3:L3</f>
        <v>สำหรับงวดหกเดือนสิ้นสุดวันที่ 30 มิถุนายน 2564</v>
      </c>
      <c r="B3" s="2"/>
      <c r="C3" s="2"/>
      <c r="D3" s="2"/>
      <c r="E3" s="2"/>
      <c r="F3" s="2"/>
      <c r="G3" s="9"/>
      <c r="H3" s="2"/>
      <c r="I3" s="2"/>
      <c r="J3" s="2"/>
      <c r="K3" s="9"/>
      <c r="L3" s="9"/>
      <c r="M3" s="9"/>
      <c r="N3" s="2"/>
      <c r="O3" s="9"/>
      <c r="P3" s="2"/>
      <c r="Q3" s="9"/>
      <c r="R3" s="9"/>
      <c r="S3" s="9"/>
      <c r="T3" s="9"/>
      <c r="U3" s="9"/>
      <c r="V3" s="72" t="s">
        <v>8</v>
      </c>
    </row>
    <row r="4" spans="1:22">
      <c r="A4" s="2"/>
      <c r="B4" s="2"/>
      <c r="C4" s="2"/>
      <c r="D4" s="2"/>
      <c r="E4" s="2"/>
      <c r="F4" s="2"/>
      <c r="G4" s="9"/>
      <c r="H4" s="2"/>
      <c r="I4" s="2"/>
      <c r="J4" s="2"/>
      <c r="K4" s="9"/>
      <c r="L4" s="9"/>
      <c r="M4" s="9"/>
      <c r="N4" s="2"/>
      <c r="O4" s="9"/>
      <c r="P4" s="2"/>
      <c r="Q4" s="9"/>
      <c r="R4" s="9"/>
      <c r="S4" s="9"/>
      <c r="T4" s="9"/>
      <c r="U4" s="9"/>
      <c r="V4" s="8" t="s">
        <v>10</v>
      </c>
    </row>
    <row r="5" spans="1:22">
      <c r="A5" s="8"/>
      <c r="B5" s="8"/>
      <c r="C5" s="4"/>
      <c r="D5" s="4"/>
      <c r="E5" s="43"/>
      <c r="F5" s="191" t="s">
        <v>3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2">
      <c r="A6" s="8"/>
      <c r="B6" s="8"/>
      <c r="C6" s="4"/>
      <c r="D6" s="4"/>
      <c r="E6" s="43"/>
      <c r="F6" s="192" t="s">
        <v>4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2">
      <c r="A7" s="8"/>
      <c r="B7" s="8"/>
      <c r="C7" s="4"/>
      <c r="D7" s="4"/>
      <c r="E7" s="43"/>
      <c r="F7" s="192" t="s">
        <v>109</v>
      </c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04"/>
      <c r="T7" s="104"/>
      <c r="U7" s="104"/>
      <c r="V7" s="104"/>
    </row>
    <row r="8" spans="1:22" ht="21.75" customHeight="1">
      <c r="A8" s="12"/>
      <c r="B8" s="12"/>
      <c r="C8" s="12"/>
      <c r="D8" s="12"/>
      <c r="E8" s="12"/>
      <c r="F8" s="8"/>
      <c r="G8" s="4"/>
      <c r="H8" s="8"/>
      <c r="I8" s="8"/>
      <c r="J8" s="8"/>
      <c r="K8" s="4"/>
      <c r="L8" s="183" t="s">
        <v>66</v>
      </c>
      <c r="M8" s="183"/>
      <c r="N8" s="183"/>
      <c r="O8" s="4"/>
      <c r="P8" s="4"/>
      <c r="Q8" s="4"/>
      <c r="R8" s="4"/>
      <c r="S8" s="4"/>
      <c r="T8" s="4"/>
      <c r="U8" s="4"/>
      <c r="V8" s="4"/>
    </row>
    <row r="9" spans="1:22">
      <c r="A9" s="12"/>
      <c r="B9" s="12"/>
      <c r="C9" s="12"/>
      <c r="D9" s="12"/>
      <c r="E9" s="12"/>
      <c r="F9" s="8"/>
      <c r="G9" s="4"/>
      <c r="H9" s="8"/>
      <c r="I9" s="8"/>
      <c r="J9" s="8" t="s">
        <v>110</v>
      </c>
      <c r="K9" s="4"/>
      <c r="L9" s="4"/>
      <c r="M9" s="4"/>
      <c r="N9" s="12"/>
      <c r="O9" s="4"/>
      <c r="P9" s="4"/>
      <c r="Q9" s="4"/>
      <c r="R9" s="4"/>
      <c r="S9" s="4"/>
      <c r="T9" s="4"/>
      <c r="U9" s="4"/>
      <c r="V9" s="4"/>
    </row>
    <row r="10" spans="1:22">
      <c r="A10" s="12"/>
      <c r="B10" s="12"/>
      <c r="C10" s="12"/>
      <c r="D10" s="12"/>
      <c r="E10" s="12"/>
      <c r="F10" s="8"/>
      <c r="G10" s="4"/>
      <c r="H10" s="8"/>
      <c r="I10" s="8"/>
      <c r="J10" s="8" t="s">
        <v>111</v>
      </c>
      <c r="K10" s="4"/>
      <c r="L10" s="4"/>
      <c r="M10" s="4"/>
      <c r="N10" s="12"/>
      <c r="O10" s="4"/>
      <c r="P10" s="4" t="s">
        <v>112</v>
      </c>
      <c r="Q10" s="4"/>
      <c r="R10" s="4"/>
      <c r="S10" s="4"/>
      <c r="T10" s="4"/>
      <c r="U10" s="4"/>
      <c r="V10" s="105"/>
    </row>
    <row r="11" spans="1:22" s="12" customFormat="1">
      <c r="F11" s="8" t="s">
        <v>113</v>
      </c>
      <c r="G11" s="4"/>
      <c r="H11" s="8" t="s">
        <v>114</v>
      </c>
      <c r="I11" s="8"/>
      <c r="J11" s="8" t="s">
        <v>115</v>
      </c>
      <c r="K11" s="4"/>
      <c r="L11" s="4"/>
      <c r="M11" s="4"/>
      <c r="O11" s="4"/>
      <c r="P11" s="4" t="s">
        <v>116</v>
      </c>
      <c r="Q11" s="4"/>
      <c r="R11" s="4" t="s">
        <v>117</v>
      </c>
      <c r="S11" s="4"/>
      <c r="T11" s="4" t="s">
        <v>118</v>
      </c>
      <c r="U11" s="4"/>
      <c r="V11" s="105"/>
    </row>
    <row r="12" spans="1:22" s="12" customFormat="1">
      <c r="D12" s="13" t="s">
        <v>9</v>
      </c>
      <c r="F12" s="13" t="s">
        <v>119</v>
      </c>
      <c r="G12" s="4"/>
      <c r="H12" s="13" t="s">
        <v>120</v>
      </c>
      <c r="I12" s="4"/>
      <c r="J12" s="13" t="s">
        <v>121</v>
      </c>
      <c r="K12" s="4"/>
      <c r="L12" s="13" t="s">
        <v>122</v>
      </c>
      <c r="M12" s="4"/>
      <c r="N12" s="13" t="s">
        <v>68</v>
      </c>
      <c r="O12" s="4"/>
      <c r="P12" s="13" t="s">
        <v>123</v>
      </c>
      <c r="Q12" s="4"/>
      <c r="R12" s="13" t="s">
        <v>124</v>
      </c>
      <c r="S12" s="4"/>
      <c r="T12" s="13" t="s">
        <v>125</v>
      </c>
      <c r="U12" s="4"/>
      <c r="V12" s="106" t="s">
        <v>72</v>
      </c>
    </row>
    <row r="13" spans="1:22" s="12" customFormat="1">
      <c r="A13" s="107" t="s">
        <v>126</v>
      </c>
      <c r="B13" s="107"/>
      <c r="C13" s="107"/>
      <c r="D13" s="107"/>
      <c r="E13" s="108">
        <v>280946342.69999999</v>
      </c>
      <c r="F13" s="108">
        <v>280946342.69999999</v>
      </c>
      <c r="G13" s="108"/>
      <c r="H13" s="108">
        <v>523395793.56999999</v>
      </c>
      <c r="I13" s="108"/>
      <c r="J13" s="108">
        <v>343062.43</v>
      </c>
      <c r="K13" s="108"/>
      <c r="L13" s="108">
        <v>38605000</v>
      </c>
      <c r="M13" s="108"/>
      <c r="N13" s="108">
        <v>283814477.88999999</v>
      </c>
      <c r="O13" s="4"/>
      <c r="P13" s="108">
        <v>0</v>
      </c>
      <c r="Q13" s="108"/>
      <c r="R13" s="49">
        <v>1127104676.5899999</v>
      </c>
      <c r="S13" s="108"/>
      <c r="T13" s="108">
        <v>3663019.08</v>
      </c>
      <c r="U13" s="108"/>
      <c r="V13" s="49">
        <v>1130767695.6699998</v>
      </c>
    </row>
    <row r="14" spans="1:22" s="12" customFormat="1">
      <c r="A14" s="107" t="s">
        <v>127</v>
      </c>
      <c r="B14" s="107"/>
      <c r="C14" s="107"/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4"/>
      <c r="P14" s="108"/>
      <c r="Q14" s="108"/>
      <c r="R14" s="108"/>
      <c r="S14" s="108"/>
      <c r="T14" s="108"/>
      <c r="U14" s="108"/>
      <c r="V14" s="108"/>
    </row>
    <row r="15" spans="1:22" s="12" customFormat="1">
      <c r="A15" s="107"/>
      <c r="B15" s="109" t="s">
        <v>128</v>
      </c>
      <c r="C15" s="107"/>
      <c r="D15" s="4">
        <v>21</v>
      </c>
      <c r="F15" s="110">
        <v>28094525.300000001</v>
      </c>
      <c r="G15" s="108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0</v>
      </c>
      <c r="O15" s="4"/>
      <c r="P15" s="110">
        <v>0</v>
      </c>
      <c r="Q15" s="110"/>
      <c r="R15" s="49">
        <v>28094525.300000001</v>
      </c>
      <c r="S15" s="110"/>
      <c r="T15" s="110">
        <v>0</v>
      </c>
      <c r="U15" s="110"/>
      <c r="V15" s="49">
        <v>28094525.300000001</v>
      </c>
    </row>
    <row r="16" spans="1:22" s="12" customFormat="1">
      <c r="A16" s="107"/>
      <c r="B16" s="109" t="s">
        <v>129</v>
      </c>
      <c r="C16" s="107"/>
      <c r="D16" s="4">
        <v>23</v>
      </c>
      <c r="F16" s="110">
        <v>0</v>
      </c>
      <c r="G16" s="110"/>
      <c r="H16" s="110">
        <v>0</v>
      </c>
      <c r="I16" s="110"/>
      <c r="J16" s="110">
        <v>0</v>
      </c>
      <c r="K16" s="110"/>
      <c r="L16" s="110">
        <v>0</v>
      </c>
      <c r="M16" s="110"/>
      <c r="N16" s="49">
        <v>-87093093.340000004</v>
      </c>
      <c r="O16" s="4"/>
      <c r="P16" s="110">
        <v>0</v>
      </c>
      <c r="Q16" s="110"/>
      <c r="R16" s="49">
        <v>-87093093.340000004</v>
      </c>
      <c r="S16" s="110"/>
      <c r="T16" s="110">
        <v>0</v>
      </c>
      <c r="U16" s="110"/>
      <c r="V16" s="49">
        <v>-87093093.340000004</v>
      </c>
    </row>
    <row r="17" spans="1:22">
      <c r="A17" s="107"/>
      <c r="B17" s="109" t="s">
        <v>130</v>
      </c>
      <c r="C17" s="111"/>
      <c r="D17" s="4"/>
      <c r="E17" s="12"/>
      <c r="F17" s="110">
        <v>0</v>
      </c>
      <c r="G17" s="110"/>
      <c r="H17" s="110">
        <v>0</v>
      </c>
      <c r="I17" s="110"/>
      <c r="J17" s="110">
        <v>0</v>
      </c>
      <c r="K17" s="110"/>
      <c r="L17" s="110">
        <v>0</v>
      </c>
      <c r="M17" s="110"/>
      <c r="N17" s="110">
        <v>44988826.770000003</v>
      </c>
      <c r="O17" s="4"/>
      <c r="P17" s="110">
        <v>0</v>
      </c>
      <c r="Q17" s="110"/>
      <c r="R17" s="49">
        <v>44988826.770000003</v>
      </c>
      <c r="S17" s="110"/>
      <c r="T17" s="110">
        <v>507624.45</v>
      </c>
      <c r="U17" s="110"/>
      <c r="V17" s="49">
        <v>45496451.220000006</v>
      </c>
    </row>
    <row r="18" spans="1:22" s="100" customFormat="1" ht="21.75" thickBot="1">
      <c r="A18" s="112" t="s">
        <v>131</v>
      </c>
      <c r="B18" s="112"/>
      <c r="C18" s="112"/>
      <c r="D18" s="4"/>
      <c r="E18" s="12"/>
      <c r="F18" s="113">
        <v>309040868</v>
      </c>
      <c r="G18" s="114"/>
      <c r="H18" s="113">
        <v>523395793.56999999</v>
      </c>
      <c r="I18" s="114"/>
      <c r="J18" s="113">
        <v>343062.43</v>
      </c>
      <c r="K18" s="114"/>
      <c r="L18" s="113">
        <v>38605000</v>
      </c>
      <c r="M18" s="114"/>
      <c r="N18" s="113">
        <v>241710211.31999999</v>
      </c>
      <c r="O18" s="4"/>
      <c r="P18" s="113">
        <v>0</v>
      </c>
      <c r="Q18" s="115"/>
      <c r="R18" s="113">
        <v>1113094935.3199999</v>
      </c>
      <c r="S18" s="114"/>
      <c r="T18" s="113">
        <v>4170643.5300000003</v>
      </c>
      <c r="U18" s="114"/>
      <c r="V18" s="113">
        <v>1117265578.8499997</v>
      </c>
    </row>
    <row r="19" spans="1:22" s="100" customFormat="1" ht="21.75" thickTop="1">
      <c r="A19" s="112"/>
      <c r="B19" s="112"/>
      <c r="C19" s="112"/>
      <c r="D19" s="4"/>
      <c r="E19" s="12"/>
      <c r="F19" s="114"/>
      <c r="G19" s="114"/>
      <c r="H19" s="114"/>
      <c r="I19" s="114"/>
      <c r="J19" s="114"/>
      <c r="K19" s="114"/>
      <c r="L19" s="115"/>
      <c r="M19" s="114"/>
      <c r="N19" s="114"/>
      <c r="O19" s="4"/>
      <c r="P19" s="115"/>
      <c r="Q19" s="115"/>
      <c r="R19" s="116"/>
      <c r="S19" s="114"/>
      <c r="T19" s="116"/>
      <c r="U19" s="114"/>
      <c r="V19" s="114"/>
    </row>
    <row r="20" spans="1:22" s="100" customFormat="1">
      <c r="A20" s="107" t="s">
        <v>132</v>
      </c>
      <c r="B20" s="109"/>
      <c r="C20" s="12"/>
      <c r="D20" s="12"/>
      <c r="E20" s="12"/>
      <c r="F20" s="116">
        <v>280946342.69999999</v>
      </c>
      <c r="G20" s="116"/>
      <c r="H20" s="116">
        <v>523395793.56999999</v>
      </c>
      <c r="I20" s="116"/>
      <c r="J20" s="116">
        <v>343062.43</v>
      </c>
      <c r="K20" s="116"/>
      <c r="L20" s="116">
        <v>38605000</v>
      </c>
      <c r="M20" s="116"/>
      <c r="N20" s="116">
        <v>275157003.64999998</v>
      </c>
      <c r="O20" s="4"/>
      <c r="P20" s="116">
        <v>0</v>
      </c>
      <c r="Q20" s="116"/>
      <c r="R20" s="116">
        <v>1118447202.3499999</v>
      </c>
      <c r="S20" s="116"/>
      <c r="T20" s="116">
        <v>3758193.4</v>
      </c>
      <c r="U20" s="116"/>
      <c r="V20" s="49">
        <v>1122205395.75</v>
      </c>
    </row>
    <row r="21" spans="1:22">
      <c r="A21" s="107" t="s">
        <v>127</v>
      </c>
      <c r="B21" s="107"/>
      <c r="C21" s="107"/>
      <c r="D21" s="12"/>
      <c r="E21" s="12"/>
      <c r="F21" s="110"/>
      <c r="G21" s="110"/>
      <c r="H21" s="110"/>
      <c r="I21" s="110"/>
      <c r="J21" s="110"/>
      <c r="K21" s="110"/>
      <c r="L21" s="110"/>
      <c r="M21" s="110"/>
      <c r="N21" s="110"/>
      <c r="O21" s="4"/>
      <c r="P21" s="110"/>
      <c r="Q21" s="110"/>
      <c r="R21" s="110"/>
      <c r="S21" s="110"/>
      <c r="T21" s="117"/>
      <c r="U21" s="110"/>
      <c r="V21" s="116"/>
    </row>
    <row r="22" spans="1:22">
      <c r="A22" s="107"/>
      <c r="B22" s="109" t="s">
        <v>129</v>
      </c>
      <c r="C22" s="107"/>
      <c r="D22" s="4">
        <v>23</v>
      </c>
      <c r="E22" s="12"/>
      <c r="F22" s="110">
        <v>0</v>
      </c>
      <c r="G22" s="110"/>
      <c r="H22" s="110">
        <v>0</v>
      </c>
      <c r="I22" s="110"/>
      <c r="J22" s="110">
        <v>0</v>
      </c>
      <c r="K22" s="110"/>
      <c r="L22" s="110">
        <v>0</v>
      </c>
      <c r="M22" s="110"/>
      <c r="N22" s="49">
        <v>-84281163.810000002</v>
      </c>
      <c r="O22" s="110"/>
      <c r="P22" s="110">
        <v>0</v>
      </c>
      <c r="Q22" s="110"/>
      <c r="R22" s="49">
        <v>-84281163.810000002</v>
      </c>
      <c r="S22" s="110"/>
      <c r="T22" s="110">
        <v>0</v>
      </c>
      <c r="U22" s="110"/>
      <c r="V22" s="49">
        <v>-84281163.810000002</v>
      </c>
    </row>
    <row r="23" spans="1:22">
      <c r="A23" s="107"/>
      <c r="B23" s="109" t="s">
        <v>130</v>
      </c>
      <c r="C23" s="107"/>
      <c r="D23" s="8"/>
      <c r="E23" s="12"/>
      <c r="F23" s="110">
        <v>0</v>
      </c>
      <c r="G23" s="110"/>
      <c r="H23" s="110">
        <v>0</v>
      </c>
      <c r="I23" s="110"/>
      <c r="J23" s="110">
        <v>0</v>
      </c>
      <c r="K23" s="110"/>
      <c r="L23" s="110">
        <v>0</v>
      </c>
      <c r="M23" s="110"/>
      <c r="N23" s="114">
        <v>88039675.599999994</v>
      </c>
      <c r="O23" s="110"/>
      <c r="P23" s="110">
        <v>0</v>
      </c>
      <c r="Q23" s="117"/>
      <c r="R23" s="49">
        <v>88039675.599999994</v>
      </c>
      <c r="S23" s="110"/>
      <c r="T23" s="117">
        <v>548075.51</v>
      </c>
      <c r="U23" s="110"/>
      <c r="V23" s="115">
        <v>88587751.109999999</v>
      </c>
    </row>
    <row r="24" spans="1:22" ht="21.75" thickBot="1">
      <c r="A24" s="112" t="s">
        <v>133</v>
      </c>
      <c r="B24" s="112"/>
      <c r="C24" s="112"/>
      <c r="D24" s="12"/>
      <c r="E24" s="12"/>
      <c r="F24" s="113">
        <v>280946342.69999999</v>
      </c>
      <c r="G24" s="114"/>
      <c r="H24" s="113">
        <v>523395793.56999999</v>
      </c>
      <c r="I24" s="114"/>
      <c r="J24" s="113">
        <v>343062.43</v>
      </c>
      <c r="K24" s="114"/>
      <c r="L24" s="113">
        <v>38605000</v>
      </c>
      <c r="M24" s="114"/>
      <c r="N24" s="113">
        <v>278915515.43999994</v>
      </c>
      <c r="O24" s="114"/>
      <c r="P24" s="113">
        <v>0</v>
      </c>
      <c r="Q24" s="115"/>
      <c r="R24" s="113">
        <v>1122205714.1399999</v>
      </c>
      <c r="S24" s="114"/>
      <c r="T24" s="113">
        <v>4306268.91</v>
      </c>
      <c r="U24" s="114"/>
      <c r="V24" s="113">
        <v>1126511983.05</v>
      </c>
    </row>
    <row r="25" spans="1:22" ht="21.75" thickTop="1">
      <c r="A25" s="118"/>
      <c r="B25" s="118"/>
      <c r="C25" s="12"/>
      <c r="D25" s="12"/>
      <c r="E25" s="12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</row>
    <row r="26" spans="1:22">
      <c r="A26" s="187" t="s">
        <v>134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</row>
    <row r="27" spans="1:22" ht="14.25" customHeight="1">
      <c r="A27" s="118"/>
      <c r="B27" s="118"/>
      <c r="C27" s="12"/>
      <c r="D27" s="12"/>
      <c r="E27" s="12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</row>
    <row r="28" spans="1:22">
      <c r="A28" s="118"/>
      <c r="B28" s="118"/>
      <c r="C28" s="12"/>
      <c r="D28" s="12"/>
      <c r="E28" s="12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</row>
    <row r="29" spans="1:22">
      <c r="A29" s="188" t="s">
        <v>135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</row>
    <row r="30" spans="1:22">
      <c r="A30" s="188" t="s">
        <v>136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</row>
    <row r="31" spans="1:22">
      <c r="A31" s="118"/>
      <c r="B31" s="118"/>
      <c r="C31" s="12"/>
      <c r="D31" s="12"/>
      <c r="E31" s="12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</row>
    <row r="32" spans="1:22"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</row>
    <row r="33" spans="2:22">
      <c r="B33" s="120"/>
      <c r="F33" s="24"/>
      <c r="G33" s="62"/>
      <c r="H33" s="62"/>
      <c r="I33" s="62"/>
      <c r="J33" s="62"/>
      <c r="K33" s="62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2:22">
      <c r="F34" s="18"/>
      <c r="H34" s="18"/>
      <c r="I34" s="18"/>
      <c r="J34" s="18"/>
      <c r="N34" s="58"/>
      <c r="P34" s="18"/>
      <c r="T34" s="121"/>
      <c r="V34" s="18"/>
    </row>
    <row r="35" spans="2:22" s="32" customFormat="1">
      <c r="G35" s="24"/>
      <c r="K35" s="24"/>
      <c r="L35" s="24"/>
      <c r="M35" s="24"/>
      <c r="O35" s="24"/>
      <c r="Q35" s="24"/>
      <c r="R35" s="24"/>
      <c r="S35" s="24"/>
      <c r="T35" s="24"/>
      <c r="U35" s="24"/>
    </row>
    <row r="36" spans="2:22"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2:22">
      <c r="N37" s="67"/>
    </row>
    <row r="57" spans="1:22" s="18" customFormat="1">
      <c r="A57" s="19"/>
      <c r="B57" s="19"/>
      <c r="C57" s="19"/>
      <c r="D57" s="19"/>
      <c r="E57" s="19"/>
      <c r="F57" s="19"/>
      <c r="H57" s="19"/>
      <c r="I57" s="19"/>
      <c r="J57" s="19"/>
      <c r="N57" s="19"/>
      <c r="P57" s="19"/>
      <c r="V57" s="19"/>
    </row>
  </sheetData>
  <mergeCells count="7">
    <mergeCell ref="A29:V29"/>
    <mergeCell ref="A30:V30"/>
    <mergeCell ref="F5:V5"/>
    <mergeCell ref="F6:V6"/>
    <mergeCell ref="F7:R7"/>
    <mergeCell ref="L8:N8"/>
    <mergeCell ref="A26:V26"/>
  </mergeCells>
  <printOptions horizontalCentered="1"/>
  <pageMargins left="0.78740157480314998" right="0.27" top="0.98425196850393704" bottom="0.6" header="0" footer="0"/>
  <pageSetup paperSize="9" scale="80" firstPageNumber="7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view="pageBreakPreview" topLeftCell="A10" zoomScaleNormal="100" zoomScaleSheetLayoutView="100" workbookViewId="0">
      <selection activeCell="F18" sqref="F18"/>
    </sheetView>
  </sheetViews>
  <sheetFormatPr defaultColWidth="9.140625" defaultRowHeight="21"/>
  <cols>
    <col min="1" max="1" width="2.7109375" style="123" customWidth="1"/>
    <col min="2" max="2" width="34" style="123" customWidth="1"/>
    <col min="3" max="3" width="0.42578125" style="123" customWidth="1"/>
    <col min="4" max="4" width="9.85546875" style="123" customWidth="1"/>
    <col min="5" max="5" width="0.42578125" style="123" customWidth="1"/>
    <col min="6" max="6" width="17.7109375" style="123" customWidth="1"/>
    <col min="7" max="7" width="0.42578125" style="123" customWidth="1"/>
    <col min="8" max="8" width="17.7109375" style="123" customWidth="1"/>
    <col min="9" max="9" width="0.42578125" style="123" customWidth="1"/>
    <col min="10" max="10" width="16.140625" style="123" customWidth="1"/>
    <col min="11" max="11" width="0.42578125" style="123" customWidth="1"/>
    <col min="12" max="12" width="15.5703125" style="123" customWidth="1"/>
    <col min="13" max="13" width="0.42578125" style="123" customWidth="1"/>
    <col min="14" max="14" width="18.7109375" style="123" customWidth="1"/>
    <col min="15" max="15" width="0.42578125" style="123" customWidth="1"/>
    <col min="16" max="16" width="18.28515625" style="123" customWidth="1"/>
    <col min="17" max="16384" width="9.140625" style="123"/>
  </cols>
  <sheetData>
    <row r="1" spans="1:16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>
      <c r="A2" s="68" t="s">
        <v>108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>
      <c r="A3" s="68" t="str">
        <f>'EQ-T Conso'!A3</f>
        <v>สำหรับงวดหกเดือนสิ้นสุดวันที่ 30 มิถุนายน 2564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72" t="s">
        <v>8</v>
      </c>
    </row>
    <row r="4" spans="1:16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8" t="s">
        <v>10</v>
      </c>
    </row>
    <row r="5" spans="1:16">
      <c r="A5" s="105"/>
      <c r="B5" s="17"/>
      <c r="C5" s="124"/>
      <c r="D5" s="124"/>
      <c r="E5" s="124"/>
      <c r="F5" s="193" t="s">
        <v>3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</row>
    <row r="6" spans="1:16">
      <c r="A6" s="105"/>
      <c r="B6" s="17"/>
      <c r="C6" s="124"/>
      <c r="D6" s="124"/>
      <c r="E6" s="124"/>
      <c r="F6" s="194" t="s">
        <v>5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</row>
    <row r="7" spans="1:16" ht="21.75">
      <c r="A7" s="50"/>
      <c r="B7" s="50"/>
      <c r="C7" s="50"/>
      <c r="D7" s="50"/>
      <c r="E7" s="50"/>
      <c r="F7" s="105"/>
      <c r="G7" s="105"/>
      <c r="H7" s="125"/>
      <c r="I7" s="125"/>
      <c r="J7" s="195" t="s">
        <v>66</v>
      </c>
      <c r="K7" s="195"/>
      <c r="L7" s="195"/>
      <c r="M7"/>
      <c r="N7" s="126"/>
      <c r="O7" s="105"/>
      <c r="P7" s="50"/>
    </row>
    <row r="8" spans="1:16">
      <c r="A8" s="50"/>
      <c r="B8" s="50"/>
      <c r="C8" s="50"/>
      <c r="D8" s="50"/>
      <c r="E8" s="50"/>
      <c r="F8" s="105" t="s">
        <v>113</v>
      </c>
      <c r="G8" s="105"/>
      <c r="H8" s="8" t="s">
        <v>114</v>
      </c>
      <c r="I8" s="17"/>
      <c r="J8" s="17"/>
      <c r="K8" s="105"/>
      <c r="L8" s="105"/>
      <c r="M8" s="105"/>
      <c r="N8" s="4" t="s">
        <v>137</v>
      </c>
      <c r="O8" s="105"/>
      <c r="P8" s="50"/>
    </row>
    <row r="9" spans="1:16">
      <c r="A9" s="50"/>
      <c r="B9" s="50"/>
      <c r="C9" s="50"/>
      <c r="D9" s="13" t="s">
        <v>9</v>
      </c>
      <c r="E9" s="50"/>
      <c r="F9" s="106" t="s">
        <v>119</v>
      </c>
      <c r="G9" s="105"/>
      <c r="H9" s="13" t="s">
        <v>120</v>
      </c>
      <c r="I9" s="105"/>
      <c r="J9" s="13" t="s">
        <v>122</v>
      </c>
      <c r="K9" s="4"/>
      <c r="L9" s="13" t="s">
        <v>68</v>
      </c>
      <c r="M9" s="105"/>
      <c r="N9" s="13" t="s">
        <v>123</v>
      </c>
      <c r="O9" s="105"/>
      <c r="P9" s="106" t="s">
        <v>72</v>
      </c>
    </row>
    <row r="10" spans="1:16" s="128" customFormat="1">
      <c r="A10" s="107" t="s">
        <v>126</v>
      </c>
      <c r="B10" s="107"/>
      <c r="C10" s="50"/>
      <c r="D10" s="50"/>
      <c r="E10" s="50"/>
      <c r="F10" s="127">
        <v>280946342.69999999</v>
      </c>
      <c r="G10" s="127"/>
      <c r="H10" s="127">
        <v>523395793.56999999</v>
      </c>
      <c r="I10" s="127"/>
      <c r="J10" s="127">
        <v>38605000</v>
      </c>
      <c r="K10" s="127"/>
      <c r="L10" s="127">
        <v>342164481.59000003</v>
      </c>
      <c r="M10" s="127"/>
      <c r="N10" s="127">
        <v>0</v>
      </c>
      <c r="O10" s="127"/>
      <c r="P10" s="27">
        <v>1185111617.8600001</v>
      </c>
    </row>
    <row r="11" spans="1:16" s="128" customFormat="1">
      <c r="A11" s="107" t="s">
        <v>127</v>
      </c>
      <c r="B11" s="107"/>
      <c r="C11" s="50"/>
      <c r="D11" s="50"/>
      <c r="E11" s="50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</row>
    <row r="12" spans="1:16" s="128" customFormat="1">
      <c r="A12" s="107"/>
      <c r="B12" s="109" t="s">
        <v>128</v>
      </c>
      <c r="C12" s="50"/>
      <c r="D12" s="105">
        <v>21</v>
      </c>
      <c r="E12" s="50"/>
      <c r="F12" s="27">
        <v>28094525.300000001</v>
      </c>
      <c r="G12" s="27"/>
      <c r="H12" s="27">
        <v>0</v>
      </c>
      <c r="I12" s="27"/>
      <c r="J12" s="27">
        <v>0</v>
      </c>
      <c r="K12" s="27"/>
      <c r="L12" s="27">
        <v>0</v>
      </c>
      <c r="M12" s="27"/>
      <c r="N12" s="27">
        <v>0</v>
      </c>
      <c r="O12" s="49"/>
      <c r="P12" s="27">
        <v>28094525.300000001</v>
      </c>
    </row>
    <row r="13" spans="1:16" s="128" customFormat="1">
      <c r="A13" s="107"/>
      <c r="B13" s="109" t="s">
        <v>129</v>
      </c>
      <c r="C13" s="50"/>
      <c r="D13" s="105">
        <v>23</v>
      </c>
      <c r="E13" s="50"/>
      <c r="F13" s="27">
        <v>0</v>
      </c>
      <c r="G13" s="27">
        <v>0</v>
      </c>
      <c r="H13" s="27">
        <v>0</v>
      </c>
      <c r="I13" s="27"/>
      <c r="J13" s="27">
        <v>0</v>
      </c>
      <c r="K13" s="49"/>
      <c r="L13" s="27">
        <v>-87093093.340000004</v>
      </c>
      <c r="M13" s="27"/>
      <c r="N13" s="27">
        <v>0</v>
      </c>
      <c r="O13" s="49"/>
      <c r="P13" s="27">
        <v>-87093093.340000004</v>
      </c>
    </row>
    <row r="14" spans="1:16" s="128" customFormat="1">
      <c r="A14" s="107"/>
      <c r="B14" s="109" t="s">
        <v>130</v>
      </c>
      <c r="C14" s="50"/>
      <c r="D14" s="105"/>
      <c r="E14" s="50"/>
      <c r="F14" s="27">
        <v>0</v>
      </c>
      <c r="G14" s="27"/>
      <c r="H14" s="27">
        <v>0</v>
      </c>
      <c r="I14" s="27"/>
      <c r="J14" s="27">
        <v>0</v>
      </c>
      <c r="K14" s="27"/>
      <c r="L14" s="27">
        <v>33260590.189999975</v>
      </c>
      <c r="M14" s="27"/>
      <c r="N14" s="27">
        <v>0</v>
      </c>
      <c r="O14" s="49"/>
      <c r="P14" s="27">
        <v>33260590.189999975</v>
      </c>
    </row>
    <row r="15" spans="1:16" s="128" customFormat="1" ht="21.75" thickBot="1">
      <c r="A15" s="112" t="str">
        <f>'EQ-T Conso'!A18</f>
        <v>ยอดคงเหลือ ณ วันที่ 30 มิถุนายน 2564</v>
      </c>
      <c r="B15" s="112"/>
      <c r="C15" s="50"/>
      <c r="D15" s="105"/>
      <c r="E15" s="50"/>
      <c r="F15" s="113">
        <v>309040868</v>
      </c>
      <c r="G15" s="54">
        <v>0</v>
      </c>
      <c r="H15" s="113">
        <v>523395793.56999999</v>
      </c>
      <c r="I15" s="54">
        <v>0</v>
      </c>
      <c r="J15" s="113">
        <v>38605000</v>
      </c>
      <c r="K15" s="54"/>
      <c r="L15" s="113">
        <v>288331978.44</v>
      </c>
      <c r="M15" s="54"/>
      <c r="N15" s="113">
        <v>0</v>
      </c>
      <c r="O15" s="54"/>
      <c r="P15" s="113">
        <v>1159373640.0100002</v>
      </c>
    </row>
    <row r="16" spans="1:16" s="128" customFormat="1" ht="21.75" thickTop="1">
      <c r="A16" s="112"/>
      <c r="B16" s="112"/>
      <c r="C16" s="50"/>
      <c r="D16" s="105"/>
      <c r="E16" s="50"/>
      <c r="F16" s="54"/>
      <c r="G16" s="54"/>
      <c r="H16" s="54"/>
      <c r="I16" s="54"/>
      <c r="J16" s="28"/>
      <c r="K16" s="54"/>
      <c r="L16" s="54"/>
      <c r="M16" s="54"/>
      <c r="N16" s="54"/>
      <c r="O16" s="54"/>
      <c r="P16" s="54"/>
    </row>
    <row r="17" spans="1:16" s="129" customFormat="1">
      <c r="A17" s="107" t="s">
        <v>132</v>
      </c>
      <c r="B17" s="112"/>
      <c r="C17" s="50"/>
      <c r="D17" s="105"/>
      <c r="E17" s="50"/>
      <c r="F17" s="54">
        <v>280946342.69999999</v>
      </c>
      <c r="G17" s="54"/>
      <c r="H17" s="54">
        <v>523395793.56999999</v>
      </c>
      <c r="I17" s="54"/>
      <c r="J17" s="28">
        <v>38605000</v>
      </c>
      <c r="K17" s="54"/>
      <c r="L17" s="54">
        <v>323632890.77999997</v>
      </c>
      <c r="M17" s="54"/>
      <c r="N17" s="28">
        <v>0</v>
      </c>
      <c r="O17" s="54"/>
      <c r="P17" s="27">
        <v>1166580027.05</v>
      </c>
    </row>
    <row r="18" spans="1:16">
      <c r="A18" s="107" t="s">
        <v>127</v>
      </c>
      <c r="B18" s="50"/>
      <c r="C18" s="50"/>
      <c r="D18" s="105"/>
      <c r="E18" s="50"/>
      <c r="F18" s="127"/>
      <c r="G18" s="130"/>
      <c r="H18" s="127"/>
      <c r="I18" s="130"/>
      <c r="J18" s="127"/>
      <c r="K18" s="130"/>
      <c r="L18" s="130"/>
      <c r="M18" s="130"/>
      <c r="N18" s="131"/>
      <c r="O18" s="130"/>
      <c r="P18" s="127"/>
    </row>
    <row r="19" spans="1:16">
      <c r="A19" s="107"/>
      <c r="B19" s="109" t="s">
        <v>129</v>
      </c>
      <c r="C19" s="50"/>
      <c r="D19" s="105">
        <v>23</v>
      </c>
      <c r="E19" s="50"/>
      <c r="F19" s="27">
        <v>0</v>
      </c>
      <c r="G19" s="27">
        <v>0</v>
      </c>
      <c r="H19" s="27">
        <v>0</v>
      </c>
      <c r="I19" s="27"/>
      <c r="J19" s="27">
        <v>0</v>
      </c>
      <c r="K19" s="49"/>
      <c r="L19" s="27">
        <v>-84281163.810000002</v>
      </c>
      <c r="M19" s="130"/>
      <c r="N19" s="27">
        <v>0</v>
      </c>
      <c r="O19" s="130"/>
      <c r="P19" s="27">
        <v>-84281163.810000002</v>
      </c>
    </row>
    <row r="20" spans="1:16">
      <c r="A20" s="109"/>
      <c r="B20" s="109" t="s">
        <v>130</v>
      </c>
      <c r="C20" s="50"/>
      <c r="D20" s="105"/>
      <c r="E20" s="50"/>
      <c r="F20" s="127">
        <v>0</v>
      </c>
      <c r="G20" s="130"/>
      <c r="H20" s="127">
        <v>0</v>
      </c>
      <c r="I20" s="130"/>
      <c r="J20" s="127">
        <v>0</v>
      </c>
      <c r="K20" s="130"/>
      <c r="L20" s="130">
        <v>83169102.039999962</v>
      </c>
      <c r="M20" s="130"/>
      <c r="N20" s="28">
        <v>0</v>
      </c>
      <c r="O20" s="130"/>
      <c r="P20" s="27">
        <v>83169102.039999962</v>
      </c>
    </row>
    <row r="21" spans="1:16" ht="21.75" thickBot="1">
      <c r="A21" s="112" t="str">
        <f>'EQ-T Conso'!A24</f>
        <v>ยอดคงเหลือ ณ วันที่ 30 มิถุนายน 2563</v>
      </c>
      <c r="B21" s="109"/>
      <c r="C21" s="12"/>
      <c r="D21" s="105"/>
      <c r="E21" s="12"/>
      <c r="F21" s="132">
        <v>280946342.69999999</v>
      </c>
      <c r="G21" s="54" t="e">
        <v>#REF!</v>
      </c>
      <c r="H21" s="132">
        <v>523395793.56999999</v>
      </c>
      <c r="I21" s="54" t="e">
        <v>#REF!</v>
      </c>
      <c r="J21" s="132">
        <v>38605000</v>
      </c>
      <c r="K21" s="54"/>
      <c r="L21" s="132">
        <v>322520829.00999993</v>
      </c>
      <c r="M21" s="54"/>
      <c r="N21" s="132">
        <v>0</v>
      </c>
      <c r="O21" s="54"/>
      <c r="P21" s="132">
        <v>1165467965.28</v>
      </c>
    </row>
    <row r="22" spans="1:16" ht="21.75" thickTop="1">
      <c r="A22" s="112"/>
      <c r="B22" s="109"/>
      <c r="C22" s="12"/>
      <c r="D22" s="105"/>
      <c r="E22" s="12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pans="1:16">
      <c r="A23" s="135"/>
      <c r="B23" s="109"/>
      <c r="C23" s="12"/>
      <c r="D23" s="12"/>
      <c r="E23" s="12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16">
      <c r="A24" s="138"/>
      <c r="B24" s="118"/>
      <c r="C24" s="12"/>
      <c r="D24" s="12"/>
      <c r="E24" s="12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16">
      <c r="A25" s="187" t="s">
        <v>138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</row>
    <row r="26" spans="1:16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spans="1:16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16">
      <c r="A28" s="188" t="s">
        <v>139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</row>
    <row r="29" spans="1:16">
      <c r="A29" s="188" t="s">
        <v>140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</row>
    <row r="30" spans="1:16">
      <c r="A30" s="65"/>
      <c r="B30" s="50"/>
      <c r="C30" s="50"/>
      <c r="D30" s="50"/>
      <c r="E30" s="50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</row>
    <row r="31" spans="1:16">
      <c r="F31" s="137"/>
      <c r="H31" s="137"/>
      <c r="J31" s="137"/>
      <c r="L31" s="133"/>
      <c r="N31" s="134"/>
      <c r="P31" s="137"/>
    </row>
    <row r="32" spans="1:16">
      <c r="J32" s="137"/>
      <c r="N32" s="134"/>
    </row>
    <row r="59" spans="8:8">
      <c r="H59" s="123" t="s">
        <v>141</v>
      </c>
    </row>
  </sheetData>
  <mergeCells count="6">
    <mergeCell ref="A29:P29"/>
    <mergeCell ref="F5:P5"/>
    <mergeCell ref="F6:P6"/>
    <mergeCell ref="J7:L7"/>
    <mergeCell ref="A25:P25"/>
    <mergeCell ref="A28:P28"/>
  </mergeCells>
  <printOptions horizontalCentered="1"/>
  <pageMargins left="0.56999999999999995" right="0.42" top="0.98425196850393704" bottom="0.54" header="0" footer="0"/>
  <pageSetup paperSize="9" scale="82" firstPageNumber="8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view="pageBreakPreview" topLeftCell="A77" zoomScaleNormal="90" zoomScaleSheetLayoutView="100" workbookViewId="0">
      <selection activeCell="K92" sqref="K92"/>
    </sheetView>
  </sheetViews>
  <sheetFormatPr defaultColWidth="10.140625" defaultRowHeight="21"/>
  <cols>
    <col min="1" max="3" width="1.42578125" style="155" customWidth="1"/>
    <col min="4" max="4" width="10.85546875" style="155" customWidth="1"/>
    <col min="5" max="5" width="42.140625" style="155" customWidth="1"/>
    <col min="6" max="6" width="1.140625" style="167" customWidth="1"/>
    <col min="7" max="7" width="16.42578125" style="177" customWidth="1"/>
    <col min="8" max="8" width="0.7109375" style="178" customWidth="1"/>
    <col min="9" max="9" width="16.42578125" style="179" customWidth="1"/>
    <col min="10" max="10" width="0.7109375" style="180" customWidth="1"/>
    <col min="11" max="11" width="16.42578125" style="177" customWidth="1"/>
    <col min="12" max="12" width="0.7109375" style="178" customWidth="1"/>
    <col min="13" max="13" width="16.42578125" style="179" customWidth="1"/>
    <col min="14" max="16384" width="10.140625" style="141"/>
  </cols>
  <sheetData>
    <row r="1" spans="1:13">
      <c r="A1" s="197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>
      <c r="A2" s="196" t="s">
        <v>142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>
      <c r="A3" s="196" t="s">
        <v>105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>
      <c r="A4" s="142"/>
      <c r="B4" s="142"/>
      <c r="C4" s="142"/>
      <c r="D4" s="142"/>
      <c r="E4" s="142"/>
      <c r="F4" s="142"/>
      <c r="G4" s="143"/>
      <c r="H4" s="143"/>
      <c r="I4" s="143"/>
      <c r="J4" s="143"/>
      <c r="K4" s="143"/>
      <c r="L4" s="143"/>
      <c r="M4" s="144" t="s">
        <v>8</v>
      </c>
    </row>
    <row r="5" spans="1:13">
      <c r="A5" s="142"/>
      <c r="B5" s="142"/>
      <c r="C5" s="142"/>
      <c r="D5" s="142"/>
      <c r="E5" s="142"/>
      <c r="F5" s="142"/>
      <c r="G5" s="143"/>
      <c r="H5" s="143"/>
      <c r="I5" s="143"/>
      <c r="J5" s="143"/>
      <c r="K5" s="143"/>
      <c r="L5" s="143"/>
      <c r="M5" s="144" t="s">
        <v>10</v>
      </c>
    </row>
    <row r="6" spans="1:13">
      <c r="A6" s="140"/>
      <c r="B6" s="140"/>
      <c r="C6" s="140"/>
      <c r="D6" s="140"/>
      <c r="E6" s="140"/>
      <c r="F6" s="140"/>
      <c r="G6" s="198" t="s">
        <v>3</v>
      </c>
      <c r="H6" s="198"/>
      <c r="I6" s="198"/>
      <c r="J6" s="198"/>
      <c r="K6" s="198"/>
      <c r="L6" s="198"/>
      <c r="M6" s="198"/>
    </row>
    <row r="7" spans="1:13">
      <c r="A7" s="140"/>
      <c r="B7" s="140"/>
      <c r="C7" s="140"/>
      <c r="D7" s="140"/>
      <c r="E7" s="140"/>
      <c r="F7" s="140"/>
      <c r="G7" s="199" t="s">
        <v>4</v>
      </c>
      <c r="H7" s="199"/>
      <c r="I7" s="199"/>
      <c r="J7" s="145"/>
      <c r="K7" s="198" t="s">
        <v>5</v>
      </c>
      <c r="L7" s="198"/>
      <c r="M7" s="198"/>
    </row>
    <row r="8" spans="1:13">
      <c r="A8" s="141"/>
      <c r="B8" s="141"/>
      <c r="C8" s="141"/>
      <c r="D8" s="141"/>
      <c r="E8" s="141"/>
      <c r="F8" s="140"/>
      <c r="G8" s="146" t="s">
        <v>76</v>
      </c>
      <c r="H8" s="147"/>
      <c r="I8" s="146" t="s">
        <v>77</v>
      </c>
      <c r="J8" s="148"/>
      <c r="K8" s="146" t="s">
        <v>76</v>
      </c>
      <c r="L8" s="147"/>
      <c r="M8" s="146" t="s">
        <v>77</v>
      </c>
    </row>
    <row r="9" spans="1:13">
      <c r="A9" s="150" t="s">
        <v>143</v>
      </c>
      <c r="B9" s="112"/>
      <c r="C9" s="112"/>
      <c r="D9" s="112"/>
      <c r="E9" s="112"/>
      <c r="F9" s="140"/>
      <c r="G9" s="151"/>
      <c r="H9" s="152"/>
      <c r="I9" s="151"/>
      <c r="J9" s="153"/>
      <c r="K9" s="151"/>
      <c r="L9" s="151"/>
      <c r="M9" s="151"/>
    </row>
    <row r="10" spans="1:13" s="155" customFormat="1">
      <c r="A10" s="112"/>
      <c r="B10" s="112" t="s">
        <v>95</v>
      </c>
      <c r="C10" s="112"/>
      <c r="D10" s="112"/>
      <c r="E10" s="112"/>
      <c r="F10" s="140"/>
      <c r="G10" s="154">
        <v>45496451.219999991</v>
      </c>
      <c r="H10" s="154"/>
      <c r="I10" s="154">
        <v>88587751.110000014</v>
      </c>
      <c r="J10" s="154"/>
      <c r="K10" s="154">
        <v>33260590.189999975</v>
      </c>
      <c r="L10" s="154"/>
      <c r="M10" s="154">
        <v>83169102.039999962</v>
      </c>
    </row>
    <row r="11" spans="1:13">
      <c r="A11" s="112"/>
      <c r="B11" s="112" t="s">
        <v>144</v>
      </c>
      <c r="C11" s="112"/>
      <c r="D11" s="112"/>
      <c r="E11" s="112"/>
      <c r="F11" s="140"/>
      <c r="G11" s="154"/>
      <c r="H11" s="156"/>
      <c r="I11" s="154"/>
      <c r="J11" s="153"/>
      <c r="K11" s="154"/>
      <c r="L11" s="154"/>
      <c r="M11" s="154"/>
    </row>
    <row r="12" spans="1:13">
      <c r="A12" s="112"/>
      <c r="B12" s="112"/>
      <c r="C12" s="112" t="s">
        <v>145</v>
      </c>
      <c r="D12" s="112"/>
      <c r="E12" s="112"/>
      <c r="F12" s="140"/>
      <c r="G12" s="154">
        <v>11383269.210000001</v>
      </c>
      <c r="H12" s="156"/>
      <c r="I12" s="154">
        <v>20710420.32</v>
      </c>
      <c r="J12" s="153"/>
      <c r="K12" s="154">
        <v>8847395.1799999997</v>
      </c>
      <c r="L12" s="154"/>
      <c r="M12" s="154">
        <v>17682924.469999999</v>
      </c>
    </row>
    <row r="13" spans="1:13">
      <c r="A13" s="112"/>
      <c r="B13" s="112"/>
      <c r="C13" s="112" t="s">
        <v>146</v>
      </c>
      <c r="D13" s="112"/>
      <c r="E13" s="112"/>
      <c r="F13" s="140"/>
      <c r="G13" s="154">
        <v>-770413.52</v>
      </c>
      <c r="H13" s="153"/>
      <c r="I13" s="154">
        <v>-1031121.4500000001</v>
      </c>
      <c r="J13" s="153"/>
      <c r="K13" s="154">
        <v>-1335446.69</v>
      </c>
      <c r="L13" s="157"/>
      <c r="M13" s="158">
        <v>-1132577.56</v>
      </c>
    </row>
    <row r="14" spans="1:13">
      <c r="A14" s="112"/>
      <c r="B14" s="112"/>
      <c r="C14" s="112" t="s">
        <v>147</v>
      </c>
      <c r="D14" s="112"/>
      <c r="E14" s="112"/>
      <c r="F14" s="140"/>
      <c r="G14" s="154">
        <v>1116924.3999999999</v>
      </c>
      <c r="H14" s="153"/>
      <c r="I14" s="154">
        <v>1129317.2365207663</v>
      </c>
      <c r="J14" s="153"/>
      <c r="K14" s="154">
        <v>323012.11999999965</v>
      </c>
      <c r="L14" s="157"/>
      <c r="M14" s="158">
        <v>430503.6</v>
      </c>
    </row>
    <row r="15" spans="1:13" ht="20.25" customHeight="1">
      <c r="A15" s="112"/>
      <c r="B15" s="112"/>
      <c r="C15" s="112" t="s">
        <v>148</v>
      </c>
      <c r="D15" s="112"/>
      <c r="E15" s="112"/>
      <c r="F15" s="140"/>
      <c r="G15" s="154">
        <v>9888798.5</v>
      </c>
      <c r="H15" s="154"/>
      <c r="I15" s="154">
        <v>30924811.98</v>
      </c>
      <c r="J15" s="154"/>
      <c r="K15" s="154">
        <v>8333868.4399999883</v>
      </c>
      <c r="L15" s="154"/>
      <c r="M15" s="158">
        <v>32389515.739999998</v>
      </c>
    </row>
    <row r="16" spans="1:13">
      <c r="A16" s="112"/>
      <c r="B16" s="112"/>
      <c r="C16" s="112" t="s">
        <v>149</v>
      </c>
      <c r="D16" s="112"/>
      <c r="E16" s="112"/>
      <c r="F16" s="140"/>
      <c r="G16" s="154">
        <v>8606749.5899999999</v>
      </c>
      <c r="H16" s="154"/>
      <c r="I16" s="154">
        <v>17435137.530000001</v>
      </c>
      <c r="J16" s="154"/>
      <c r="K16" s="154">
        <v>12554125.379999999</v>
      </c>
      <c r="L16" s="154"/>
      <c r="M16" s="158">
        <v>17274183.390000001</v>
      </c>
    </row>
    <row r="17" spans="1:14" s="155" customFormat="1">
      <c r="A17" s="112"/>
      <c r="B17" s="112"/>
      <c r="C17" s="112" t="s">
        <v>150</v>
      </c>
      <c r="D17" s="112"/>
      <c r="E17" s="112"/>
      <c r="F17" s="140"/>
      <c r="G17" s="154">
        <v>0</v>
      </c>
      <c r="H17" s="154"/>
      <c r="I17" s="154">
        <v>-20042500.710000001</v>
      </c>
      <c r="J17" s="154"/>
      <c r="K17" s="154">
        <v>0</v>
      </c>
      <c r="L17" s="154"/>
      <c r="M17" s="158">
        <v>-20052500.710000001</v>
      </c>
    </row>
    <row r="18" spans="1:14" s="155" customFormat="1">
      <c r="A18" s="112"/>
      <c r="B18" s="112"/>
      <c r="C18" s="112" t="s">
        <v>151</v>
      </c>
      <c r="D18" s="112"/>
      <c r="E18" s="112"/>
      <c r="F18" s="140"/>
      <c r="G18" s="154">
        <v>8760240.4399999995</v>
      </c>
      <c r="H18" s="154"/>
      <c r="I18" s="154">
        <v>-13592334.189999999</v>
      </c>
      <c r="J18" s="154"/>
      <c r="K18" s="154">
        <v>3836260.3000000045</v>
      </c>
      <c r="L18" s="154"/>
      <c r="M18" s="158">
        <v>-13310100.48</v>
      </c>
    </row>
    <row r="19" spans="1:14">
      <c r="A19" s="112"/>
      <c r="B19" s="112"/>
      <c r="C19" s="112" t="s">
        <v>152</v>
      </c>
      <c r="D19" s="112"/>
      <c r="E19" s="112"/>
      <c r="F19" s="140"/>
      <c r="G19" s="154">
        <v>0</v>
      </c>
      <c r="H19" s="154"/>
      <c r="I19" s="154">
        <v>-31419</v>
      </c>
      <c r="J19" s="154"/>
      <c r="K19" s="154">
        <v>0</v>
      </c>
      <c r="L19" s="154"/>
      <c r="M19" s="154">
        <v>0</v>
      </c>
    </row>
    <row r="20" spans="1:14">
      <c r="A20" s="112"/>
      <c r="B20" s="112"/>
      <c r="C20" s="112" t="s">
        <v>153</v>
      </c>
      <c r="D20" s="141"/>
      <c r="E20" s="112"/>
      <c r="F20" s="140"/>
      <c r="G20" s="154">
        <v>46447099.990000002</v>
      </c>
      <c r="H20" s="154"/>
      <c r="I20" s="154">
        <v>62779902.05999992</v>
      </c>
      <c r="J20" s="154"/>
      <c r="K20" s="154">
        <v>39975425.999999993</v>
      </c>
      <c r="L20" s="154"/>
      <c r="M20" s="154">
        <v>57746909.210000001</v>
      </c>
      <c r="N20" s="159"/>
    </row>
    <row r="21" spans="1:14" s="155" customFormat="1">
      <c r="A21" s="112"/>
      <c r="B21" s="112"/>
      <c r="C21" s="112" t="s">
        <v>154</v>
      </c>
      <c r="D21" s="112"/>
      <c r="E21" s="112"/>
      <c r="F21" s="140"/>
      <c r="G21" s="154">
        <v>-1222659.05</v>
      </c>
      <c r="H21" s="154"/>
      <c r="I21" s="154">
        <v>-716205.79</v>
      </c>
      <c r="J21" s="154"/>
      <c r="K21" s="154">
        <v>-1182907.23</v>
      </c>
      <c r="L21" s="154"/>
      <c r="M21" s="154">
        <v>-716205.79</v>
      </c>
    </row>
    <row r="22" spans="1:14">
      <c r="A22" s="112"/>
      <c r="B22" s="112"/>
      <c r="C22" s="112" t="s">
        <v>155</v>
      </c>
      <c r="D22" s="141"/>
      <c r="E22" s="112"/>
      <c r="F22" s="140"/>
      <c r="G22" s="154">
        <v>800554.58</v>
      </c>
      <c r="H22" s="154"/>
      <c r="I22" s="154">
        <v>-202469.28</v>
      </c>
      <c r="J22" s="154"/>
      <c r="K22" s="154">
        <v>777224.75</v>
      </c>
      <c r="L22" s="154"/>
      <c r="M22" s="154">
        <v>-167696.57</v>
      </c>
      <c r="N22" s="159"/>
    </row>
    <row r="23" spans="1:14">
      <c r="A23" s="112"/>
      <c r="B23" s="112"/>
      <c r="C23" s="112" t="s">
        <v>156</v>
      </c>
      <c r="D23" s="112"/>
      <c r="E23" s="112"/>
      <c r="F23" s="140"/>
      <c r="G23" s="154">
        <v>-1264746.8899999999</v>
      </c>
      <c r="H23" s="154"/>
      <c r="I23" s="154">
        <v>-200536.09999999998</v>
      </c>
      <c r="J23" s="154"/>
      <c r="K23" s="154">
        <v>0</v>
      </c>
      <c r="L23" s="154"/>
      <c r="M23" s="154">
        <v>-330541.09999999998</v>
      </c>
      <c r="N23" s="159"/>
    </row>
    <row r="24" spans="1:14" s="155" customFormat="1">
      <c r="A24" s="112"/>
      <c r="B24" s="112"/>
      <c r="C24" s="112" t="s">
        <v>157</v>
      </c>
      <c r="D24" s="112"/>
      <c r="E24" s="112"/>
      <c r="F24" s="140"/>
      <c r="G24" s="154">
        <v>441557.69</v>
      </c>
      <c r="H24" s="154"/>
      <c r="I24" s="154">
        <v>3863274.86</v>
      </c>
      <c r="J24" s="154"/>
      <c r="K24" s="154">
        <v>420298.67</v>
      </c>
      <c r="L24" s="154"/>
      <c r="M24" s="154">
        <v>3861762.86</v>
      </c>
      <c r="N24" s="160"/>
    </row>
    <row r="25" spans="1:14">
      <c r="A25" s="112"/>
      <c r="B25" s="112"/>
      <c r="C25" s="112" t="s">
        <v>158</v>
      </c>
      <c r="D25" s="112"/>
      <c r="E25" s="112"/>
      <c r="F25" s="140"/>
      <c r="G25" s="154">
        <v>-277341.34000000003</v>
      </c>
      <c r="H25" s="154"/>
      <c r="I25" s="154">
        <v>853976.43665314291</v>
      </c>
      <c r="J25" s="154"/>
      <c r="K25" s="154">
        <v>-277341.33999999997</v>
      </c>
      <c r="L25" s="154"/>
      <c r="M25" s="154">
        <v>852223.58000000007</v>
      </c>
    </row>
    <row r="26" spans="1:14">
      <c r="A26" s="112"/>
      <c r="B26" s="112"/>
      <c r="C26" s="112" t="s">
        <v>159</v>
      </c>
      <c r="D26" s="112"/>
      <c r="E26" s="112"/>
      <c r="F26" s="140"/>
      <c r="G26" s="154">
        <v>-1382999.91</v>
      </c>
      <c r="H26" s="154"/>
      <c r="I26" s="154">
        <v>-4896604.6400000006</v>
      </c>
      <c r="J26" s="154"/>
      <c r="K26" s="154">
        <v>-1218573.9800000021</v>
      </c>
      <c r="L26" s="154"/>
      <c r="M26" s="154">
        <v>-4924831.07</v>
      </c>
    </row>
    <row r="27" spans="1:14">
      <c r="A27" s="112"/>
      <c r="B27" s="112"/>
      <c r="C27" s="112" t="s">
        <v>160</v>
      </c>
      <c r="D27" s="112"/>
      <c r="E27" s="112"/>
      <c r="F27" s="140"/>
      <c r="G27" s="154">
        <v>1139.72</v>
      </c>
      <c r="H27" s="154"/>
      <c r="I27" s="154">
        <v>27668.169999998012</v>
      </c>
      <c r="J27" s="154"/>
      <c r="K27" s="154">
        <v>1139.72</v>
      </c>
      <c r="L27" s="154"/>
      <c r="M27" s="154">
        <v>21947.739999999998</v>
      </c>
    </row>
    <row r="28" spans="1:14" s="155" customFormat="1">
      <c r="A28" s="112"/>
      <c r="B28" s="112"/>
      <c r="C28" s="112" t="s">
        <v>161</v>
      </c>
      <c r="D28" s="112"/>
      <c r="E28" s="112"/>
      <c r="F28" s="140"/>
      <c r="G28" s="154">
        <v>0</v>
      </c>
      <c r="H28" s="161"/>
      <c r="I28" s="154">
        <v>1101785.9699999997</v>
      </c>
      <c r="J28" s="161"/>
      <c r="K28" s="154">
        <v>0</v>
      </c>
      <c r="L28" s="161"/>
      <c r="M28" s="154">
        <v>0</v>
      </c>
    </row>
    <row r="29" spans="1:14" s="155" customFormat="1">
      <c r="A29" s="112"/>
      <c r="B29" s="112"/>
      <c r="C29" s="112" t="s">
        <v>162</v>
      </c>
      <c r="D29" s="112"/>
      <c r="E29" s="112"/>
      <c r="F29" s="140"/>
      <c r="G29" s="154">
        <v>0</v>
      </c>
      <c r="H29" s="161"/>
      <c r="I29" s="154">
        <v>-664526</v>
      </c>
      <c r="J29" s="161"/>
      <c r="K29" s="154">
        <v>0</v>
      </c>
      <c r="L29" s="161"/>
      <c r="M29" s="154">
        <v>0</v>
      </c>
    </row>
    <row r="30" spans="1:14" s="155" customFormat="1">
      <c r="A30" s="112"/>
      <c r="B30" s="112"/>
      <c r="C30" s="112" t="s">
        <v>163</v>
      </c>
      <c r="D30" s="112"/>
      <c r="E30" s="112"/>
      <c r="F30" s="140"/>
      <c r="G30" s="154">
        <v>-1235790.2</v>
      </c>
      <c r="H30" s="161"/>
      <c r="I30" s="154">
        <v>0</v>
      </c>
      <c r="J30" s="161"/>
      <c r="K30" s="154">
        <v>0</v>
      </c>
      <c r="L30" s="161"/>
      <c r="M30" s="154">
        <v>0</v>
      </c>
    </row>
    <row r="31" spans="1:14" s="155" customFormat="1">
      <c r="A31" s="112"/>
      <c r="B31" s="112"/>
      <c r="C31" s="112" t="s">
        <v>164</v>
      </c>
      <c r="D31" s="112"/>
      <c r="E31" s="112"/>
      <c r="F31" s="140"/>
      <c r="G31" s="154">
        <v>-192872.55</v>
      </c>
      <c r="H31" s="154"/>
      <c r="I31" s="154">
        <v>-4121999.9999999995</v>
      </c>
      <c r="J31" s="154"/>
      <c r="K31" s="154">
        <v>-192872.55</v>
      </c>
      <c r="L31" s="154"/>
      <c r="M31" s="154">
        <v>-4121999.9999999995</v>
      </c>
    </row>
    <row r="32" spans="1:14">
      <c r="A32" s="112"/>
      <c r="B32" s="112"/>
      <c r="C32" s="112" t="s">
        <v>165</v>
      </c>
      <c r="D32" s="112"/>
      <c r="E32" s="112"/>
      <c r="F32" s="140"/>
      <c r="G32" s="154">
        <v>78939.289999999994</v>
      </c>
      <c r="H32" s="154"/>
      <c r="I32" s="154">
        <v>1663919.9</v>
      </c>
      <c r="J32" s="154"/>
      <c r="K32" s="154">
        <v>0</v>
      </c>
      <c r="L32" s="154"/>
      <c r="M32" s="154">
        <v>0</v>
      </c>
    </row>
    <row r="33" spans="1:13">
      <c r="A33" s="112"/>
      <c r="B33" s="112"/>
      <c r="C33" s="112" t="s">
        <v>166</v>
      </c>
      <c r="D33" s="112"/>
      <c r="E33" s="112"/>
      <c r="F33" s="140"/>
      <c r="G33" s="162">
        <v>126674901.16999999</v>
      </c>
      <c r="H33" s="154"/>
      <c r="I33" s="162">
        <v>183578248.41317382</v>
      </c>
      <c r="J33" s="154"/>
      <c r="K33" s="162">
        <v>104122198.95999995</v>
      </c>
      <c r="L33" s="154"/>
      <c r="M33" s="162">
        <v>168672619.34999999</v>
      </c>
    </row>
    <row r="34" spans="1:13">
      <c r="A34" s="112"/>
      <c r="B34" s="112" t="s">
        <v>167</v>
      </c>
      <c r="C34" s="112"/>
      <c r="D34" s="112"/>
      <c r="E34" s="112"/>
      <c r="F34" s="112"/>
      <c r="G34" s="163"/>
      <c r="H34" s="163"/>
      <c r="I34" s="163"/>
      <c r="J34" s="163"/>
      <c r="K34" s="163"/>
      <c r="L34" s="163"/>
      <c r="M34" s="163"/>
    </row>
    <row r="35" spans="1:13">
      <c r="A35" s="112"/>
      <c r="B35" s="112"/>
      <c r="C35" s="112" t="s">
        <v>168</v>
      </c>
      <c r="D35" s="112"/>
      <c r="E35" s="112"/>
      <c r="F35" s="140"/>
      <c r="G35" s="154">
        <v>-1116924.3999999999</v>
      </c>
      <c r="H35" s="156"/>
      <c r="I35" s="154">
        <v>-486171.11000000004</v>
      </c>
      <c r="J35" s="153"/>
      <c r="K35" s="154">
        <v>-323012.11999999965</v>
      </c>
      <c r="L35" s="157"/>
      <c r="M35" s="154">
        <v>-93380.619999999602</v>
      </c>
    </row>
    <row r="36" spans="1:13">
      <c r="A36" s="112"/>
      <c r="B36" s="112"/>
      <c r="C36" s="112" t="s">
        <v>169</v>
      </c>
      <c r="D36" s="112"/>
      <c r="E36" s="112"/>
      <c r="F36" s="140"/>
      <c r="G36" s="154">
        <v>-16482490.84</v>
      </c>
      <c r="H36" s="156"/>
      <c r="I36" s="164">
        <v>-17909276.590000007</v>
      </c>
      <c r="J36" s="153"/>
      <c r="K36" s="154">
        <v>-13358194.18</v>
      </c>
      <c r="L36" s="157"/>
      <c r="M36" s="164">
        <v>-15089492.770000003</v>
      </c>
    </row>
    <row r="37" spans="1:13">
      <c r="A37" s="150" t="s">
        <v>170</v>
      </c>
      <c r="C37" s="112"/>
      <c r="D37" s="112"/>
      <c r="E37" s="112"/>
      <c r="F37" s="140"/>
      <c r="G37" s="165">
        <v>109075485.92999998</v>
      </c>
      <c r="H37" s="154"/>
      <c r="I37" s="165">
        <v>165182800.71317381</v>
      </c>
      <c r="J37" s="154"/>
      <c r="K37" s="165">
        <v>90440992.659999937</v>
      </c>
      <c r="L37" s="154"/>
      <c r="M37" s="165">
        <v>153489745.95999998</v>
      </c>
    </row>
    <row r="38" spans="1:13">
      <c r="A38" s="112"/>
      <c r="B38" s="112"/>
      <c r="C38" s="112"/>
      <c r="D38" s="112"/>
      <c r="E38" s="112"/>
      <c r="F38" s="140"/>
      <c r="G38" s="154"/>
      <c r="H38" s="154"/>
      <c r="I38" s="154"/>
      <c r="J38" s="154"/>
      <c r="K38" s="154"/>
      <c r="L38" s="154"/>
      <c r="M38" s="154"/>
    </row>
    <row r="39" spans="1:13">
      <c r="A39" s="187" t="s">
        <v>203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</row>
    <row r="40" spans="1:13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>
      <c r="A42" s="188" t="s">
        <v>135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</row>
    <row r="43" spans="1:13">
      <c r="A43" s="188" t="s">
        <v>171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>
      <c r="A44" s="141"/>
      <c r="B44" s="141"/>
      <c r="C44" s="141"/>
      <c r="D44" s="141"/>
      <c r="E44" s="141"/>
      <c r="F44" s="140"/>
      <c r="G44" s="152"/>
      <c r="H44" s="161"/>
      <c r="I44" s="156"/>
      <c r="J44" s="156"/>
      <c r="K44" s="152"/>
      <c r="L44" s="161"/>
      <c r="M44" s="156"/>
    </row>
    <row r="45" spans="1:13">
      <c r="A45" s="200" t="str">
        <f>A1</f>
        <v>บริษัท เกียรติธนาขนส่ง จำกัด (มหาชน) และบริษัทย่อย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>
      <c r="A46" s="196" t="s">
        <v>142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</row>
    <row r="47" spans="1:13">
      <c r="A47" s="196" t="str">
        <f>A3</f>
        <v>สำหรับงวดหกเดือนสิ้นสุดวันที่ 30 มิถุนายน 2564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</row>
    <row r="48" spans="1:13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66" t="s">
        <v>8</v>
      </c>
    </row>
    <row r="49" spans="1:13">
      <c r="A49" s="142"/>
      <c r="B49" s="142"/>
      <c r="C49" s="142"/>
      <c r="D49" s="142"/>
      <c r="E49" s="142"/>
      <c r="F49" s="142"/>
      <c r="G49" s="143"/>
      <c r="H49" s="143"/>
      <c r="I49" s="143"/>
      <c r="J49" s="143"/>
      <c r="K49" s="143"/>
      <c r="L49" s="143"/>
      <c r="M49" s="144" t="s">
        <v>10</v>
      </c>
    </row>
    <row r="50" spans="1:13">
      <c r="A50" s="140"/>
      <c r="B50" s="140"/>
      <c r="C50" s="140"/>
      <c r="D50" s="140"/>
      <c r="E50" s="140"/>
      <c r="F50" s="140"/>
      <c r="G50" s="198" t="str">
        <f>G6</f>
        <v>หน่วย: บาท</v>
      </c>
      <c r="H50" s="198"/>
      <c r="I50" s="198"/>
      <c r="J50" s="198"/>
      <c r="K50" s="198"/>
      <c r="L50" s="198"/>
      <c r="M50" s="198"/>
    </row>
    <row r="51" spans="1:13">
      <c r="A51" s="140"/>
      <c r="B51" s="140"/>
      <c r="C51" s="140"/>
      <c r="D51" s="140"/>
      <c r="E51" s="140"/>
      <c r="F51" s="140"/>
      <c r="G51" s="202" t="str">
        <f>G7</f>
        <v>งบการเงินรวม</v>
      </c>
      <c r="H51" s="202"/>
      <c r="I51" s="202"/>
      <c r="J51" s="149"/>
      <c r="K51" s="203" t="str">
        <f>K7</f>
        <v>งบการเงินเฉพาะกิจการ</v>
      </c>
      <c r="L51" s="203"/>
      <c r="M51" s="203"/>
    </row>
    <row r="52" spans="1:13">
      <c r="A52" s="141"/>
      <c r="B52" s="141"/>
      <c r="C52" s="141"/>
      <c r="D52" s="168"/>
      <c r="E52" s="141"/>
      <c r="F52" s="140"/>
      <c r="G52" s="169" t="str">
        <f>G8</f>
        <v>2564</v>
      </c>
      <c r="H52" s="147"/>
      <c r="I52" s="169" t="str">
        <f>I8</f>
        <v>2563</v>
      </c>
      <c r="J52" s="148"/>
      <c r="K52" s="169" t="str">
        <f>K8</f>
        <v>2564</v>
      </c>
      <c r="L52" s="161"/>
      <c r="M52" s="169" t="str">
        <f>M8</f>
        <v>2563</v>
      </c>
    </row>
    <row r="53" spans="1:13">
      <c r="A53" s="150" t="s">
        <v>172</v>
      </c>
      <c r="B53" s="112"/>
      <c r="C53" s="112"/>
      <c r="D53" s="112"/>
      <c r="E53" s="112"/>
      <c r="F53" s="140"/>
      <c r="G53" s="154"/>
      <c r="H53" s="154"/>
      <c r="I53" s="154"/>
      <c r="J53" s="154"/>
      <c r="K53" s="154"/>
      <c r="L53" s="154"/>
      <c r="M53" s="154"/>
    </row>
    <row r="54" spans="1:13">
      <c r="A54" s="150"/>
      <c r="B54" s="112" t="s">
        <v>173</v>
      </c>
      <c r="C54" s="112"/>
      <c r="D54" s="112"/>
      <c r="E54" s="112"/>
      <c r="F54" s="140"/>
      <c r="G54" s="154">
        <v>-2852.43</v>
      </c>
      <c r="H54" s="154"/>
      <c r="I54" s="154">
        <v>0</v>
      </c>
      <c r="J54" s="154"/>
      <c r="K54" s="154">
        <v>-2852.429999999702</v>
      </c>
      <c r="L54" s="154"/>
      <c r="M54" s="154">
        <v>0</v>
      </c>
    </row>
    <row r="55" spans="1:13">
      <c r="A55" s="112"/>
      <c r="B55" s="112" t="s">
        <v>174</v>
      </c>
      <c r="C55" s="112"/>
      <c r="D55" s="112"/>
      <c r="E55" s="112"/>
      <c r="F55" s="141"/>
      <c r="G55" s="154">
        <v>541739861.01999998</v>
      </c>
      <c r="H55" s="154"/>
      <c r="I55" s="154">
        <v>119000000</v>
      </c>
      <c r="J55" s="154"/>
      <c r="K55" s="154">
        <v>527739861.01999998</v>
      </c>
      <c r="L55" s="154"/>
      <c r="M55" s="154">
        <v>119000000</v>
      </c>
    </row>
    <row r="56" spans="1:13">
      <c r="A56" s="112"/>
      <c r="B56" s="112" t="s">
        <v>175</v>
      </c>
      <c r="C56" s="112"/>
      <c r="D56" s="112"/>
      <c r="E56" s="112"/>
      <c r="F56" s="140"/>
      <c r="G56" s="154">
        <v>-129000000</v>
      </c>
      <c r="H56" s="154"/>
      <c r="I56" s="154">
        <v>-267000000</v>
      </c>
      <c r="J56" s="154"/>
      <c r="K56" s="154">
        <v>-117000000</v>
      </c>
      <c r="L56" s="154"/>
      <c r="M56" s="154">
        <v>-260000000</v>
      </c>
    </row>
    <row r="57" spans="1:13">
      <c r="A57" s="112"/>
      <c r="B57" s="112" t="s">
        <v>176</v>
      </c>
      <c r="C57" s="112"/>
      <c r="D57" s="112"/>
      <c r="E57" s="112"/>
      <c r="F57" s="140"/>
      <c r="G57" s="154">
        <v>0</v>
      </c>
      <c r="H57" s="154"/>
      <c r="I57" s="154">
        <v>0</v>
      </c>
      <c r="J57" s="154"/>
      <c r="K57" s="154">
        <v>400000</v>
      </c>
      <c r="L57" s="154"/>
      <c r="M57" s="154">
        <v>0</v>
      </c>
    </row>
    <row r="58" spans="1:13">
      <c r="A58" s="112"/>
      <c r="B58" s="112" t="s">
        <v>177</v>
      </c>
      <c r="C58" s="112"/>
      <c r="D58" s="112"/>
      <c r="E58" s="112"/>
      <c r="F58" s="140"/>
      <c r="G58" s="154">
        <v>0</v>
      </c>
      <c r="H58" s="154"/>
      <c r="I58" s="154">
        <v>0</v>
      </c>
      <c r="J58" s="154"/>
      <c r="K58" s="154">
        <v>0</v>
      </c>
      <c r="L58" s="154"/>
      <c r="M58" s="154">
        <v>-18740000</v>
      </c>
    </row>
    <row r="59" spans="1:13">
      <c r="A59" s="112"/>
      <c r="B59" s="112" t="s">
        <v>178</v>
      </c>
      <c r="C59" s="112"/>
      <c r="D59" s="112"/>
      <c r="E59" s="112"/>
      <c r="F59" s="140"/>
      <c r="G59" s="154">
        <v>3190009.34</v>
      </c>
      <c r="H59" s="147"/>
      <c r="I59" s="164">
        <v>5986315.2299999995</v>
      </c>
      <c r="J59" s="170"/>
      <c r="K59" s="154">
        <v>1589130.8300000005</v>
      </c>
      <c r="L59" s="164"/>
      <c r="M59" s="154">
        <v>5918715.2299999995</v>
      </c>
    </row>
    <row r="60" spans="1:13">
      <c r="A60" s="112"/>
      <c r="B60" s="112" t="s">
        <v>179</v>
      </c>
      <c r="C60" s="112"/>
      <c r="D60" s="112"/>
      <c r="E60" s="112"/>
      <c r="F60" s="140"/>
      <c r="G60" s="154">
        <v>-22996012.699999999</v>
      </c>
      <c r="H60" s="147"/>
      <c r="I60" s="164">
        <v>-26112084.809999999</v>
      </c>
      <c r="J60" s="170"/>
      <c r="K60" s="154">
        <v>-8990673.1699999999</v>
      </c>
      <c r="L60" s="164"/>
      <c r="M60" s="154">
        <v>-2929591.41</v>
      </c>
    </row>
    <row r="61" spans="1:13">
      <c r="A61" s="112"/>
      <c r="B61" s="112" t="s">
        <v>180</v>
      </c>
      <c r="C61" s="112"/>
      <c r="D61" s="112"/>
      <c r="E61" s="112"/>
      <c r="F61" s="140"/>
      <c r="G61" s="154">
        <v>-899835.38</v>
      </c>
      <c r="H61" s="161"/>
      <c r="I61" s="164">
        <v>-339013</v>
      </c>
      <c r="J61" s="170"/>
      <c r="K61" s="154">
        <v>-454465.38</v>
      </c>
      <c r="L61" s="164"/>
      <c r="M61" s="154">
        <v>-339013</v>
      </c>
    </row>
    <row r="62" spans="1:13">
      <c r="A62" s="112"/>
      <c r="B62" s="112" t="s">
        <v>181</v>
      </c>
      <c r="C62" s="112"/>
      <c r="D62" s="112"/>
      <c r="E62" s="112"/>
      <c r="F62" s="140"/>
      <c r="G62" s="154">
        <v>495536.02</v>
      </c>
      <c r="H62" s="161"/>
      <c r="I62" s="164">
        <v>0</v>
      </c>
      <c r="J62" s="170"/>
      <c r="K62" s="154">
        <v>354988.5700000003</v>
      </c>
      <c r="L62" s="164"/>
      <c r="M62" s="154">
        <v>0</v>
      </c>
    </row>
    <row r="63" spans="1:13">
      <c r="A63" s="150" t="s">
        <v>182</v>
      </c>
      <c r="B63" s="112"/>
      <c r="C63" s="112"/>
      <c r="D63" s="112"/>
      <c r="E63" s="112"/>
      <c r="F63" s="140"/>
      <c r="G63" s="171">
        <v>392526705.87</v>
      </c>
      <c r="H63" s="161"/>
      <c r="I63" s="171">
        <v>-168464782.58000001</v>
      </c>
      <c r="J63" s="170"/>
      <c r="K63" s="171">
        <v>403635989.43999994</v>
      </c>
      <c r="L63" s="172"/>
      <c r="M63" s="171">
        <v>-157089889.18000001</v>
      </c>
    </row>
    <row r="64" spans="1:13">
      <c r="A64" s="150" t="s">
        <v>183</v>
      </c>
      <c r="B64" s="112"/>
      <c r="C64" s="112"/>
      <c r="D64" s="112"/>
      <c r="E64" s="112"/>
      <c r="F64" s="140"/>
      <c r="G64" s="164"/>
      <c r="H64" s="161"/>
      <c r="I64" s="164"/>
      <c r="J64" s="170"/>
      <c r="K64" s="164"/>
      <c r="L64" s="172"/>
      <c r="M64" s="164"/>
    </row>
    <row r="65" spans="1:13">
      <c r="A65" s="150"/>
      <c r="B65" s="112" t="s">
        <v>184</v>
      </c>
      <c r="C65" s="112"/>
      <c r="D65" s="112"/>
      <c r="E65" s="112"/>
      <c r="F65" s="140"/>
      <c r="G65" s="152">
        <v>0</v>
      </c>
      <c r="H65" s="161"/>
      <c r="I65" s="164">
        <v>19932000</v>
      </c>
      <c r="J65" s="170"/>
      <c r="K65" s="164">
        <v>0</v>
      </c>
      <c r="L65" s="172"/>
      <c r="M65" s="164">
        <v>0</v>
      </c>
    </row>
    <row r="66" spans="1:13">
      <c r="A66" s="150"/>
      <c r="B66" s="112" t="s">
        <v>185</v>
      </c>
      <c r="C66" s="112"/>
      <c r="D66" s="112"/>
      <c r="E66" s="112"/>
      <c r="F66" s="140"/>
      <c r="G66" s="164">
        <v>-4905818.59</v>
      </c>
      <c r="H66" s="161"/>
      <c r="I66" s="164">
        <v>-1539460.71</v>
      </c>
      <c r="J66" s="170"/>
      <c r="K66" s="164">
        <v>0</v>
      </c>
      <c r="L66" s="172"/>
      <c r="M66" s="164">
        <v>0</v>
      </c>
    </row>
    <row r="67" spans="1:13">
      <c r="A67" s="150"/>
      <c r="B67" s="112" t="s">
        <v>186</v>
      </c>
      <c r="C67" s="112"/>
      <c r="D67" s="112"/>
      <c r="E67" s="112"/>
      <c r="F67" s="140"/>
      <c r="G67" s="164">
        <v>-1950640.04</v>
      </c>
      <c r="H67" s="161"/>
      <c r="I67" s="164">
        <v>-2302938.85</v>
      </c>
      <c r="J67" s="170"/>
      <c r="K67" s="164">
        <v>-1927719.8800000004</v>
      </c>
      <c r="L67" s="172"/>
      <c r="M67" s="164">
        <v>-2475177.5</v>
      </c>
    </row>
    <row r="68" spans="1:13">
      <c r="A68" s="150"/>
      <c r="B68" s="112" t="s">
        <v>187</v>
      </c>
      <c r="C68" s="112"/>
      <c r="D68" s="112"/>
      <c r="E68" s="112"/>
      <c r="F68" s="140"/>
      <c r="G68" s="164">
        <v>-58998568.039999999</v>
      </c>
      <c r="H68" s="161"/>
      <c r="I68" s="164">
        <v>-84281163.810000002</v>
      </c>
      <c r="J68" s="170"/>
      <c r="K68" s="164">
        <v>-58998568.039999992</v>
      </c>
      <c r="L68" s="172"/>
      <c r="M68" s="164">
        <v>-84281163.810000002</v>
      </c>
    </row>
    <row r="69" spans="1:13">
      <c r="A69" s="150" t="s">
        <v>188</v>
      </c>
      <c r="B69" s="112"/>
      <c r="C69" s="112"/>
      <c r="D69" s="112"/>
      <c r="E69" s="112"/>
      <c r="F69" s="140"/>
      <c r="G69" s="171">
        <v>-65855026.670000002</v>
      </c>
      <c r="H69" s="161"/>
      <c r="I69" s="171">
        <v>-68191563.370000005</v>
      </c>
      <c r="J69" s="170"/>
      <c r="K69" s="171">
        <v>-60926287.919999994</v>
      </c>
      <c r="L69" s="172"/>
      <c r="M69" s="171">
        <v>-86756341.310000002</v>
      </c>
    </row>
    <row r="70" spans="1:13">
      <c r="A70" s="150" t="s">
        <v>189</v>
      </c>
      <c r="B70" s="112"/>
      <c r="C70" s="112"/>
      <c r="D70" s="112"/>
      <c r="E70" s="112"/>
      <c r="F70" s="140"/>
      <c r="G70" s="164">
        <v>435747165.13</v>
      </c>
      <c r="H70" s="161"/>
      <c r="I70" s="164">
        <v>-71473545.236826211</v>
      </c>
      <c r="J70" s="170"/>
      <c r="K70" s="164">
        <v>433150694.17999983</v>
      </c>
      <c r="L70" s="172"/>
      <c r="M70" s="164">
        <v>-90356484.530000031</v>
      </c>
    </row>
    <row r="71" spans="1:13">
      <c r="A71" s="150" t="s">
        <v>190</v>
      </c>
      <c r="B71" s="112"/>
      <c r="C71" s="112"/>
      <c r="D71" s="112"/>
      <c r="E71" s="112"/>
      <c r="F71" s="140"/>
      <c r="G71" s="164">
        <v>87901504.129999995</v>
      </c>
      <c r="H71" s="161"/>
      <c r="I71" s="164">
        <v>173156034.02000001</v>
      </c>
      <c r="J71" s="170"/>
      <c r="K71" s="164">
        <v>75133390.870000005</v>
      </c>
      <c r="L71" s="172"/>
      <c r="M71" s="164">
        <v>167337579</v>
      </c>
    </row>
    <row r="72" spans="1:13">
      <c r="A72" s="112" t="s">
        <v>191</v>
      </c>
      <c r="B72" s="112"/>
      <c r="C72" s="112"/>
      <c r="D72" s="112"/>
      <c r="E72" s="112"/>
      <c r="F72" s="140"/>
      <c r="G72" s="164">
        <v>185601.34</v>
      </c>
      <c r="H72" s="161"/>
      <c r="I72" s="164">
        <v>-632697.43000000005</v>
      </c>
      <c r="J72" s="170"/>
      <c r="K72" s="164">
        <v>185601.34</v>
      </c>
      <c r="L72" s="172"/>
      <c r="M72" s="164">
        <v>-632697.43000000005</v>
      </c>
    </row>
    <row r="73" spans="1:13" ht="21.75" thickBot="1">
      <c r="A73" s="150" t="s">
        <v>192</v>
      </c>
      <c r="B73" s="112"/>
      <c r="C73" s="112"/>
      <c r="D73" s="112"/>
      <c r="E73" s="112"/>
      <c r="F73" s="140"/>
      <c r="G73" s="173">
        <v>523834270.59999996</v>
      </c>
      <c r="H73" s="161"/>
      <c r="I73" s="173">
        <v>101049791.35317379</v>
      </c>
      <c r="J73" s="170"/>
      <c r="K73" s="173">
        <v>508469686.38999981</v>
      </c>
      <c r="L73" s="172"/>
      <c r="M73" s="173">
        <v>76348397.039999962</v>
      </c>
    </row>
    <row r="74" spans="1:13" ht="3.75" customHeight="1" thickTop="1">
      <c r="A74" s="174"/>
      <c r="B74" s="141"/>
      <c r="C74" s="141"/>
      <c r="D74" s="141"/>
      <c r="E74" s="141"/>
      <c r="F74" s="140"/>
      <c r="G74" s="156"/>
      <c r="H74" s="161"/>
      <c r="I74" s="156"/>
      <c r="J74" s="170"/>
      <c r="K74" s="156"/>
      <c r="L74" s="161"/>
      <c r="M74" s="156"/>
    </row>
    <row r="75" spans="1:13">
      <c r="A75" s="175" t="s">
        <v>193</v>
      </c>
      <c r="B75" s="141"/>
      <c r="C75" s="141"/>
      <c r="D75" s="141"/>
      <c r="E75" s="141"/>
      <c r="F75" s="140"/>
      <c r="G75" s="156"/>
      <c r="H75" s="161"/>
      <c r="I75" s="156"/>
      <c r="J75" s="170"/>
      <c r="K75" s="156"/>
      <c r="L75" s="161"/>
      <c r="M75" s="156"/>
    </row>
    <row r="76" spans="1:13">
      <c r="A76" s="176" t="s">
        <v>194</v>
      </c>
      <c r="B76" s="141"/>
      <c r="C76" s="141"/>
      <c r="D76" s="141"/>
      <c r="E76" s="141"/>
      <c r="F76" s="140"/>
      <c r="G76" s="156"/>
      <c r="H76" s="161"/>
      <c r="I76" s="156"/>
      <c r="J76" s="170"/>
      <c r="K76" s="156"/>
      <c r="L76" s="161"/>
      <c r="M76" s="156"/>
    </row>
    <row r="77" spans="1:13">
      <c r="A77" s="174"/>
      <c r="B77" s="141" t="s">
        <v>195</v>
      </c>
      <c r="C77" s="141"/>
      <c r="D77" s="141"/>
      <c r="E77" s="141"/>
      <c r="F77" s="140"/>
      <c r="G77" s="156">
        <v>0</v>
      </c>
      <c r="H77" s="161"/>
      <c r="I77" s="156">
        <v>4228839.8</v>
      </c>
      <c r="J77" s="170"/>
      <c r="K77" s="156">
        <v>0</v>
      </c>
      <c r="L77" s="161"/>
      <c r="M77" s="156">
        <v>0</v>
      </c>
    </row>
    <row r="78" spans="1:13">
      <c r="A78" s="174"/>
      <c r="B78" s="141" t="s">
        <v>196</v>
      </c>
      <c r="C78" s="141"/>
      <c r="D78" s="141"/>
      <c r="E78" s="141"/>
      <c r="F78" s="140"/>
      <c r="G78" s="156">
        <v>85935.4</v>
      </c>
      <c r="H78" s="161"/>
      <c r="I78" s="156">
        <v>701995.13</v>
      </c>
      <c r="J78" s="170"/>
      <c r="K78" s="156">
        <v>48561.8</v>
      </c>
      <c r="L78" s="161"/>
      <c r="M78" s="156">
        <v>80412.259999999995</v>
      </c>
    </row>
    <row r="79" spans="1:13">
      <c r="A79" s="174"/>
      <c r="B79" s="141" t="s">
        <v>197</v>
      </c>
      <c r="C79" s="141"/>
      <c r="D79" s="141"/>
      <c r="E79" s="141"/>
      <c r="F79" s="140"/>
      <c r="G79" s="156">
        <v>29960</v>
      </c>
      <c r="H79" s="161"/>
      <c r="I79" s="156">
        <v>677613.07</v>
      </c>
      <c r="J79" s="170"/>
      <c r="K79" s="156">
        <v>29960</v>
      </c>
      <c r="L79" s="161"/>
      <c r="M79" s="156">
        <v>321606.06</v>
      </c>
    </row>
    <row r="80" spans="1:13">
      <c r="A80" s="174"/>
      <c r="B80" s="141" t="s">
        <v>198</v>
      </c>
      <c r="C80" s="141"/>
      <c r="D80" s="141"/>
      <c r="E80" s="141"/>
      <c r="F80" s="140"/>
      <c r="G80" s="156">
        <v>0</v>
      </c>
      <c r="H80" s="161">
        <v>76624.78</v>
      </c>
      <c r="I80" s="156">
        <v>7000</v>
      </c>
      <c r="J80" s="170"/>
      <c r="K80" s="156">
        <v>0</v>
      </c>
      <c r="L80" s="161"/>
      <c r="M80" s="156">
        <v>82000</v>
      </c>
    </row>
    <row r="81" spans="1:13">
      <c r="A81" s="174"/>
      <c r="B81" s="141" t="s">
        <v>199</v>
      </c>
      <c r="C81" s="141"/>
      <c r="D81" s="141"/>
      <c r="E81" s="141"/>
      <c r="F81" s="140"/>
      <c r="G81" s="156">
        <v>0</v>
      </c>
      <c r="H81" s="161"/>
      <c r="I81" s="156">
        <v>9741833.3900000006</v>
      </c>
      <c r="J81" s="170"/>
      <c r="K81" s="156">
        <v>0</v>
      </c>
      <c r="L81" s="161"/>
      <c r="M81" s="156">
        <v>9741833.3900000006</v>
      </c>
    </row>
    <row r="82" spans="1:13">
      <c r="A82" s="174"/>
      <c r="B82" s="141" t="s">
        <v>200</v>
      </c>
      <c r="C82" s="141"/>
      <c r="D82" s="141"/>
      <c r="E82" s="141"/>
      <c r="F82" s="140"/>
      <c r="G82" s="156"/>
      <c r="H82" s="161"/>
      <c r="I82" s="156"/>
      <c r="J82" s="170"/>
      <c r="K82" s="156"/>
      <c r="L82" s="161"/>
      <c r="M82" s="156"/>
    </row>
    <row r="83" spans="1:13">
      <c r="A83" s="174"/>
      <c r="B83" s="181" t="s">
        <v>201</v>
      </c>
      <c r="C83" s="141"/>
      <c r="D83" s="141"/>
      <c r="E83" s="141"/>
      <c r="F83" s="140"/>
      <c r="G83" s="156">
        <v>0</v>
      </c>
      <c r="H83" s="161"/>
      <c r="I83" s="156">
        <v>1291472.53</v>
      </c>
      <c r="J83" s="170"/>
      <c r="K83" s="156">
        <v>0</v>
      </c>
      <c r="L83" s="161"/>
      <c r="M83" s="156">
        <v>0</v>
      </c>
    </row>
    <row r="84" spans="1:13">
      <c r="A84" s="174"/>
      <c r="B84" s="181"/>
      <c r="C84" s="141"/>
      <c r="D84" s="141"/>
      <c r="E84" s="141"/>
      <c r="F84" s="140"/>
      <c r="G84" s="156"/>
      <c r="H84" s="161"/>
      <c r="I84" s="156"/>
      <c r="J84" s="170"/>
      <c r="K84" s="156"/>
      <c r="L84" s="161"/>
      <c r="M84" s="156"/>
    </row>
    <row r="85" spans="1:13">
      <c r="A85" s="187" t="s">
        <v>204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</row>
    <row r="86" spans="1:13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</row>
    <row r="87" spans="1:13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</row>
    <row r="88" spans="1:13">
      <c r="A88" s="188" t="s">
        <v>135</v>
      </c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</row>
    <row r="89" spans="1:13">
      <c r="A89" s="188" t="s">
        <v>171</v>
      </c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</row>
    <row r="90" spans="1:13">
      <c r="G90" s="182"/>
      <c r="H90" s="180"/>
      <c r="K90" s="182"/>
      <c r="L90" s="180"/>
    </row>
    <row r="150" spans="1:14" s="155" customFormat="1">
      <c r="A150" s="155" t="s">
        <v>202</v>
      </c>
      <c r="F150" s="167"/>
      <c r="G150" s="177"/>
      <c r="H150" s="178"/>
      <c r="I150" s="179"/>
      <c r="J150" s="180"/>
      <c r="K150" s="177"/>
      <c r="L150" s="178"/>
      <c r="M150" s="179"/>
      <c r="N150" s="141"/>
    </row>
  </sheetData>
  <mergeCells count="18">
    <mergeCell ref="A89:M89"/>
    <mergeCell ref="G50:M50"/>
    <mergeCell ref="G51:I51"/>
    <mergeCell ref="K51:M51"/>
    <mergeCell ref="A85:M85"/>
    <mergeCell ref="A88:M88"/>
    <mergeCell ref="A47:M47"/>
    <mergeCell ref="A1:M1"/>
    <mergeCell ref="A2:M2"/>
    <mergeCell ref="A3:M3"/>
    <mergeCell ref="G6:M6"/>
    <mergeCell ref="G7:I7"/>
    <mergeCell ref="K7:M7"/>
    <mergeCell ref="A39:M39"/>
    <mergeCell ref="A42:M42"/>
    <mergeCell ref="A43:M43"/>
    <mergeCell ref="A45:M45"/>
    <mergeCell ref="A46:M46"/>
  </mergeCells>
  <pageMargins left="0.86599999999999999" right="0.14000000000000001" top="0.98399999999999999" bottom="0.59" header="0.35399999999999998" footer="0.196850393700787"/>
  <pageSetup paperSize="9" scale="77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PL-T_3m</vt:lpstr>
      <vt:lpstr>PL-T_6m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'PL-T_3m'!Print_Area</vt:lpstr>
      <vt:lpstr>'PL-T_6m'!Print_Area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Mathuros Anuchon</dc:creator>
  <cp:lastModifiedBy>Pacharaphon Wonginyou</cp:lastModifiedBy>
  <dcterms:created xsi:type="dcterms:W3CDTF">2021-08-09T09:20:15Z</dcterms:created>
  <dcterms:modified xsi:type="dcterms:W3CDTF">2021-08-09T10:46:02Z</dcterms:modified>
</cp:coreProperties>
</file>