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randa Jewelry\2021\Q2'2021\SET\"/>
    </mc:Choice>
  </mc:AlternateContent>
  <xr:revisionPtr revIDLastSave="0" documentId="13_ncr:1_{2C00BAC5-AD03-49EA-81F2-7A13349DCF61}" xr6:coauthVersionLast="45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S" sheetId="10" r:id="rId1"/>
    <sheet name="PL " sheetId="7" r:id="rId2"/>
    <sheet name="Conso" sheetId="6" r:id="rId3"/>
    <sheet name="Separate" sheetId="5" r:id="rId4"/>
    <sheet name="CF " sheetId="9" r:id="rId5"/>
  </sheets>
  <definedNames>
    <definedName name="_xlnm.Print_Area" localSheetId="2">Conso!$A$1:$X$37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33" i="6" l="1"/>
  <c r="T33" i="6" s="1"/>
  <c r="X33" i="6" s="1"/>
  <c r="J78" i="9" l="1"/>
  <c r="H78" i="9"/>
  <c r="F78" i="9"/>
  <c r="D78" i="9"/>
  <c r="D81" i="9" l="1"/>
  <c r="H81" i="9" l="1"/>
  <c r="T31" i="6" l="1"/>
  <c r="H21" i="7" l="1"/>
  <c r="F21" i="7"/>
  <c r="D21" i="7"/>
  <c r="N32" i="5" l="1"/>
  <c r="R34" i="6"/>
  <c r="T34" i="6" s="1"/>
  <c r="X34" i="6" s="1"/>
  <c r="H88" i="10" l="1"/>
  <c r="H89" i="10" l="1"/>
  <c r="H91" i="10" s="1"/>
  <c r="F89" i="10"/>
  <c r="F91" i="10" s="1"/>
  <c r="F92" i="10" s="1"/>
  <c r="D89" i="10"/>
  <c r="D91" i="10" s="1"/>
  <c r="J89" i="10"/>
  <c r="J91" i="10" s="1"/>
  <c r="J92" i="10" s="1"/>
  <c r="J64" i="10"/>
  <c r="H64" i="10"/>
  <c r="F64" i="10"/>
  <c r="D64" i="10"/>
  <c r="J56" i="10"/>
  <c r="J65" i="10"/>
  <c r="H56" i="10"/>
  <c r="F56" i="10"/>
  <c r="F65" i="10"/>
  <c r="D56" i="10"/>
  <c r="J28" i="10"/>
  <c r="H28" i="10"/>
  <c r="F28" i="10"/>
  <c r="D28" i="10"/>
  <c r="J17" i="10"/>
  <c r="J29" i="10"/>
  <c r="H17" i="10"/>
  <c r="F17" i="10"/>
  <c r="F29" i="10"/>
  <c r="D17" i="10"/>
  <c r="V29" i="6"/>
  <c r="V35" i="6" s="1"/>
  <c r="V16" i="6"/>
  <c r="V18" i="6" s="1"/>
  <c r="V24" i="6" s="1"/>
  <c r="R32" i="6"/>
  <c r="T32" i="6"/>
  <c r="X32" i="6"/>
  <c r="R31" i="6"/>
  <c r="X31" i="6" s="1"/>
  <c r="N29" i="6"/>
  <c r="N35" i="6" s="1"/>
  <c r="J29" i="6"/>
  <c r="J35" i="6" s="1"/>
  <c r="H29" i="6"/>
  <c r="H35" i="6" s="1"/>
  <c r="F29" i="6"/>
  <c r="F35" i="6" s="1"/>
  <c r="D29" i="6"/>
  <c r="D35" i="6" s="1"/>
  <c r="B29" i="6"/>
  <c r="B35" i="6" s="1"/>
  <c r="R27" i="6"/>
  <c r="N31" i="5"/>
  <c r="N30" i="5"/>
  <c r="H28" i="5"/>
  <c r="H33" i="5" s="1"/>
  <c r="F28" i="5"/>
  <c r="F33" i="5" s="1"/>
  <c r="D28" i="5"/>
  <c r="D33" i="5" s="1"/>
  <c r="B28" i="5"/>
  <c r="B33" i="5" s="1"/>
  <c r="R22" i="6"/>
  <c r="T22" i="6" s="1"/>
  <c r="X22" i="6" s="1"/>
  <c r="J136" i="7"/>
  <c r="H136" i="7"/>
  <c r="F136" i="7"/>
  <c r="D136" i="7"/>
  <c r="P29" i="6" s="1"/>
  <c r="P35" i="6" s="1"/>
  <c r="J64" i="7"/>
  <c r="H64" i="7"/>
  <c r="F64" i="7"/>
  <c r="D64" i="7"/>
  <c r="H56" i="7"/>
  <c r="N21" i="5"/>
  <c r="D88" i="7"/>
  <c r="D96" i="7"/>
  <c r="D128" i="7"/>
  <c r="J88" i="7"/>
  <c r="J96" i="7"/>
  <c r="J128" i="7"/>
  <c r="H88" i="7"/>
  <c r="H96" i="7"/>
  <c r="H128" i="7"/>
  <c r="F88" i="7"/>
  <c r="F96" i="7"/>
  <c r="F128" i="7"/>
  <c r="J67" i="9"/>
  <c r="F67" i="9"/>
  <c r="J56" i="7"/>
  <c r="F56" i="7"/>
  <c r="F65" i="7" s="1"/>
  <c r="J21" i="7"/>
  <c r="J13" i="7"/>
  <c r="F13" i="7"/>
  <c r="N22" i="5"/>
  <c r="N18" i="6"/>
  <c r="F17" i="5"/>
  <c r="F23" i="5"/>
  <c r="F18" i="6"/>
  <c r="F24" i="6" s="1"/>
  <c r="H67" i="9"/>
  <c r="D67" i="9"/>
  <c r="R23" i="6"/>
  <c r="T23" i="6"/>
  <c r="X23" i="6" s="1"/>
  <c r="R20" i="6"/>
  <c r="T20" i="6"/>
  <c r="X20" i="6"/>
  <c r="D13" i="7"/>
  <c r="H13" i="7"/>
  <c r="D56" i="7"/>
  <c r="N19" i="5"/>
  <c r="H18" i="6"/>
  <c r="R16" i="6"/>
  <c r="H17" i="5"/>
  <c r="D17" i="5"/>
  <c r="D23" i="5" s="1"/>
  <c r="B17" i="5"/>
  <c r="P18" i="6"/>
  <c r="J18" i="6"/>
  <c r="D18" i="6"/>
  <c r="D24" i="6" s="1"/>
  <c r="B18" i="6"/>
  <c r="R17" i="6"/>
  <c r="T17" i="6"/>
  <c r="X17" i="6"/>
  <c r="H24" i="6"/>
  <c r="P24" i="6"/>
  <c r="B24" i="6"/>
  <c r="J24" i="6"/>
  <c r="H23" i="5"/>
  <c r="B23" i="5"/>
  <c r="R18" i="6"/>
  <c r="R24" i="6" s="1"/>
  <c r="N24" i="6"/>
  <c r="J137" i="7" l="1"/>
  <c r="L16" i="5" s="1"/>
  <c r="L17" i="5" s="1"/>
  <c r="L23" i="5" s="1"/>
  <c r="F97" i="7"/>
  <c r="F101" i="7" s="1"/>
  <c r="F103" i="7" s="1"/>
  <c r="F122" i="7" s="1"/>
  <c r="J65" i="7"/>
  <c r="J97" i="7"/>
  <c r="J101" i="7" s="1"/>
  <c r="J103" i="7" s="1"/>
  <c r="J15" i="5" s="1"/>
  <c r="H137" i="7"/>
  <c r="H65" i="7"/>
  <c r="D65" i="7"/>
  <c r="J22" i="7"/>
  <c r="J26" i="7" s="1"/>
  <c r="J28" i="7" s="1"/>
  <c r="J50" i="7" s="1"/>
  <c r="F22" i="7"/>
  <c r="F26" i="7" s="1"/>
  <c r="F28" i="7" s="1"/>
  <c r="F34" i="7" s="1"/>
  <c r="F31" i="7" s="1"/>
  <c r="F137" i="7"/>
  <c r="R28" i="6"/>
  <c r="T28" i="6" s="1"/>
  <c r="X28" i="6" s="1"/>
  <c r="N16" i="5"/>
  <c r="R29" i="6"/>
  <c r="R35" i="6" s="1"/>
  <c r="D137" i="7"/>
  <c r="L28" i="5"/>
  <c r="L33" i="5" s="1"/>
  <c r="N27" i="5"/>
  <c r="H97" i="7"/>
  <c r="H101" i="7" s="1"/>
  <c r="H103" i="7" s="1"/>
  <c r="D97" i="7"/>
  <c r="D101" i="7" s="1"/>
  <c r="D103" i="7" s="1"/>
  <c r="H22" i="7"/>
  <c r="D22" i="7"/>
  <c r="D26" i="7" s="1"/>
  <c r="D65" i="10"/>
  <c r="D92" i="10" s="1"/>
  <c r="D29" i="10"/>
  <c r="H65" i="10"/>
  <c r="H92" i="10" s="1"/>
  <c r="H29" i="10"/>
  <c r="F139" i="7" l="1"/>
  <c r="F9" i="9"/>
  <c r="F32" i="9" s="1"/>
  <c r="F44" i="9" s="1"/>
  <c r="F47" i="9" s="1"/>
  <c r="F80" i="9" s="1"/>
  <c r="F82" i="9" s="1"/>
  <c r="J122" i="7"/>
  <c r="J139" i="7" s="1"/>
  <c r="J142" i="7" s="1"/>
  <c r="J67" i="7"/>
  <c r="J70" i="7" s="1"/>
  <c r="J106" i="7"/>
  <c r="J9" i="9"/>
  <c r="J32" i="9" s="1"/>
  <c r="J44" i="9" s="1"/>
  <c r="J47" i="9" s="1"/>
  <c r="J80" i="9" s="1"/>
  <c r="J82" i="9" s="1"/>
  <c r="J31" i="7"/>
  <c r="H26" i="7"/>
  <c r="H28" i="7" s="1"/>
  <c r="H50" i="7" s="1"/>
  <c r="H67" i="7" s="1"/>
  <c r="H70" i="7" s="1"/>
  <c r="D28" i="7"/>
  <c r="F50" i="7"/>
  <c r="F67" i="7" s="1"/>
  <c r="F73" i="7" s="1"/>
  <c r="F70" i="7" s="1"/>
  <c r="F145" i="7"/>
  <c r="F142" i="7" s="1"/>
  <c r="F108" i="7"/>
  <c r="F106" i="7" s="1"/>
  <c r="L16" i="6" s="1"/>
  <c r="J17" i="5"/>
  <c r="J23" i="5" s="1"/>
  <c r="N15" i="5"/>
  <c r="N17" i="5" s="1"/>
  <c r="N23" i="5" s="1"/>
  <c r="H9" i="9"/>
  <c r="H32" i="9" s="1"/>
  <c r="H44" i="9" s="1"/>
  <c r="H47" i="9" s="1"/>
  <c r="H80" i="9" s="1"/>
  <c r="H82" i="9" s="1"/>
  <c r="H106" i="7"/>
  <c r="J26" i="5"/>
  <c r="H122" i="7"/>
  <c r="H139" i="7" s="1"/>
  <c r="H142" i="7" s="1"/>
  <c r="D9" i="9"/>
  <c r="D32" i="9" s="1"/>
  <c r="D44" i="9" s="1"/>
  <c r="D47" i="9" s="1"/>
  <c r="D122" i="7"/>
  <c r="D139" i="7" s="1"/>
  <c r="D145" i="7" s="1"/>
  <c r="D142" i="7" s="1"/>
  <c r="D108" i="7"/>
  <c r="D106" i="7" s="1"/>
  <c r="L27" i="6" s="1"/>
  <c r="D80" i="9" l="1"/>
  <c r="D82" i="9" s="1"/>
  <c r="H31" i="7"/>
  <c r="D34" i="7"/>
  <c r="D31" i="7" s="1"/>
  <c r="D50" i="7"/>
  <c r="D67" i="7" s="1"/>
  <c r="L18" i="6"/>
  <c r="L24" i="6" s="1"/>
  <c r="T16" i="6"/>
  <c r="N26" i="5"/>
  <c r="N28" i="5" s="1"/>
  <c r="J28" i="5"/>
  <c r="J33" i="5" s="1"/>
  <c r="L29" i="6"/>
  <c r="L35" i="6" s="1"/>
  <c r="T27" i="6"/>
  <c r="D73" i="7" l="1"/>
  <c r="D70" i="7" s="1"/>
  <c r="N33" i="5"/>
  <c r="X16" i="6"/>
  <c r="X18" i="6" s="1"/>
  <c r="X24" i="6" s="1"/>
  <c r="T18" i="6"/>
  <c r="T24" i="6" s="1"/>
  <c r="T29" i="6"/>
  <c r="T35" i="6" s="1"/>
  <c r="X27" i="6"/>
  <c r="X29" i="6" s="1"/>
  <c r="X35" i="6" l="1"/>
</calcChain>
</file>

<file path=xl/sharedStrings.xml><?xml version="1.0" encoding="utf-8"?>
<sst xmlns="http://schemas.openxmlformats.org/spreadsheetml/2006/main" count="444" uniqueCount="262">
  <si>
    <t>บริษัท แพรนด้า จิวเวลรี่ จำกัด (มหาชน) และบริษัทย่อย</t>
  </si>
  <si>
    <t>งบแสดงฐานะการเงิน</t>
  </si>
  <si>
    <t>ณ วันที่ 30 มิถุนายน 2564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</si>
  <si>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</si>
  <si>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</si>
  <si>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</si>
  <si>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</si>
  <si>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มิถุนายน 2564</t>
  </si>
  <si>
    <t>31 ธันวาคม 2563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</si>
  <si>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</si>
  <si>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</si>
  <si>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</si>
  <si>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</si>
  <si>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</si>
  <si>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</si>
  <si>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</si>
  <si>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</si>
  <si>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 xml:space="preserve">เงินให้กู้ยืมระยะสั้นแก่กิจการที่เกี่ยวข้องกัน 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</si>
  <si>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</si>
  <si>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</si>
  <si>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</si>
  <si>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</si>
  <si>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</si>
  <si>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</si>
  <si>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</si>
  <si>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 xml:space="preserve">เงินลงทุนในบริษัทย่อย </t>
  </si>
  <si>
    <t xml:space="preserve">เงินลงทุนในบริษัทร่วม 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</si>
  <si>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</si>
  <si>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</si>
  <si>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</si>
  <si>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</si>
  <si>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</si>
  <si>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</si>
  <si>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</si>
  <si>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</si>
  <si>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</si>
  <si>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</si>
  <si>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</si>
  <si>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</si>
  <si>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</si>
  <si>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ตั๋วแลกเงิน</t>
  </si>
  <si>
    <t>เจ้าหนี้การค้าและเจ้าหนี้อื่น</t>
  </si>
  <si>
    <t>2, 14</t>
  </si>
  <si>
    <t>เงินกู้ยืมระยะสั้นจากกิจการที่เกี่ยวข้องกัน</t>
  </si>
  <si>
    <t>ส่วนของหนี้สินระยะยาวที่ถึงกำหนดชำระภายในหนึ่งปี</t>
  </si>
  <si>
    <t xml:space="preserve">   - เงินกู้ยืมระยะยาวที่ปรับโครงสร้างหนี้</t>
  </si>
  <si>
    <t xml:space="preserve">   - เงินกู้ยืมระยะยาว</t>
  </si>
  <si>
    <t xml:space="preserve">   - หุ้นกู้แปลงสภาพ</t>
  </si>
  <si>
    <t xml:space="preserve">   - สิทธิในการเลือกแปลงสภาพ</t>
  </si>
  <si>
    <t xml:space="preserve">   - หนี้สินตามสัญญาเช่า</t>
  </si>
  <si>
    <t>หนี้สินทางการเงินหมุนเวียนอื่น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</si>
  <si>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</si>
  <si>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</si>
  <si>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</si>
  <si>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</si>
  <si>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 - สุทธิจากส่วนที่ถึงกำหนดชำระภายในหนึ่งปี</t>
  </si>
  <si>
    <t xml:space="preserve">   - หนี้สินตามสัญญาเช่า 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</si>
  <si>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</si>
  <si>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</si>
  <si>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</si>
  <si>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</si>
  <si>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</si>
  <si>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</si>
  <si>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</si>
  <si>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634,769,950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</si>
  <si>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</si>
  <si>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539,026,606 หุ้น มูลค่าหุ้นละ 1 บาท</t>
  </si>
  <si>
    <t xml:space="preserve">      (31 ธันวาคม 2563: หุ้นสามัญ 491,155,940 หุ้น มูลค่าหุ้นละ 1 บาท)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</si>
  <si>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</si>
  <si>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</si>
  <si>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</si>
  <si>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</si>
  <si>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</si>
  <si>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</si>
  <si>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</si>
  <si>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</si>
  <si>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</si>
  <si>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</si>
  <si>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</si>
  <si>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</si>
  <si>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</si>
  <si>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สำหรับงวดสามเดือนสิ้นสุดวันที่ 30 มิถุนายน 2564</t>
  </si>
  <si>
    <t>(หน่วย: พันบาท ยกเว้นกำไรต่อหุ้นแสดงเป็นบาท)</t>
  </si>
  <si>
    <t>รายได้</t>
  </si>
  <si>
    <t>รายได้จากการขาย</t>
  </si>
  <si>
    <t>รายได้อื่น</t>
  </si>
  <si>
    <t xml:space="preserve">   กำไรจากอัตราแลกเปลี่ยน</t>
  </si>
  <si>
    <t xml:space="preserve">   อื่น ๆ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</si>
  <si>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</si>
  <si>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</si>
  <si>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</si>
  <si>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</si>
  <si>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</si>
  <si>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ขาดทุนจากการด้อยค่าสินทรัพย์ทางการเงิน</t>
  </si>
  <si>
    <t>ค่าใช้จ่ายอื่น</t>
  </si>
  <si>
    <t xml:space="preserve">   ขาดทุนจากอัตราแลกเปลี่ยน</t>
  </si>
  <si>
    <t>รวมค่าใช้จ่าย</t>
  </si>
  <si>
    <t>ขาดทุนจากการดำเนินงาน</t>
  </si>
  <si>
    <t>ส่วนแบ่งกำไรจากเงินลงทุนในบริษัทร่วม</t>
  </si>
  <si>
    <t>รายได้ทางการเงิน</t>
  </si>
  <si>
    <t>ต้นทุนทางการเงิน</t>
  </si>
  <si>
    <t>ขาดทุนก่อนค่าใช้จ่ายภาษีเงินได้</t>
  </si>
  <si>
    <t>รายได้ (ค่าใช้จ่าย) ภาษีเงินได้</t>
  </si>
  <si>
    <t>ขาดทุนสำหรับงวด</t>
  </si>
  <si>
    <t>การแบ่งปันขาดทุน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</si>
  <si>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</si>
  <si>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</t>
  </si>
  <si>
    <t xml:space="preserve">   ของบริษัทย่อย</t>
  </si>
  <si>
    <t>กำไรต่อหุ้น</t>
  </si>
  <si>
    <t>กำไรต่อหุ้นขั้นพื้นฐาน</t>
  </si>
  <si>
    <t xml:space="preserve">   ขาดทุนส่วนที่เป็นของผู้ถือหุ้นของบริษัทฯ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</si>
  <si>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</si>
  <si>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</si>
  <si>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</si>
  <si>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</si>
  <si>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 ที่เป็นเงินตราต่างประเทศ</t>
  </si>
  <si>
    <t>รายการที่จะไม่ถูกบันทึกในส่วนของกำไรหรือขาดทุนในภายหลัง</t>
  </si>
  <si>
    <t>กำไรจากเงินลงทุนในตราสารทุนที่กำหนดให้วัดมูลค่าด้วย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</si>
  <si>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</si>
  <si>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t>ขาดทุนจากการประมาณการตามหลักคณิตศาสตร์ประกันภัย</t>
  </si>
  <si>
    <t>หัก: ผลกระทบภาษีเงินได้</t>
  </si>
  <si>
    <t>รายการที่จะไม่ถูกบันทึกในส่วนของกำไร</t>
  </si>
  <si>
    <t xml:space="preserve">   หรือขาดทุนในภายหลัง</t>
  </si>
  <si>
    <t>กำไรขาดทุนเบ็ดเสร็จอื่นสำหรับงวด</t>
  </si>
  <si>
    <t>การแบ่งปันกำไรขาดทุนเบ็ดเสร็จรวม</t>
  </si>
  <si>
    <t>ส่วนที่เป็นของผู้มีส่วนได้เสียที่ไม่มีอำนาจควบคุมของบริษัทย่อย</t>
  </si>
  <si>
    <t xml:space="preserve"> (ยังไม่ได้ตรวจสอบ แต่สอบทานแล้ว)</t>
  </si>
  <si>
    <t>งบกำไรขาดทุน (ต่อ)</t>
  </si>
  <si>
    <t>สำหรับงวดหกเดือนสิ้นสุดวันที่ 30 มิถุนายน 2564</t>
  </si>
  <si>
    <t>กำไร (ขาดทุน) จากการดำเนินงาน</t>
  </si>
  <si>
    <t>ส่วนแบ่งกำไร (ขาดทุน) จากเงินลงทุนในบริษัทร่วม</t>
  </si>
  <si>
    <t>กำไร (ขาดทุน) ก่อนค่าใช้จ่ายภาษีเงินได้</t>
  </si>
  <si>
    <t>ค่าใช้จ่ายภาษีเงินได้</t>
  </si>
  <si>
    <t>งบกำไรขาดทุนเบ็ดเสร็จ (ต่อ)</t>
  </si>
  <si>
    <t>กำไร (ขาดทุน) จากเงินลงทุนในตราสารทุนที่กำหนดให้วัดมูลค่าด้วย</t>
  </si>
  <si>
    <t>งบแสดงการเปลี่ยนแปลงส่วนของผู้ถือหุ้น</t>
  </si>
  <si>
    <t>กำไรขาดทุนเบ็ดเสร็จอื่น</t>
  </si>
  <si>
    <t>ผลต่างจากการ</t>
  </si>
  <si>
    <t>ส่วนต่ำกว่าทุนจาก</t>
  </si>
  <si>
    <t>รวม</t>
  </si>
  <si>
    <t>ส่วนของ</t>
  </si>
  <si>
    <t>จัดสรรแล้ว -</t>
  </si>
  <si>
    <t>แปลงค่างบการเงิน</t>
  </si>
  <si>
    <t>การเปลี่ยนแปลงมูลค่า</t>
  </si>
  <si>
    <t>องค์ประกอบอื่น</t>
  </si>
  <si>
    <t>ผู้มีส่วนได้เสียที่</t>
  </si>
  <si>
    <t>ที่ออกและ</t>
  </si>
  <si>
    <t>ส่วนเกิน</t>
  </si>
  <si>
    <t>ส่วนเกินทุนจากการจ่าย</t>
  </si>
  <si>
    <t>การเปลี่ยนแปลง</t>
  </si>
  <si>
    <t>สำรองตาม</t>
  </si>
  <si>
    <t>ที่เป็นเงินตรา</t>
  </si>
  <si>
    <t>ตราสารทุนที่กำหนดให้</t>
  </si>
  <si>
    <t>ไม่มีอำนาจควบคุม</t>
  </si>
  <si>
    <t>ชำระแล้ว</t>
  </si>
  <si>
    <t>มูลค่าหุ้นสามัญ</t>
  </si>
  <si>
    <t>โดยใช้หุ้นเป็นเกณฑ์</t>
  </si>
  <si>
    <t>ส่วนได้เสียในบริษัทย่อย</t>
  </si>
  <si>
    <t>กฎหมาย</t>
  </si>
  <si>
    <t>ยังไม่ได้จัดสรร</t>
  </si>
  <si>
    <t>ต่างประเทศ</t>
  </si>
  <si>
    <t>วัดมูลค่าด้วยมูลค่ายุติธรรม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</si>
  <si>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</si>
  <si>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</si>
  <si>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</si>
  <si>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2563</t>
  </si>
  <si>
    <t>กำไรขาดทุนเบ็ดเสร็จรวมสำหรับงวด</t>
  </si>
  <si>
    <t xml:space="preserve">ออกหุ้นสามัญเพิ่มจากการใช้สิทธิตามใบสำคัญแสดงสิทธิ </t>
  </si>
  <si>
    <t xml:space="preserve">   ที่จะซื้อหุ้นสามัญ (หมายเหตุ 21)</t>
  </si>
  <si>
    <t>โอนหุ้นกู้แปลงสภาพเป็นทุนที่ออกและชำระแล้ว</t>
  </si>
  <si>
    <t xml:space="preserve">   และส่วนเกินมูลค่าหุ้นสามัญ (หมายเหตุ 21)</t>
  </si>
  <si>
    <t>การจ่ายโดยใช้หุ้นเป็นเกณฑ์</t>
  </si>
  <si>
    <t>ยอดคงเหลือ ณ วันที่ 30 มิถุนายน 2563</t>
  </si>
  <si>
    <t>ยอดคงเหลือ ณ วันที่ 1 มกราคม 2564</t>
  </si>
  <si>
    <t>เงินปันผลจ่าย (หมายเหตุ 26)</t>
  </si>
  <si>
    <t>ยอดคงเหลือ ณ วันที่ 30 มิถุนายน 2564</t>
  </si>
  <si>
    <t>งบแสดงการเปลี่ยนแปลงส่วนของผู้ถือหุ้น (ต่อ)</t>
  </si>
  <si>
    <t>ส่วนต่ำกว่าทุนจากการ</t>
  </si>
  <si>
    <t>เปลี่ยนแปลงมูลค่าตราสารทุน</t>
  </si>
  <si>
    <t>ที่กำหนดให้วัดมูลค่าด้วย</t>
  </si>
  <si>
    <t>รวมส่วนของ</t>
  </si>
  <si>
    <t>ที่ออกและชำระแล้ว</t>
  </si>
  <si>
    <t>สำรองตามกฎหมาย</t>
  </si>
  <si>
    <t>มูลค่ายุติธรรม</t>
  </si>
  <si>
    <t xml:space="preserve">ยอดคงเหลือ ณ วันที่ 1 มกราคม 2563 </t>
  </si>
  <si>
    <t>งบกระแสเงินสด</t>
  </si>
  <si>
    <t>กระแสเงินสดจากกิจกรรมดำเนินงาน</t>
  </si>
  <si>
    <t>กำไร (ขาดทุน) ก่อนภาษี</t>
  </si>
  <si>
    <t>รายการปรับกระทบยอดกำไร (ขาดทุน) 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</si>
  <si>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</si>
  <si>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</si>
  <si>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ตัดจำหน่ายเครื่องจักรและอุปกรณ์</t>
  </si>
  <si>
    <t xml:space="preserve">   รายการปรับลดสินค้าคงเหลือเป็นมูลค่าสุทธิที่จะได้รับ (โอนกลับ)</t>
  </si>
  <si>
    <t xml:space="preserve">   ส่วนแบ่งขาดทุน (กำไร) จากเงินลงทุนในบริษัทร่วม</t>
  </si>
  <si>
    <t xml:space="preserve">   ผลขาดทุน (กำไร) จากการปรับมูลค่าเงินลงทุนในตราสารทุน</t>
  </si>
  <si>
    <t xml:space="preserve">   กำไรจากการจำหน่ายเครื่องจักร</t>
  </si>
  <si>
    <t xml:space="preserve">   ค่าใช้จ่ายสำรองผลประโยชน์ระยะยาวของพนักงาน</t>
  </si>
  <si>
    <t xml:space="preserve">   กำไรจากการไถ่ถอนหุ้นกู้แปลงสภาพ</t>
  </si>
  <si>
    <t xml:space="preserve">   ขาดทุน (กำไร) จากการประเมินมูลค่ายุติธรรมของตราสารอนุพันธ์</t>
  </si>
  <si>
    <t xml:space="preserve">      ทางการเงินที่ยังไม่เกิดขึ้นจริง</t>
  </si>
  <si>
    <t xml:space="preserve">   ตัดจำหน่ายค่าธรรมเนียมทางการเงินของเงินกู้ยืมระยะยาว</t>
  </si>
  <si>
    <t xml:space="preserve">   ตัดจำหน่ายค่าใช้จ่ายในการออกหุ้นกู้แปลงสภาพ</t>
  </si>
  <si>
    <t xml:space="preserve">   การจ่ายโดยใช้หุ้นเป็นเกณฑ์</t>
  </si>
  <si>
    <t xml:space="preserve">   รายได้ทางการเงิน</t>
  </si>
  <si>
    <t xml:space="preserve">   ต้นทุนทางการเงิน</t>
  </si>
  <si>
    <t>กำไร (ขาดทุน) 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</si>
  <si>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</si>
  <si>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</si>
  <si>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</si>
  <si>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</si>
  <si>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สินทรัพย์ทางการเงินหมุนเวียนอื่น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</si>
  <si>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</si>
  <si>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</si>
  <si>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หนี้สินดำเนินงานเพิ่มขึ้น (ลดลง) 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</si>
  <si>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</si>
  <si>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</si>
  <si>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จ่ายผลประโยชน์ระยะยาวของพนักงาน</t>
  </si>
  <si>
    <t xml:space="preserve">   หนี้สินไม่หมุนเวียนอื่น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</si>
  <si>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</si>
  <si>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</si>
  <si>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</si>
  <si>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 xml:space="preserve">กระแสเงินสดจากกิจกรรมลงทุน </t>
  </si>
  <si>
    <t>เงินฝากธนาคารที่มีภาระค้ำประกันเพิ่มขึ้น</t>
  </si>
  <si>
    <t>ซื้อสินทรัพย์ไม่มีตัวตนอื่น</t>
  </si>
  <si>
    <t>เงินสดจ่ายเงินลงทุนในตราสารทุนที่วัดด้วยมูลค่ายุติธรรม</t>
  </si>
  <si>
    <t xml:space="preserve">   ผ่านกำไรหรือขาดทุน</t>
  </si>
  <si>
    <t>เงินสดรับจากดอกเบี้ยรับ</t>
  </si>
  <si>
    <t>เงินสดสุทธิจาก (ใช้ไปใน) กิจกรรมลงทุน</t>
  </si>
  <si>
    <t xml:space="preserve">กระแสเงินสดจากกิจกรรมจัดหาเงิน </t>
  </si>
  <si>
    <t>เงินสดรับจากตั๋วแลกเงิน</t>
  </si>
  <si>
    <t>ชำระคืนตั๋วแลกเงิน</t>
  </si>
  <si>
    <t>เงินสดจ่ายเงินปันผล</t>
  </si>
  <si>
    <t>เงินสดจ่ายจากการไถ่ถอนหุ้นกู้แปลงสภาพ</t>
  </si>
  <si>
    <t>เงินสดรับจากเงินกู้ยืมระยะยาว</t>
  </si>
  <si>
    <t>ชำระคืนเงินกู้ยืมระยะยาว</t>
  </si>
  <si>
    <t>เงินสดรับจากการออกหุ้นสามัญตามใบสำคัญแสดงสิทธิ</t>
  </si>
  <si>
    <t>ชำระหนี้สินตามสัญญาเช่า</t>
  </si>
  <si>
    <t>เงินสดสุทธิจาก (ใช้ไปใน) กิจกรรมจัดหาเงิน</t>
  </si>
  <si>
    <t>ผลต่างจากการแปลงค่างบการเงินที่เป็นเงินตราต่างประเทศเพิ่มขึ้น (ลดลง)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</si>
  <si>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</si>
  <si>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</si>
  <si>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 xml:space="preserve">เงินสดและรายการเทียบเท่าเงินสด ณ วันสิ้นงวด </t>
  </si>
  <si>
    <t>ข้อมูลกระแสเงินสดเปิดเผยเพิ่มเติม</t>
  </si>
  <si>
    <t>รายการที่ไม่ใช่เงินสด</t>
  </si>
  <si>
    <t xml:space="preserve">   โอนหุ้นกู้แปลงสภาพเป็นทุนที่ออกและชำระแล้วและส่วนเกินมูลค่าหุ้นสามัญ</t>
  </si>
  <si>
    <t xml:space="preserve">   ขาดทุนจากอัตราแลกเปลี่ยนที่ยังไม่เกิดขึ้นจริง</t>
  </si>
  <si>
    <t>เงินสดจากกิจกรรมดำเนินงาน</t>
  </si>
  <si>
    <t>เงินเบิกเกินบัญชีและเงินกู้ยืมระยะสั้นจากสถาบันการเงินเพิ่มขึ้น</t>
  </si>
  <si>
    <t>เงินสดสุทธิจาก (ใช้ไปใน) กิจกรรมดำเนินงาน</t>
  </si>
  <si>
    <t xml:space="preserve">กำไรขาดทุนเบ็ดเสร็จรวมสำหรับงวด </t>
  </si>
  <si>
    <t>ส่วนที่เป็นของผู้ถือหุ้นของบริษัทฯ (ขาดทุน)</t>
  </si>
  <si>
    <t xml:space="preserve">   ของบริษัทย่อย (ขาดทุน)</t>
  </si>
  <si>
    <t>ของส่วน</t>
  </si>
  <si>
    <t>ของผู้ถือหุ้นของบริษัทฯ</t>
  </si>
  <si>
    <t xml:space="preserve">   ผลขาดทุนด้านเครดิตที่คาดว่าจะเกิดขึ้น (โอนกลับ)</t>
  </si>
  <si>
    <t xml:space="preserve">   กำไรจากการเปลี่ยนแปลงสัญญา</t>
  </si>
  <si>
    <t>เงินสดรับจากการจำหน่ายเครื่องจักร</t>
  </si>
  <si>
    <t>ซื้อเครื่องจักรและอุปกรณ์</t>
  </si>
  <si>
    <t xml:space="preserve">   ตัดจำหน่ายสินทรัพย์ไม่มีตัวตนอื่น</t>
  </si>
  <si>
    <t>เงินสดรับจากการลดทุนของบริษัทย่อย</t>
  </si>
  <si>
    <t>เงินสดจ่ายจากการเพิ่มทุนของบริษัทย่อย</t>
  </si>
  <si>
    <t>ลดลงจากการลดทุนของบริษัทย่อย (หมายเหตุ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</si>
</sst>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_([$€-2]\ * #,##0.00_);_([$€-2]\ * \(#,##0.00\);_([$€-2]\ * &quot;-&quot;??_);_(@_)"/>
    <numFmt numFmtId="167" formatCode="_(* #,##0.0000_);_(* \(#,##0.0000\);_(* &quot;-&quot;??_);_(@_)"/>
  </numFmts>
  <fonts count="13">
    <font>
      <sz val="10"/>
      <color theme="1"/>
      <name val="Arial"/>
      <family val="2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indexed="8"/>
      <name val="Arial"/>
      <family val="2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indexed="10"/>
      <name val="Angsana New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6" fillId="0" borderId="0"/>
    <xf numFmtId="0" fontId="12" fillId="0" borderId="0"/>
    <xf numFmtId="0" fontId="12" fillId="0" borderId="0"/>
    <xf numFmtId="0" fontId="12" fillId="0" borderId="0"/>
  </cellStyleXfs>
  <cellXfs count="205">
    <xf numFmtId="0" fontId="0" fillId="0" borderId="0" xfId="0"/>
    <xf numFmtId="0" fontId="3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horizontal="left" vertical="top"/>
    </xf>
    <xf numFmtId="0" fontId="3" fillId="0" borderId="0" xfId="0" applyNumberFormat="1" applyFont="1" applyFill="1" applyAlignment="1">
      <alignment horizontal="left" vertical="top"/>
    </xf>
    <xf numFmtId="0" fontId="3" fillId="0" borderId="0" xfId="1" applyFont="1" applyFill="1" applyAlignment="1">
      <alignment vertical="top"/>
    </xf>
    <xf numFmtId="0" fontId="2" fillId="0" borderId="0" xfId="2" applyFont="1" applyFill="1" applyAlignment="1">
      <alignment vertical="top"/>
    </xf>
    <xf numFmtId="41" fontId="3" fillId="0" borderId="0" xfId="0" applyNumberFormat="1" applyFont="1" applyFill="1" applyAlignment="1">
      <alignment horizontal="center" vertical="top"/>
    </xf>
    <xf numFmtId="41" fontId="3" fillId="0" borderId="0" xfId="1" applyNumberFormat="1" applyFont="1" applyFill="1" applyAlignment="1">
      <alignment horizontal="center" vertical="top"/>
    </xf>
    <xf numFmtId="41" fontId="3" fillId="0" borderId="0" xfId="1" applyNumberFormat="1" applyFont="1" applyFill="1" applyBorder="1" applyAlignment="1">
      <alignment horizontal="center" vertical="top"/>
    </xf>
    <xf numFmtId="41" fontId="3" fillId="0" borderId="5" xfId="1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2" fillId="0" borderId="0" xfId="2" applyFont="1" applyFill="1" applyAlignment="1">
      <alignment horizontal="left" vertical="top"/>
    </xf>
    <xf numFmtId="41" fontId="3" fillId="0" borderId="0" xfId="0" applyNumberFormat="1" applyFont="1" applyFill="1" applyAlignment="1">
      <alignment horizontal="right" vertical="top"/>
    </xf>
    <xf numFmtId="41" fontId="3" fillId="0" borderId="0" xfId="0" applyNumberFormat="1" applyFont="1" applyFill="1" applyBorder="1" applyAlignment="1">
      <alignment horizontal="right" vertical="top"/>
    </xf>
    <xf numFmtId="37" fontId="2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horizontal="left" vertical="top"/>
    </xf>
    <xf numFmtId="37" fontId="3" fillId="0" borderId="0" xfId="0" applyNumberFormat="1" applyFont="1" applyFill="1" applyAlignment="1">
      <alignment vertical="top"/>
    </xf>
    <xf numFmtId="41" fontId="3" fillId="0" borderId="3" xfId="0" applyNumberFormat="1" applyFont="1" applyFill="1" applyBorder="1" applyAlignment="1">
      <alignment horizontal="right" vertical="top"/>
    </xf>
    <xf numFmtId="41" fontId="3" fillId="0" borderId="0" xfId="0" applyNumberFormat="1" applyFont="1" applyFill="1" applyBorder="1" applyAlignment="1">
      <alignment horizontal="center" vertical="top"/>
    </xf>
    <xf numFmtId="41" fontId="3" fillId="0" borderId="6" xfId="0" applyNumberFormat="1" applyFont="1" applyFill="1" applyBorder="1" applyAlignment="1">
      <alignment horizontal="right" vertical="top"/>
    </xf>
    <xf numFmtId="41" fontId="3" fillId="0" borderId="7" xfId="0" applyNumberFormat="1" applyFont="1" applyFill="1" applyBorder="1" applyAlignment="1">
      <alignment horizontal="right" vertical="top"/>
    </xf>
    <xf numFmtId="0" fontId="3" fillId="0" borderId="0" xfId="1" applyFont="1" applyFill="1" applyAlignment="1">
      <alignment horizontal="center" vertical="top"/>
    </xf>
    <xf numFmtId="0" fontId="2" fillId="0" borderId="0" xfId="1" applyFont="1" applyFill="1" applyBorder="1" applyAlignment="1">
      <alignment horizontal="center" vertical="top"/>
    </xf>
    <xf numFmtId="0" fontId="3" fillId="0" borderId="0" xfId="1" applyFont="1" applyFill="1" applyBorder="1" applyAlignment="1">
      <alignment vertical="top"/>
    </xf>
    <xf numFmtId="165" fontId="3" fillId="0" borderId="0" xfId="1" applyNumberFormat="1" applyFont="1" applyFill="1" applyAlignment="1">
      <alignment vertical="top"/>
    </xf>
    <xf numFmtId="165" fontId="3" fillId="0" borderId="0" xfId="1" applyNumberFormat="1" applyFont="1" applyFill="1" applyBorder="1" applyAlignment="1">
      <alignment vertical="top"/>
    </xf>
    <xf numFmtId="41" fontId="3" fillId="0" borderId="6" xfId="0" applyNumberFormat="1" applyFont="1" applyFill="1" applyBorder="1" applyAlignment="1">
      <alignment horizontal="center" vertical="top"/>
    </xf>
    <xf numFmtId="41" fontId="3" fillId="0" borderId="7" xfId="0" applyNumberFormat="1" applyFont="1" applyFill="1" applyBorder="1" applyAlignment="1">
      <alignment horizontal="center" vertical="top"/>
    </xf>
    <xf numFmtId="41" fontId="3" fillId="0" borderId="0" xfId="1" applyNumberFormat="1" applyFont="1" applyFill="1" applyAlignment="1">
      <alignment vertical="top"/>
    </xf>
    <xf numFmtId="37" fontId="3" fillId="0" borderId="0" xfId="1" applyNumberFormat="1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top"/>
    </xf>
    <xf numFmtId="0" fontId="3" fillId="0" borderId="0" xfId="0" applyNumberFormat="1" applyFont="1" applyFill="1" applyBorder="1" applyAlignment="1">
      <alignment horizontal="left" vertical="top"/>
    </xf>
    <xf numFmtId="41" fontId="3" fillId="0" borderId="5" xfId="0" applyNumberFormat="1" applyFont="1" applyFill="1" applyBorder="1" applyAlignment="1">
      <alignment horizontal="right" vertical="top"/>
    </xf>
    <xf numFmtId="37" fontId="5" fillId="0" borderId="0" xfId="0" applyNumberFormat="1" applyFont="1" applyFill="1" applyAlignment="1">
      <alignment horizontal="center" vertical="top"/>
    </xf>
    <xf numFmtId="165" fontId="3" fillId="0" borderId="0" xfId="0" applyNumberFormat="1" applyFont="1" applyFill="1" applyAlignment="1">
      <alignment horizontal="center" vertical="top"/>
    </xf>
    <xf numFmtId="164" fontId="3" fillId="0" borderId="0" xfId="0" applyNumberFormat="1" applyFont="1" applyFill="1" applyAlignment="1">
      <alignment horizontal="right" vertical="top"/>
    </xf>
    <xf numFmtId="0" fontId="2" fillId="0" borderId="0" xfId="0" quotePrefix="1" applyNumberFormat="1" applyFont="1" applyFill="1" applyAlignment="1">
      <alignment horizontal="left" vertical="top"/>
    </xf>
    <xf numFmtId="37" fontId="7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horizontal="centerContinuous" vertical="top"/>
    </xf>
    <xf numFmtId="165" fontId="3" fillId="0" borderId="0" xfId="0" quotePrefix="1" applyNumberFormat="1" applyFont="1" applyFill="1" applyAlignment="1">
      <alignment horizontal="centerContinuous" vertical="top"/>
    </xf>
    <xf numFmtId="37" fontId="3" fillId="0" borderId="0" xfId="0" applyNumberFormat="1" applyFont="1" applyFill="1" applyAlignment="1">
      <alignment horizontal="right" vertical="top"/>
    </xf>
    <xf numFmtId="165" fontId="2" fillId="0" borderId="0" xfId="0" applyNumberFormat="1" applyFont="1" applyFill="1" applyAlignment="1">
      <alignment vertical="top"/>
    </xf>
    <xf numFmtId="1" fontId="3" fillId="0" borderId="0" xfId="0" applyNumberFormat="1" applyFont="1" applyFill="1" applyAlignment="1">
      <alignment vertical="top"/>
    </xf>
    <xf numFmtId="49" fontId="8" fillId="0" borderId="0" xfId="0" applyNumberFormat="1" applyFont="1" applyFill="1" applyAlignment="1">
      <alignment vertical="top"/>
    </xf>
    <xf numFmtId="41" fontId="8" fillId="0" borderId="1" xfId="0" applyNumberFormat="1" applyFont="1" applyFill="1" applyBorder="1" applyAlignment="1">
      <alignment horizontal="right" vertical="top"/>
    </xf>
    <xf numFmtId="166" fontId="8" fillId="0" borderId="0" xfId="0" applyNumberFormat="1" applyFont="1" applyFill="1" applyAlignment="1">
      <alignment horizontal="right" vertical="top"/>
    </xf>
    <xf numFmtId="41" fontId="8" fillId="0" borderId="0" xfId="0" applyNumberFormat="1" applyFont="1" applyFill="1" applyAlignment="1">
      <alignment vertical="top"/>
    </xf>
    <xf numFmtId="166" fontId="9" fillId="0" borderId="0" xfId="0" applyNumberFormat="1" applyFont="1" applyFill="1" applyAlignment="1">
      <alignment vertical="top"/>
    </xf>
    <xf numFmtId="49" fontId="9" fillId="0" borderId="0" xfId="0" applyNumberFormat="1" applyFont="1" applyFill="1" applyAlignment="1">
      <alignment vertical="top"/>
    </xf>
    <xf numFmtId="166" fontId="9" fillId="0" borderId="0" xfId="0" applyNumberFormat="1" applyFont="1" applyFill="1" applyAlignment="1">
      <alignment horizontal="right" vertical="top"/>
    </xf>
    <xf numFmtId="41" fontId="9" fillId="0" borderId="0" xfId="0" applyNumberFormat="1" applyFont="1" applyFill="1" applyAlignment="1">
      <alignment vertical="top"/>
    </xf>
    <xf numFmtId="41" fontId="9" fillId="0" borderId="0" xfId="0" applyNumberFormat="1" applyFont="1" applyFill="1" applyAlignment="1">
      <alignment horizontal="right" vertical="top"/>
    </xf>
    <xf numFmtId="166" fontId="8" fillId="0" borderId="0" xfId="0" applyNumberFormat="1" applyFont="1" applyFill="1" applyAlignment="1">
      <alignment vertical="top"/>
    </xf>
    <xf numFmtId="41" fontId="8" fillId="0" borderId="0" xfId="0" applyNumberFormat="1" applyFont="1" applyFill="1" applyAlignment="1">
      <alignment horizontal="right" vertical="top"/>
    </xf>
    <xf numFmtId="49" fontId="10" fillId="0" borderId="0" xfId="0" applyNumberFormat="1" applyFont="1" applyFill="1" applyAlignment="1">
      <alignment vertical="top"/>
    </xf>
    <xf numFmtId="41" fontId="9" fillId="0" borderId="0" xfId="0" applyNumberFormat="1" applyFont="1" applyFill="1" applyBorder="1" applyAlignment="1">
      <alignment horizontal="right" vertical="top"/>
    </xf>
    <xf numFmtId="41" fontId="9" fillId="0" borderId="1" xfId="0" applyNumberFormat="1" applyFont="1" applyFill="1" applyBorder="1" applyAlignment="1">
      <alignment horizontal="right" vertical="top"/>
    </xf>
    <xf numFmtId="166" fontId="9" fillId="0" borderId="0" xfId="0" applyNumberFormat="1" applyFont="1" applyFill="1" applyBorder="1" applyAlignment="1">
      <alignment horizontal="right" vertical="top"/>
    </xf>
    <xf numFmtId="41" fontId="8" fillId="0" borderId="0" xfId="0" applyNumberFormat="1" applyFont="1" applyFill="1" applyBorder="1" applyAlignment="1">
      <alignment vertical="top"/>
    </xf>
    <xf numFmtId="166" fontId="9" fillId="0" borderId="0" xfId="0" applyNumberFormat="1" applyFont="1" applyFill="1" applyBorder="1" applyAlignment="1">
      <alignment vertical="top"/>
    </xf>
    <xf numFmtId="0" fontId="9" fillId="0" borderId="0" xfId="0" applyNumberFormat="1" applyFont="1" applyFill="1" applyAlignment="1">
      <alignment horizontal="right" vertical="top"/>
    </xf>
    <xf numFmtId="41" fontId="8" fillId="0" borderId="3" xfId="0" applyNumberFormat="1" applyFont="1" applyFill="1" applyBorder="1" applyAlignment="1">
      <alignment horizontal="right" vertical="top"/>
    </xf>
    <xf numFmtId="41" fontId="8" fillId="0" borderId="0" xfId="0" applyNumberFormat="1" applyFont="1" applyFill="1" applyBorder="1" applyAlignment="1">
      <alignment horizontal="right" vertical="top"/>
    </xf>
    <xf numFmtId="41" fontId="8" fillId="0" borderId="5" xfId="0" applyNumberFormat="1" applyFont="1" applyFill="1" applyBorder="1" applyAlignment="1">
      <alignment horizontal="right" vertical="top"/>
    </xf>
    <xf numFmtId="37" fontId="3" fillId="0" borderId="0" xfId="0" applyNumberFormat="1" applyFont="1" applyFill="1" applyBorder="1" applyAlignment="1">
      <alignment vertical="top"/>
    </xf>
    <xf numFmtId="37" fontId="7" fillId="0" borderId="0" xfId="0" applyNumberFormat="1" applyFont="1" applyFill="1" applyBorder="1" applyAlignment="1">
      <alignment vertical="top"/>
    </xf>
    <xf numFmtId="164" fontId="3" fillId="0" borderId="0" xfId="0" applyNumberFormat="1" applyFont="1" applyFill="1" applyAlignment="1">
      <alignment vertical="top"/>
    </xf>
    <xf numFmtId="164" fontId="3" fillId="0" borderId="0" xfId="2" applyNumberFormat="1" applyFont="1" applyFill="1" applyAlignment="1">
      <alignment vertical="top"/>
    </xf>
    <xf numFmtId="37" fontId="3" fillId="0" borderId="0" xfId="2" applyNumberFormat="1" applyFont="1" applyFill="1" applyAlignment="1">
      <alignment vertical="top"/>
    </xf>
    <xf numFmtId="37" fontId="3" fillId="0" borderId="0" xfId="1" applyNumberFormat="1" applyFont="1" applyFill="1" applyAlignment="1">
      <alignment horizontal="centerContinuous" vertical="top"/>
    </xf>
    <xf numFmtId="164" fontId="3" fillId="0" borderId="0" xfId="1" applyNumberFormat="1" applyFont="1" applyFill="1" applyAlignment="1">
      <alignment horizontal="centerContinuous" vertical="top"/>
    </xf>
    <xf numFmtId="164" fontId="3" fillId="0" borderId="0" xfId="1" quotePrefix="1" applyNumberFormat="1" applyFont="1" applyFill="1" applyAlignment="1">
      <alignment horizontal="centerContinuous" vertical="top"/>
    </xf>
    <xf numFmtId="164" fontId="3" fillId="0" borderId="0" xfId="1" applyNumberFormat="1" applyFont="1" applyFill="1" applyAlignment="1">
      <alignment horizontal="right" vertical="top"/>
    </xf>
    <xf numFmtId="164" fontId="2" fillId="0" borderId="1" xfId="1" applyNumberFormat="1" applyFont="1" applyFill="1" applyBorder="1" applyAlignment="1">
      <alignment horizontal="center" vertical="top"/>
    </xf>
    <xf numFmtId="164" fontId="2" fillId="0" borderId="0" xfId="1" applyNumberFormat="1" applyFont="1" applyFill="1" applyBorder="1" applyAlignment="1">
      <alignment horizontal="center" vertical="top"/>
    </xf>
    <xf numFmtId="37" fontId="4" fillId="0" borderId="0" xfId="1" applyNumberFormat="1" applyFont="1" applyFill="1" applyAlignment="1">
      <alignment horizontal="center" vertical="top"/>
    </xf>
    <xf numFmtId="0" fontId="4" fillId="0" borderId="0" xfId="1" applyNumberFormat="1" applyFont="1" applyFill="1" applyAlignment="1">
      <alignment horizontal="center" vertical="top"/>
    </xf>
    <xf numFmtId="0" fontId="4" fillId="0" borderId="0" xfId="1" applyNumberFormat="1" applyFont="1" applyFill="1" applyAlignment="1">
      <alignment horizontal="right" vertical="top"/>
    </xf>
    <xf numFmtId="37" fontId="2" fillId="0" borderId="0" xfId="1" applyNumberFormat="1" applyFont="1" applyFill="1" applyAlignment="1">
      <alignment vertical="top"/>
    </xf>
    <xf numFmtId="164" fontId="3" fillId="0" borderId="0" xfId="1" applyNumberFormat="1" applyFont="1" applyFill="1" applyAlignment="1">
      <alignment vertical="top"/>
    </xf>
    <xf numFmtId="37" fontId="3" fillId="0" borderId="0" xfId="1" applyNumberFormat="1" applyFont="1" applyFill="1" applyAlignment="1">
      <alignment horizontal="left" vertical="top"/>
    </xf>
    <xf numFmtId="41" fontId="3" fillId="0" borderId="0" xfId="1" applyNumberFormat="1" applyFont="1" applyFill="1" applyAlignment="1">
      <alignment horizontal="right" vertical="top"/>
    </xf>
    <xf numFmtId="41" fontId="3" fillId="0" borderId="0" xfId="1" applyNumberFormat="1" applyFont="1" applyFill="1" applyBorder="1" applyAlignment="1">
      <alignment horizontal="right" vertical="top"/>
    </xf>
    <xf numFmtId="37" fontId="3" fillId="0" borderId="0" xfId="1" applyNumberFormat="1" applyFont="1" applyFill="1" applyBorder="1" applyAlignment="1">
      <alignment vertical="top"/>
    </xf>
    <xf numFmtId="37" fontId="5" fillId="0" borderId="0" xfId="1" applyNumberFormat="1" applyFont="1" applyFill="1" applyBorder="1" applyAlignment="1">
      <alignment horizontal="center" vertical="top"/>
    </xf>
    <xf numFmtId="41" fontId="3" fillId="0" borderId="1" xfId="1" applyNumberFormat="1" applyFont="1" applyFill="1" applyBorder="1" applyAlignment="1">
      <alignment horizontal="right" vertical="top"/>
    </xf>
    <xf numFmtId="37" fontId="5" fillId="0" borderId="0" xfId="1" applyNumberFormat="1" applyFont="1" applyFill="1" applyAlignment="1">
      <alignment horizontal="center" vertical="top"/>
    </xf>
    <xf numFmtId="37" fontId="2" fillId="0" borderId="0" xfId="1" applyNumberFormat="1" applyFont="1" applyFill="1" applyBorder="1" applyAlignment="1">
      <alignment horizontal="left" vertical="top"/>
    </xf>
    <xf numFmtId="0" fontId="2" fillId="0" borderId="0" xfId="0" applyNumberFormat="1" applyFont="1" applyFill="1" applyAlignment="1">
      <alignment vertical="top"/>
    </xf>
    <xf numFmtId="41" fontId="3" fillId="0" borderId="5" xfId="1" applyNumberFormat="1" applyFont="1" applyFill="1" applyBorder="1" applyAlignment="1">
      <alignment horizontal="right" vertical="top"/>
    </xf>
    <xf numFmtId="165" fontId="3" fillId="0" borderId="0" xfId="1" applyNumberFormat="1" applyFont="1" applyFill="1" applyBorder="1" applyAlignment="1">
      <alignment horizontal="center" vertical="top"/>
    </xf>
    <xf numFmtId="164" fontId="3" fillId="0" borderId="0" xfId="1" applyNumberFormat="1" applyFont="1" applyFill="1" applyBorder="1" applyAlignment="1">
      <alignment horizontal="center" vertical="top"/>
    </xf>
    <xf numFmtId="41" fontId="5" fillId="0" borderId="0" xfId="0" applyNumberFormat="1" applyFont="1" applyFill="1" applyAlignment="1">
      <alignment horizontal="center" vertical="top"/>
    </xf>
    <xf numFmtId="165" fontId="3" fillId="0" borderId="0" xfId="0" applyNumberFormat="1" applyFont="1" applyFill="1" applyAlignment="1">
      <alignment horizontal="right" vertical="top"/>
    </xf>
    <xf numFmtId="165" fontId="3" fillId="0" borderId="5" xfId="0" applyNumberFormat="1" applyFont="1" applyFill="1" applyBorder="1" applyAlignment="1">
      <alignment horizontal="right" vertical="top"/>
    </xf>
    <xf numFmtId="165" fontId="3" fillId="0" borderId="0" xfId="0" applyNumberFormat="1" applyFont="1" applyFill="1" applyBorder="1" applyAlignment="1">
      <alignment horizontal="right" vertical="top"/>
    </xf>
    <xf numFmtId="164" fontId="3" fillId="0" borderId="0" xfId="1" applyNumberFormat="1" applyFont="1" applyFill="1" applyAlignment="1">
      <alignment horizontal="center" vertical="top"/>
    </xf>
    <xf numFmtId="165" fontId="3" fillId="0" borderId="0" xfId="1" applyNumberFormat="1" applyFont="1" applyFill="1" applyAlignment="1">
      <alignment horizontal="center" vertical="top"/>
    </xf>
    <xf numFmtId="167" fontId="3" fillId="0" borderId="3" xfId="1" applyNumberFormat="1" applyFont="1" applyFill="1" applyBorder="1" applyAlignment="1">
      <alignment horizontal="center" vertical="top"/>
    </xf>
    <xf numFmtId="43" fontId="3" fillId="0" borderId="0" xfId="1" applyNumberFormat="1" applyFont="1" applyFill="1" applyBorder="1" applyAlignment="1">
      <alignment horizontal="center" vertical="top"/>
    </xf>
    <xf numFmtId="43" fontId="3" fillId="0" borderId="0" xfId="1" applyNumberFormat="1" applyFont="1" applyFill="1" applyAlignment="1">
      <alignment horizontal="center" vertical="top"/>
    </xf>
    <xf numFmtId="167" fontId="3" fillId="0" borderId="0" xfId="1" applyNumberFormat="1" applyFont="1" applyFill="1" applyAlignment="1">
      <alignment horizontal="center" vertical="top"/>
    </xf>
    <xf numFmtId="164" fontId="3" fillId="0" borderId="0" xfId="1" applyNumberFormat="1" applyFont="1" applyFill="1" applyBorder="1" applyAlignment="1">
      <alignment horizontal="right" vertical="top"/>
    </xf>
    <xf numFmtId="167" fontId="3" fillId="0" borderId="0" xfId="1" applyNumberFormat="1" applyFont="1" applyFill="1" applyBorder="1" applyAlignment="1">
      <alignment horizontal="center" vertical="top"/>
    </xf>
    <xf numFmtId="37" fontId="2" fillId="0" borderId="0" xfId="0" applyNumberFormat="1" applyFont="1" applyFill="1" applyAlignment="1">
      <alignment horizontal="left" vertical="top"/>
    </xf>
    <xf numFmtId="37" fontId="3" fillId="0" borderId="0" xfId="0" applyNumberFormat="1" applyFont="1" applyFill="1" applyAlignment="1">
      <alignment horizontal="centerContinuous" vertical="top"/>
    </xf>
    <xf numFmtId="164" fontId="3" fillId="0" borderId="0" xfId="0" applyNumberFormat="1" applyFont="1" applyFill="1" applyAlignment="1">
      <alignment horizontal="centerContinuous" vertical="top"/>
    </xf>
    <xf numFmtId="164" fontId="3" fillId="0" borderId="0" xfId="0" quotePrefix="1" applyNumberFormat="1" applyFont="1" applyFill="1" applyAlignment="1">
      <alignment horizontal="centerContinuous" vertical="top"/>
    </xf>
    <xf numFmtId="164" fontId="3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37" fontId="4" fillId="0" borderId="0" xfId="0" applyNumberFormat="1" applyFont="1" applyFill="1" applyAlignment="1">
      <alignment horizontal="center" vertical="top"/>
    </xf>
    <xf numFmtId="37" fontId="3" fillId="0" borderId="0" xfId="0" applyNumberFormat="1" applyFont="1" applyFill="1" applyAlignment="1">
      <alignment horizontal="center" vertical="top"/>
    </xf>
    <xf numFmtId="164" fontId="3" fillId="0" borderId="0" xfId="0" applyNumberFormat="1" applyFont="1" applyFill="1" applyAlignment="1">
      <alignment horizontal="center" vertical="top"/>
    </xf>
    <xf numFmtId="37" fontId="3" fillId="0" borderId="0" xfId="0" applyNumberFormat="1" applyFont="1" applyFill="1" applyBorder="1" applyAlignment="1">
      <alignment horizontal="center" vertical="top"/>
    </xf>
    <xf numFmtId="41" fontId="3" fillId="0" borderId="1" xfId="0" applyNumberFormat="1" applyFont="1" applyFill="1" applyBorder="1" applyAlignment="1">
      <alignment horizontal="center" vertical="top"/>
    </xf>
    <xf numFmtId="41" fontId="3" fillId="0" borderId="0" xfId="0" applyNumberFormat="1" applyFont="1" applyFill="1" applyAlignment="1">
      <alignment vertical="top"/>
    </xf>
    <xf numFmtId="41" fontId="3" fillId="0" borderId="2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vertical="top"/>
    </xf>
    <xf numFmtId="41" fontId="3" fillId="0" borderId="3" xfId="0" applyNumberFormat="1" applyFont="1" applyFill="1" applyBorder="1" applyAlignment="1">
      <alignment horizontal="center" vertical="top"/>
    </xf>
    <xf numFmtId="41" fontId="11" fillId="0" borderId="0" xfId="0" applyNumberFormat="1" applyFont="1" applyFill="1" applyAlignment="1">
      <alignment vertical="top"/>
    </xf>
    <xf numFmtId="37" fontId="3" fillId="0" borderId="0" xfId="3" applyNumberFormat="1" applyFont="1" applyFill="1" applyAlignment="1">
      <alignment vertical="top"/>
    </xf>
    <xf numFmtId="37" fontId="2" fillId="0" borderId="0" xfId="1" applyNumberFormat="1" applyFont="1" applyAlignment="1">
      <alignment horizontal="left" vertical="center"/>
    </xf>
    <xf numFmtId="37" fontId="3" fillId="0" borderId="0" xfId="1" applyNumberFormat="1" applyFont="1" applyAlignment="1">
      <alignment horizontal="centerContinuous" vertical="center"/>
    </xf>
    <xf numFmtId="164" fontId="3" fillId="0" borderId="0" xfId="1" applyNumberFormat="1" applyFont="1" applyAlignment="1">
      <alignment horizontal="centerContinuous" vertical="center"/>
    </xf>
    <xf numFmtId="37" fontId="3" fillId="0" borderId="0" xfId="1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2" applyNumberFormat="1" applyFont="1" applyAlignment="1">
      <alignment horizontal="center" vertical="center"/>
    </xf>
    <xf numFmtId="0" fontId="3" fillId="0" borderId="2" xfId="1" applyFont="1" applyFill="1" applyBorder="1" applyAlignment="1">
      <alignment horizontal="center" vertical="top"/>
    </xf>
    <xf numFmtId="165" fontId="2" fillId="0" borderId="1" xfId="0" applyNumberFormat="1" applyFont="1" applyFill="1" applyBorder="1" applyAlignment="1">
      <alignment horizontal="center" vertical="top"/>
    </xf>
    <xf numFmtId="49" fontId="9" fillId="0" borderId="0" xfId="0" applyNumberFormat="1" applyFont="1" applyFill="1" applyBorder="1" applyAlignment="1">
      <alignment vertical="top"/>
    </xf>
    <xf numFmtId="41" fontId="8" fillId="0" borderId="1" xfId="0" applyNumberFormat="1" applyFont="1" applyFill="1" applyBorder="1" applyAlignment="1">
      <alignment vertical="top"/>
    </xf>
    <xf numFmtId="41" fontId="9" fillId="0" borderId="2" xfId="0" applyNumberFormat="1" applyFont="1" applyFill="1" applyBorder="1" applyAlignment="1">
      <alignment horizontal="right" vertical="top"/>
    </xf>
    <xf numFmtId="37" fontId="2" fillId="0" borderId="0" xfId="3" applyNumberFormat="1" applyFont="1" applyAlignment="1">
      <alignment horizontal="left" vertical="top"/>
    </xf>
    <xf numFmtId="37" fontId="3" fillId="0" borderId="0" xfId="3" applyNumberFormat="1" applyFont="1" applyAlignment="1">
      <alignment horizontal="centerContinuous" vertical="top"/>
    </xf>
    <xf numFmtId="164" fontId="3" fillId="0" borderId="0" xfId="3" applyNumberFormat="1" applyFont="1" applyAlignment="1">
      <alignment horizontal="centerContinuous" vertical="top"/>
    </xf>
    <xf numFmtId="164" fontId="3" fillId="0" borderId="0" xfId="2" applyNumberFormat="1" applyFont="1" applyAlignment="1">
      <alignment horizontal="centerContinuous" vertical="top"/>
    </xf>
    <xf numFmtId="37" fontId="3" fillId="0" borderId="0" xfId="3" applyNumberFormat="1" applyFont="1" applyAlignment="1">
      <alignment vertical="top"/>
    </xf>
    <xf numFmtId="37" fontId="3" fillId="0" borderId="0" xfId="2" applyNumberFormat="1" applyFont="1" applyAlignment="1">
      <alignment vertical="top"/>
    </xf>
    <xf numFmtId="37" fontId="2" fillId="0" borderId="0" xfId="3" quotePrefix="1" applyNumberFormat="1" applyFont="1" applyAlignment="1">
      <alignment horizontal="left" vertical="top"/>
    </xf>
    <xf numFmtId="164" fontId="3" fillId="0" borderId="0" xfId="2" quotePrefix="1" applyNumberFormat="1" applyFont="1" applyAlignment="1">
      <alignment horizontal="centerContinuous" vertical="top"/>
    </xf>
    <xf numFmtId="164" fontId="3" fillId="0" borderId="0" xfId="3" quotePrefix="1" applyNumberFormat="1" applyFont="1" applyAlignment="1">
      <alignment horizontal="centerContinuous" vertical="top"/>
    </xf>
    <xf numFmtId="164" fontId="3" fillId="0" borderId="0" xfId="1" quotePrefix="1" applyNumberFormat="1" applyFont="1" applyAlignment="1">
      <alignment horizontal="centerContinuous" vertical="center"/>
    </xf>
    <xf numFmtId="0" fontId="3" fillId="0" borderId="0" xfId="0" applyFont="1" applyAlignment="1">
      <alignment vertical="top"/>
    </xf>
    <xf numFmtId="165" fontId="3" fillId="0" borderId="0" xfId="0" applyNumberFormat="1" applyFont="1" applyAlignment="1">
      <alignment vertical="top"/>
    </xf>
    <xf numFmtId="165" fontId="2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165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center" vertical="top"/>
    </xf>
    <xf numFmtId="0" fontId="4" fillId="0" borderId="0" xfId="0" quotePrefix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quotePrefix="1" applyFont="1" applyAlignment="1">
      <alignment horizontal="center" vertical="top"/>
    </xf>
    <xf numFmtId="37" fontId="2" fillId="0" borderId="0" xfId="3" applyNumberFormat="1" applyFont="1" applyAlignment="1">
      <alignment vertical="top"/>
    </xf>
    <xf numFmtId="37" fontId="5" fillId="0" borderId="0" xfId="3" applyNumberFormat="1" applyFont="1" applyAlignment="1">
      <alignment horizontal="center" vertical="top"/>
    </xf>
    <xf numFmtId="165" fontId="3" fillId="0" borderId="0" xfId="3" applyNumberFormat="1" applyFont="1" applyAlignment="1">
      <alignment horizontal="center" vertical="top"/>
    </xf>
    <xf numFmtId="165" fontId="3" fillId="0" borderId="0" xfId="2" applyNumberFormat="1" applyFont="1" applyAlignment="1">
      <alignment horizontal="center" vertical="top"/>
    </xf>
    <xf numFmtId="37" fontId="3" fillId="0" borderId="0" xfId="3" quotePrefix="1" applyNumberFormat="1" applyFont="1" applyAlignment="1">
      <alignment horizontal="left" vertical="top"/>
    </xf>
    <xf numFmtId="41" fontId="3" fillId="0" borderId="0" xfId="3" applyNumberFormat="1" applyFont="1" applyAlignment="1">
      <alignment horizontal="right" vertical="top"/>
    </xf>
    <xf numFmtId="41" fontId="3" fillId="0" borderId="0" xfId="2" applyNumberFormat="1" applyFont="1" applyAlignment="1">
      <alignment horizontal="right" vertical="top"/>
    </xf>
    <xf numFmtId="37" fontId="3" fillId="0" borderId="0" xfId="3" applyNumberFormat="1" applyFont="1" applyAlignment="1">
      <alignment horizontal="left" vertical="top"/>
    </xf>
    <xf numFmtId="41" fontId="3" fillId="0" borderId="1" xfId="3" applyNumberFormat="1" applyFont="1" applyBorder="1" applyAlignment="1">
      <alignment horizontal="right" vertical="top"/>
    </xf>
    <xf numFmtId="41" fontId="3" fillId="0" borderId="1" xfId="2" applyNumberFormat="1" applyFont="1" applyBorder="1" applyAlignment="1">
      <alignment horizontal="right" vertical="top"/>
    </xf>
    <xf numFmtId="0" fontId="2" fillId="0" borderId="0" xfId="3" applyFont="1" applyAlignment="1">
      <alignment vertical="top"/>
    </xf>
    <xf numFmtId="41" fontId="3" fillId="0" borderId="2" xfId="3" applyNumberFormat="1" applyFont="1" applyBorder="1" applyAlignment="1">
      <alignment horizontal="right" vertical="top"/>
    </xf>
    <xf numFmtId="41" fontId="3" fillId="0" borderId="2" xfId="2" applyNumberFormat="1" applyFont="1" applyBorder="1" applyAlignment="1">
      <alignment horizontal="right" vertical="top"/>
    </xf>
    <xf numFmtId="41" fontId="3" fillId="0" borderId="3" xfId="3" applyNumberFormat="1" applyFont="1" applyBorder="1" applyAlignment="1">
      <alignment horizontal="right" vertical="top"/>
    </xf>
    <xf numFmtId="41" fontId="3" fillId="0" borderId="0" xfId="3" applyNumberFormat="1" applyFont="1" applyAlignment="1">
      <alignment horizontal="center" vertical="top"/>
    </xf>
    <xf numFmtId="164" fontId="3" fillId="0" borderId="0" xfId="3" applyNumberFormat="1" applyFont="1" applyAlignment="1">
      <alignment vertical="top"/>
    </xf>
    <xf numFmtId="164" fontId="3" fillId="0" borderId="0" xfId="2" applyNumberFormat="1" applyFont="1" applyAlignment="1">
      <alignment vertical="top"/>
    </xf>
    <xf numFmtId="41" fontId="3" fillId="0" borderId="0" xfId="2" applyNumberFormat="1" applyFont="1" applyAlignment="1">
      <alignment vertical="top"/>
    </xf>
    <xf numFmtId="41" fontId="3" fillId="0" borderId="0" xfId="2" applyNumberFormat="1" applyFont="1" applyAlignment="1">
      <alignment horizontal="center" vertical="top"/>
    </xf>
    <xf numFmtId="41" fontId="3" fillId="0" borderId="3" xfId="2" applyNumberFormat="1" applyFont="1" applyBorder="1" applyAlignment="1">
      <alignment horizontal="right" vertical="top"/>
    </xf>
    <xf numFmtId="164" fontId="3" fillId="0" borderId="0" xfId="3" applyNumberFormat="1" applyFont="1" applyAlignment="1">
      <alignment horizontal="right" vertical="top"/>
    </xf>
    <xf numFmtId="164" fontId="3" fillId="0" borderId="0" xfId="2" applyNumberFormat="1" applyFont="1" applyAlignment="1">
      <alignment horizontal="right" vertical="top"/>
    </xf>
    <xf numFmtId="37" fontId="3" fillId="0" borderId="4" xfId="3" applyNumberFormat="1" applyFont="1" applyBorder="1" applyAlignment="1">
      <alignment vertical="top"/>
    </xf>
    <xf numFmtId="37" fontId="3" fillId="0" borderId="0" xfId="3" applyNumberFormat="1" applyFont="1" applyAlignment="1">
      <alignment horizontal="right" vertical="top"/>
    </xf>
    <xf numFmtId="41" fontId="3" fillId="0" borderId="1" xfId="2" applyNumberFormat="1" applyFont="1" applyFill="1" applyBorder="1" applyAlignment="1">
      <alignment horizontal="right" vertical="top"/>
    </xf>
    <xf numFmtId="41" fontId="9" fillId="2" borderId="1" xfId="0" applyNumberFormat="1" applyFont="1" applyFill="1" applyBorder="1" applyAlignment="1">
      <alignment horizontal="right" vertical="top"/>
    </xf>
    <xf numFmtId="41" fontId="9" fillId="2" borderId="0" xfId="0" applyNumberFormat="1" applyFont="1" applyFill="1" applyBorder="1" applyAlignment="1">
      <alignment horizontal="right" vertical="top"/>
    </xf>
    <xf numFmtId="41" fontId="3" fillId="2" borderId="1" xfId="1" applyNumberFormat="1" applyFont="1" applyFill="1" applyBorder="1" applyAlignment="1">
      <alignment horizontal="right" vertical="top"/>
    </xf>
    <xf numFmtId="41" fontId="3" fillId="2" borderId="0" xfId="1" applyNumberFormat="1" applyFont="1" applyFill="1" applyAlignment="1">
      <alignment horizontal="right" vertical="top"/>
    </xf>
    <xf numFmtId="0" fontId="3" fillId="0" borderId="1" xfId="1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center" vertical="top"/>
    </xf>
    <xf numFmtId="37" fontId="2" fillId="0" borderId="0" xfId="1" applyNumberFormat="1" applyFont="1" applyFill="1" applyAlignment="1">
      <alignment horizontal="left" vertical="top"/>
    </xf>
    <xf numFmtId="41" fontId="3" fillId="3" borderId="0" xfId="3" applyNumberFormat="1" applyFont="1" applyFill="1" applyAlignment="1">
      <alignment horizontal="right" vertical="top"/>
    </xf>
    <xf numFmtId="41" fontId="3" fillId="3" borderId="0" xfId="2" applyNumberFormat="1" applyFont="1" applyFill="1" applyAlignment="1">
      <alignment horizontal="right" vertical="top"/>
    </xf>
    <xf numFmtId="41" fontId="3" fillId="3" borderId="0" xfId="2" applyNumberFormat="1" applyFont="1" applyFill="1" applyAlignment="1">
      <alignment vertical="top"/>
    </xf>
    <xf numFmtId="0" fontId="3" fillId="0" borderId="1" xfId="0" applyFont="1" applyFill="1" applyBorder="1" applyAlignment="1">
      <alignment horizontal="center" vertical="top"/>
    </xf>
    <xf numFmtId="164" fontId="3" fillId="0" borderId="0" xfId="1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top"/>
    </xf>
    <xf numFmtId="0" fontId="2" fillId="0" borderId="1" xfId="0" applyFont="1" applyFill="1" applyBorder="1" applyAlignment="1">
      <alignment horizontal="center" vertical="top"/>
    </xf>
    <xf numFmtId="0" fontId="3" fillId="0" borderId="1" xfId="1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center" vertical="top"/>
    </xf>
    <xf numFmtId="37" fontId="2" fillId="0" borderId="0" xfId="1" applyNumberFormat="1" applyFont="1" applyFill="1" applyAlignment="1">
      <alignment horizontal="left" vertical="top"/>
    </xf>
    <xf numFmtId="0" fontId="2" fillId="0" borderId="0" xfId="1" applyFont="1" applyFill="1" applyAlignment="1">
      <alignment horizontal="left" vertical="top"/>
    </xf>
    <xf numFmtId="0" fontId="3" fillId="0" borderId="0" xfId="1" applyFont="1" applyFill="1" applyAlignment="1">
      <alignment horizontal="right" vertical="top"/>
    </xf>
    <xf numFmtId="0" fontId="2" fillId="0" borderId="1" xfId="1" applyFont="1" applyFill="1" applyBorder="1" applyAlignment="1">
      <alignment horizontal="center" vertical="top"/>
    </xf>
  </cellXfs>
  <cellStyles count="6">
    <cellStyle name="Normal" xfId="0" builtinId="0"/>
    <cellStyle name="Normal 10 5" xfId="5" xr:uid="{00000000-0005-0000-0000-000002000000}"/>
    <cellStyle name="Normal 2" xfId="3" xr:uid="{00000000-0005-0000-0000-000003000000}"/>
    <cellStyle name="Normal 2 2" xfId="4" xr:uid="{00000000-0005-0000-0000-000004000000}"/>
    <cellStyle name="Normal_P016 BS&amp;PL-T Q1'2007" xfId="1" xr:uid="{00000000-0005-0000-0000-000005000000}"/>
    <cellStyle name="Normal_T_FS_Y12'2009_PRANDA" xfId="2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9EC61-DA46-4921-9093-8DA9EF55006D}">
  <dimension ref="A1:P99"/>
  <sheetViews>
    <sheetView showGridLines="0" tabSelected="1" view="pageBreakPreview" zoomScale="80" zoomScaleNormal="100" zoomScaleSheetLayoutView="80" workbookViewId="0"/>
  </sheetViews>
  <sheetFormatPr defaultColWidth="9.85546875" defaultRowHeight="24" customHeight="1"/>
  <cols>
    <col min="1" max="1" width="48.5703125" style="141" customWidth="1"/>
    <col min="2" max="2" width="7.42578125" style="141" customWidth="1"/>
    <col min="3" max="3" width="1.42578125" style="141" customWidth="1"/>
    <col min="4" max="4" width="14.5703125" style="171" customWidth="1"/>
    <col min="5" max="5" width="1.42578125" style="171" customWidth="1"/>
    <col min="6" max="6" width="14.5703125" style="171" customWidth="1"/>
    <col min="7" max="7" width="1.42578125" style="171" customWidth="1"/>
    <col min="8" max="8" width="14.5703125" style="172" customWidth="1"/>
    <col min="9" max="9" width="1.42578125" style="172" customWidth="1"/>
    <col min="10" max="10" width="14.5703125" style="171" customWidth="1"/>
    <col min="11" max="11" width="10.5703125" style="141" bestFit="1" customWidth="1"/>
    <col min="12" max="12" width="14" style="142" customWidth="1"/>
    <col min="13" max="13" width="11.5703125" style="142" bestFit="1" customWidth="1"/>
    <col min="14" max="16384" width="9.85546875" style="142"/>
  </cols>
  <sheetData>
    <row r="1" spans="1:16" ht="24" customHeight="1">
      <c r="A1" s="137" t="s">
        <v>0</v>
      </c>
      <c r="B1" s="138"/>
      <c r="C1" s="138"/>
      <c r="D1" s="139"/>
      <c r="E1" s="139"/>
      <c r="F1" s="139"/>
      <c r="G1" s="139"/>
      <c r="H1" s="140"/>
      <c r="I1" s="140"/>
      <c r="J1" s="139"/>
    </row>
    <row r="2" spans="1:16" ht="24" customHeight="1">
      <c r="A2" s="143" t="s">
        <v>1</v>
      </c>
      <c r="B2" s="138"/>
      <c r="C2" s="138"/>
      <c r="D2" s="139"/>
      <c r="E2" s="139"/>
      <c r="F2" s="139"/>
      <c r="G2" s="139"/>
      <c r="H2" s="144"/>
      <c r="I2" s="144"/>
      <c r="J2" s="145"/>
    </row>
    <row r="3" spans="1:16" ht="24" customHeight="1">
      <c r="A3" s="126" t="s">
        <v>2</v>
      </c>
      <c r="B3" s="127"/>
      <c r="C3" s="127"/>
      <c r="D3" s="128"/>
      <c r="E3" s="128"/>
      <c r="F3" s="128"/>
      <c r="G3" s="128"/>
      <c r="H3" s="146"/>
      <c r="I3" s="128"/>
      <c r="J3" s="146"/>
    </row>
    <row r="4" spans="1:16" ht="24" customHeight="1">
      <c r="A4" s="192" t="s">
        <v>3</v>
      </c>
      <c r="B4" s="192"/>
      <c r="C4" s="192"/>
      <c r="D4" s="192"/>
      <c r="E4" s="192"/>
      <c r="F4" s="192"/>
      <c r="G4" s="192"/>
      <c r="H4" s="192"/>
      <c r="I4" s="192"/>
      <c r="J4" s="192"/>
    </row>
    <row r="5" spans="1:16" ht="24" customHeight="1">
      <c r="A5" s="129"/>
      <c r="B5" s="147"/>
      <c r="C5" s="148"/>
      <c r="D5" s="193" t="s">
        <v>4</v>
      </c>
      <c r="E5" s="193"/>
      <c r="F5" s="193"/>
      <c r="G5" s="149"/>
      <c r="H5" s="193" t="s">
        <v>5</v>
      </c>
      <c r="I5" s="193"/>
      <c r="J5" s="193"/>
    </row>
    <row r="6" spans="1:16" s="141" customFormat="1" ht="24" customHeight="1">
      <c r="A6" s="129"/>
      <c r="B6" s="150" t="s">
        <v>6</v>
      </c>
      <c r="C6" s="151"/>
      <c r="D6" s="150" t="s">
        <v>7</v>
      </c>
      <c r="E6" s="152"/>
      <c r="F6" s="153" t="s">
        <v>8</v>
      </c>
      <c r="G6" s="152"/>
      <c r="H6" s="150" t="s">
        <v>7</v>
      </c>
      <c r="I6" s="152"/>
      <c r="J6" s="153" t="s">
        <v>8</v>
      </c>
      <c r="L6" s="142"/>
      <c r="M6" s="142"/>
      <c r="N6" s="142"/>
      <c r="O6" s="142"/>
      <c r="P6" s="142"/>
    </row>
    <row r="7" spans="1:16" s="141" customFormat="1" ht="24" customHeight="1">
      <c r="A7" s="129"/>
      <c r="B7" s="150"/>
      <c r="C7" s="151"/>
      <c r="D7" s="154" t="s">
        <v>9</v>
      </c>
      <c r="E7" s="154"/>
      <c r="F7" s="155" t="s">
        <v>10</v>
      </c>
      <c r="G7" s="154"/>
      <c r="H7" s="154" t="s">
        <v>9</v>
      </c>
      <c r="I7" s="154"/>
      <c r="J7" s="155" t="s">
        <v>10</v>
      </c>
      <c r="L7" s="142"/>
      <c r="M7" s="142"/>
      <c r="N7" s="142"/>
      <c r="O7" s="142"/>
      <c r="P7" s="142"/>
    </row>
    <row r="8" spans="1:16" s="141" customFormat="1" ht="24" customHeight="1">
      <c r="A8" s="129"/>
      <c r="B8" s="150"/>
      <c r="C8" s="151"/>
      <c r="D8" s="130" t="s">
        <v>11</v>
      </c>
      <c r="E8" s="130"/>
      <c r="F8" s="130"/>
      <c r="G8" s="130"/>
      <c r="H8" s="130" t="s">
        <v>11</v>
      </c>
      <c r="I8" s="131"/>
      <c r="J8" s="130"/>
      <c r="L8" s="142"/>
      <c r="M8" s="142"/>
      <c r="N8" s="142"/>
      <c r="O8" s="142"/>
      <c r="P8" s="142"/>
    </row>
    <row r="9" spans="1:16" s="141" customFormat="1" ht="24" customHeight="1">
      <c r="A9" s="156" t="s">
        <v>12</v>
      </c>
      <c r="B9" s="157"/>
      <c r="C9" s="157"/>
      <c r="D9" s="158"/>
      <c r="E9" s="158"/>
      <c r="F9" s="158"/>
      <c r="G9" s="158"/>
      <c r="H9" s="159"/>
      <c r="I9" s="159"/>
      <c r="J9" s="158"/>
      <c r="L9" s="142"/>
      <c r="M9" s="142"/>
      <c r="N9" s="142"/>
      <c r="O9" s="142"/>
      <c r="P9" s="142"/>
    </row>
    <row r="10" spans="1:16" s="141" customFormat="1" ht="24" customHeight="1">
      <c r="A10" s="156" t="s">
        <v>13</v>
      </c>
      <c r="B10" s="157"/>
      <c r="C10" s="157"/>
      <c r="D10" s="158"/>
      <c r="E10" s="158"/>
      <c r="F10" s="158"/>
      <c r="G10" s="158"/>
      <c r="H10" s="159"/>
      <c r="I10" s="159"/>
      <c r="J10" s="158"/>
      <c r="L10" s="142"/>
      <c r="M10" s="142"/>
      <c r="N10" s="142"/>
      <c r="O10" s="142"/>
      <c r="P10" s="142"/>
    </row>
    <row r="11" spans="1:16" s="141" customFormat="1" ht="24" customHeight="1">
      <c r="A11" s="160" t="s">
        <v>14</v>
      </c>
      <c r="B11" s="157"/>
      <c r="C11" s="157"/>
      <c r="D11" s="161">
        <v>412270</v>
      </c>
      <c r="E11" s="161"/>
      <c r="F11" s="161">
        <v>443484</v>
      </c>
      <c r="G11" s="161"/>
      <c r="H11" s="162">
        <v>216433</v>
      </c>
      <c r="I11" s="162"/>
      <c r="J11" s="162">
        <v>185953</v>
      </c>
      <c r="P11" s="142"/>
    </row>
    <row r="12" spans="1:16" s="141" customFormat="1" ht="24" customHeight="1">
      <c r="A12" s="160" t="s">
        <v>15</v>
      </c>
      <c r="B12" s="157" t="s">
        <v>16</v>
      </c>
      <c r="C12" s="157"/>
      <c r="D12" s="161">
        <v>288792</v>
      </c>
      <c r="E12" s="161"/>
      <c r="F12" s="161">
        <v>391065</v>
      </c>
      <c r="G12" s="161"/>
      <c r="H12" s="162">
        <v>353177</v>
      </c>
      <c r="I12" s="162"/>
      <c r="J12" s="162">
        <v>400488</v>
      </c>
      <c r="P12" s="142"/>
    </row>
    <row r="13" spans="1:16" s="141" customFormat="1" ht="24" customHeight="1">
      <c r="A13" s="163" t="s">
        <v>17</v>
      </c>
      <c r="B13" s="157">
        <v>2</v>
      </c>
      <c r="C13" s="157"/>
      <c r="D13" s="161">
        <v>15946</v>
      </c>
      <c r="E13" s="161"/>
      <c r="F13" s="161">
        <v>14810</v>
      </c>
      <c r="G13" s="161"/>
      <c r="H13" s="162">
        <v>0</v>
      </c>
      <c r="I13" s="162"/>
      <c r="J13" s="162">
        <v>0</v>
      </c>
      <c r="P13" s="142"/>
    </row>
    <row r="14" spans="1:16" s="141" customFormat="1" ht="24" customHeight="1">
      <c r="A14" s="160" t="s">
        <v>18</v>
      </c>
      <c r="B14" s="157">
        <v>4</v>
      </c>
      <c r="C14" s="157"/>
      <c r="D14" s="161">
        <v>1800045</v>
      </c>
      <c r="E14" s="161"/>
      <c r="F14" s="161">
        <v>1532008</v>
      </c>
      <c r="G14" s="161"/>
      <c r="H14" s="162">
        <v>1106308</v>
      </c>
      <c r="I14" s="162"/>
      <c r="J14" s="162">
        <v>775651</v>
      </c>
      <c r="P14" s="142"/>
    </row>
    <row r="15" spans="1:16" s="141" customFormat="1" ht="24" customHeight="1">
      <c r="A15" s="160" t="s">
        <v>19</v>
      </c>
      <c r="B15" s="157"/>
      <c r="C15" s="157"/>
      <c r="D15" s="161">
        <v>9787</v>
      </c>
      <c r="E15" s="161"/>
      <c r="F15" s="161">
        <v>9171</v>
      </c>
      <c r="G15" s="161"/>
      <c r="H15" s="162">
        <v>5456</v>
      </c>
      <c r="I15" s="162"/>
      <c r="J15" s="162">
        <v>0</v>
      </c>
      <c r="P15" s="142"/>
    </row>
    <row r="16" spans="1:16" s="141" customFormat="1" ht="24" customHeight="1">
      <c r="A16" s="141" t="s">
        <v>20</v>
      </c>
      <c r="B16" s="157"/>
      <c r="C16" s="157"/>
      <c r="D16" s="164">
        <v>52194</v>
      </c>
      <c r="E16" s="161"/>
      <c r="F16" s="164">
        <v>39703</v>
      </c>
      <c r="G16" s="161"/>
      <c r="H16" s="165">
        <v>25446</v>
      </c>
      <c r="I16" s="162"/>
      <c r="J16" s="165">
        <v>13187</v>
      </c>
      <c r="P16" s="142"/>
    </row>
    <row r="17" spans="1:16" s="141" customFormat="1" ht="24" customHeight="1">
      <c r="A17" s="166" t="s">
        <v>21</v>
      </c>
      <c r="B17" s="157"/>
      <c r="C17" s="157"/>
      <c r="D17" s="167">
        <f>SUM(D11:D16)</f>
        <v>2579034</v>
      </c>
      <c r="E17" s="161"/>
      <c r="F17" s="167">
        <f>SUM(F11:F16)</f>
        <v>2430241</v>
      </c>
      <c r="G17" s="161"/>
      <c r="H17" s="167">
        <f>SUM(H11:H16)</f>
        <v>1706820</v>
      </c>
      <c r="I17" s="162"/>
      <c r="J17" s="167">
        <f>SUM(J11:J16)</f>
        <v>1375279</v>
      </c>
      <c r="L17" s="142"/>
      <c r="M17" s="142"/>
      <c r="N17" s="142"/>
      <c r="O17" s="142"/>
      <c r="P17" s="142"/>
    </row>
    <row r="18" spans="1:16" ht="24" customHeight="1">
      <c r="A18" s="156" t="s">
        <v>22</v>
      </c>
      <c r="B18" s="157"/>
      <c r="C18" s="157"/>
      <c r="D18" s="161"/>
      <c r="E18" s="161"/>
      <c r="F18" s="161"/>
      <c r="G18" s="161"/>
      <c r="H18" s="162"/>
      <c r="I18" s="162"/>
      <c r="J18" s="162"/>
    </row>
    <row r="19" spans="1:16" ht="24" customHeight="1">
      <c r="A19" s="141" t="s">
        <v>23</v>
      </c>
      <c r="B19" s="157">
        <v>5</v>
      </c>
      <c r="C19" s="157"/>
      <c r="D19" s="161">
        <v>32121</v>
      </c>
      <c r="E19" s="161"/>
      <c r="F19" s="161">
        <v>32121</v>
      </c>
      <c r="G19" s="161"/>
      <c r="H19" s="162">
        <v>26752</v>
      </c>
      <c r="I19" s="162"/>
      <c r="J19" s="162">
        <v>26752</v>
      </c>
      <c r="L19" s="141"/>
      <c r="M19" s="141"/>
      <c r="N19" s="141"/>
      <c r="O19" s="141"/>
    </row>
    <row r="20" spans="1:16" ht="24" customHeight="1">
      <c r="A20" s="160" t="s">
        <v>24</v>
      </c>
      <c r="B20" s="157">
        <v>6</v>
      </c>
      <c r="C20" s="157"/>
      <c r="D20" s="161">
        <v>40353</v>
      </c>
      <c r="E20" s="161"/>
      <c r="F20" s="161">
        <v>21266</v>
      </c>
      <c r="G20" s="161"/>
      <c r="H20" s="162">
        <v>31682</v>
      </c>
      <c r="I20" s="162"/>
      <c r="J20" s="162">
        <v>12009</v>
      </c>
      <c r="L20" s="141"/>
      <c r="M20" s="141"/>
      <c r="N20" s="141"/>
      <c r="O20" s="141"/>
    </row>
    <row r="21" spans="1:16" ht="24" customHeight="1">
      <c r="A21" s="163" t="s">
        <v>25</v>
      </c>
      <c r="B21" s="157">
        <v>7</v>
      </c>
      <c r="C21" s="157"/>
      <c r="D21" s="161">
        <v>0</v>
      </c>
      <c r="E21" s="161"/>
      <c r="F21" s="161">
        <v>0</v>
      </c>
      <c r="G21" s="161"/>
      <c r="H21" s="162">
        <v>538509</v>
      </c>
      <c r="I21" s="162"/>
      <c r="J21" s="162">
        <v>551884</v>
      </c>
      <c r="L21" s="141"/>
      <c r="M21" s="141"/>
      <c r="N21" s="141"/>
      <c r="O21" s="141"/>
    </row>
    <row r="22" spans="1:16" ht="24" customHeight="1">
      <c r="A22" s="163" t="s">
        <v>26</v>
      </c>
      <c r="B22" s="157">
        <v>8</v>
      </c>
      <c r="C22" s="157"/>
      <c r="D22" s="161">
        <v>10641</v>
      </c>
      <c r="E22" s="161"/>
      <c r="F22" s="161">
        <v>11761</v>
      </c>
      <c r="G22" s="161"/>
      <c r="H22" s="162">
        <v>0</v>
      </c>
      <c r="I22" s="162"/>
      <c r="J22" s="162">
        <v>0</v>
      </c>
      <c r="L22" s="141"/>
      <c r="M22" s="141"/>
      <c r="N22" s="141"/>
      <c r="O22" s="141"/>
    </row>
    <row r="23" spans="1:16" ht="24" customHeight="1">
      <c r="A23" s="163" t="s">
        <v>27</v>
      </c>
      <c r="B23" s="157">
        <v>10</v>
      </c>
      <c r="C23" s="157"/>
      <c r="D23" s="161">
        <v>586797</v>
      </c>
      <c r="E23" s="161"/>
      <c r="F23" s="161">
        <v>586966</v>
      </c>
      <c r="G23" s="161"/>
      <c r="H23" s="162">
        <v>577552</v>
      </c>
      <c r="I23" s="162"/>
      <c r="J23" s="162">
        <v>577552</v>
      </c>
      <c r="L23" s="141"/>
      <c r="M23" s="141"/>
      <c r="N23" s="141"/>
      <c r="O23" s="141"/>
    </row>
    <row r="24" spans="1:16" ht="24" customHeight="1">
      <c r="A24" s="163" t="s">
        <v>28</v>
      </c>
      <c r="B24" s="157">
        <v>11</v>
      </c>
      <c r="C24" s="157"/>
      <c r="D24" s="161">
        <v>698506</v>
      </c>
      <c r="E24" s="161"/>
      <c r="F24" s="161">
        <v>721993</v>
      </c>
      <c r="G24" s="161"/>
      <c r="H24" s="162">
        <v>459868</v>
      </c>
      <c r="I24" s="162"/>
      <c r="J24" s="162">
        <v>469358</v>
      </c>
      <c r="L24" s="141"/>
      <c r="M24" s="141"/>
      <c r="N24" s="141"/>
      <c r="O24" s="141"/>
    </row>
    <row r="25" spans="1:16" ht="24" customHeight="1">
      <c r="A25" s="141" t="s">
        <v>29</v>
      </c>
      <c r="B25" s="157"/>
      <c r="C25" s="157"/>
      <c r="D25" s="161">
        <v>62319</v>
      </c>
      <c r="E25" s="161"/>
      <c r="F25" s="161">
        <v>63132</v>
      </c>
      <c r="G25" s="161"/>
      <c r="H25" s="162">
        <v>58591</v>
      </c>
      <c r="I25" s="162"/>
      <c r="J25" s="162">
        <v>59467</v>
      </c>
      <c r="L25" s="141"/>
      <c r="M25" s="141"/>
      <c r="N25" s="141"/>
      <c r="O25" s="141"/>
    </row>
    <row r="26" spans="1:16" ht="24" customHeight="1">
      <c r="A26" s="141" t="s">
        <v>30</v>
      </c>
      <c r="B26" s="157"/>
      <c r="C26" s="157"/>
      <c r="D26" s="161">
        <v>142378</v>
      </c>
      <c r="E26" s="161"/>
      <c r="F26" s="161">
        <v>160803</v>
      </c>
      <c r="G26" s="161"/>
      <c r="H26" s="162">
        <v>125416</v>
      </c>
      <c r="I26" s="162"/>
      <c r="J26" s="162">
        <v>144125</v>
      </c>
      <c r="L26" s="141"/>
      <c r="M26" s="141"/>
      <c r="N26" s="141"/>
      <c r="O26" s="141"/>
    </row>
    <row r="27" spans="1:16" ht="24" customHeight="1">
      <c r="A27" s="163" t="s">
        <v>31</v>
      </c>
      <c r="B27" s="157"/>
      <c r="C27" s="157"/>
      <c r="D27" s="161">
        <v>7396</v>
      </c>
      <c r="E27" s="161"/>
      <c r="F27" s="161">
        <v>12649</v>
      </c>
      <c r="G27" s="161"/>
      <c r="H27" s="162">
        <v>363</v>
      </c>
      <c r="I27" s="162"/>
      <c r="J27" s="162">
        <v>368</v>
      </c>
      <c r="L27" s="141"/>
      <c r="M27" s="141"/>
      <c r="N27" s="141"/>
      <c r="O27" s="141"/>
    </row>
    <row r="28" spans="1:16" s="141" customFormat="1" ht="24" customHeight="1">
      <c r="A28" s="156" t="s">
        <v>32</v>
      </c>
      <c r="B28" s="157"/>
      <c r="C28" s="157"/>
      <c r="D28" s="167">
        <f>SUM(D19:D27)</f>
        <v>1580511</v>
      </c>
      <c r="E28" s="161"/>
      <c r="F28" s="167">
        <f>SUM(F19:F27)</f>
        <v>1610691</v>
      </c>
      <c r="G28" s="161"/>
      <c r="H28" s="168">
        <f>SUM(H19:H27)</f>
        <v>1818733</v>
      </c>
      <c r="I28" s="162"/>
      <c r="J28" s="168">
        <f>SUM(J19:J27)</f>
        <v>1841515</v>
      </c>
      <c r="L28" s="142"/>
      <c r="M28" s="142"/>
      <c r="N28" s="142"/>
      <c r="O28" s="142"/>
      <c r="P28" s="142"/>
    </row>
    <row r="29" spans="1:16" s="141" customFormat="1" ht="24" customHeight="1" thickBot="1">
      <c r="A29" s="156" t="s">
        <v>33</v>
      </c>
      <c r="B29" s="157"/>
      <c r="C29" s="157"/>
      <c r="D29" s="169">
        <f>SUM(D17+D28)</f>
        <v>4159545</v>
      </c>
      <c r="E29" s="161"/>
      <c r="F29" s="169">
        <f>SUM(F17+F28)</f>
        <v>4040932</v>
      </c>
      <c r="G29" s="161"/>
      <c r="H29" s="169">
        <f>SUM(H17+H28)</f>
        <v>3525553</v>
      </c>
      <c r="I29" s="162"/>
      <c r="J29" s="169">
        <f>SUM(J17+J28)</f>
        <v>3216794</v>
      </c>
      <c r="L29" s="142"/>
      <c r="M29" s="142"/>
      <c r="N29" s="142"/>
      <c r="O29" s="142"/>
      <c r="P29" s="142"/>
    </row>
    <row r="30" spans="1:16" s="141" customFormat="1" ht="24" customHeight="1" thickTop="1">
      <c r="D30" s="158"/>
      <c r="E30" s="158"/>
      <c r="F30" s="158"/>
      <c r="G30" s="158"/>
      <c r="H30" s="159"/>
      <c r="I30" s="159"/>
      <c r="J30" s="170"/>
      <c r="L30" s="142"/>
      <c r="M30" s="142"/>
      <c r="N30" s="142"/>
      <c r="O30" s="142"/>
      <c r="P30" s="142"/>
    </row>
    <row r="31" spans="1:16" s="141" customFormat="1" ht="24" customHeight="1">
      <c r="A31" s="141" t="s">
        <v>34</v>
      </c>
      <c r="D31" s="171"/>
      <c r="E31" s="171"/>
      <c r="F31" s="171"/>
      <c r="G31" s="171"/>
      <c r="H31" s="172"/>
      <c r="I31" s="172"/>
      <c r="J31" s="171"/>
      <c r="L31" s="142"/>
      <c r="M31" s="142"/>
      <c r="N31" s="142"/>
      <c r="O31" s="142"/>
      <c r="P31" s="142"/>
    </row>
    <row r="32" spans="1:16" s="141" customFormat="1" ht="24" customHeight="1">
      <c r="A32" s="137" t="s">
        <v>0</v>
      </c>
      <c r="B32" s="138"/>
      <c r="C32" s="138"/>
      <c r="D32" s="139"/>
      <c r="E32" s="139"/>
      <c r="F32" s="139"/>
      <c r="G32" s="139"/>
      <c r="H32" s="140"/>
      <c r="I32" s="140"/>
      <c r="J32" s="139"/>
      <c r="L32" s="142"/>
      <c r="M32" s="142"/>
      <c r="N32" s="142"/>
      <c r="O32" s="142"/>
      <c r="P32" s="142"/>
    </row>
    <row r="33" spans="1:16" s="141" customFormat="1" ht="24" customHeight="1">
      <c r="A33" s="143" t="s">
        <v>35</v>
      </c>
      <c r="B33" s="138"/>
      <c r="C33" s="138"/>
      <c r="D33" s="139"/>
      <c r="E33" s="139"/>
      <c r="F33" s="139"/>
      <c r="G33" s="139"/>
      <c r="H33" s="144"/>
      <c r="I33" s="144"/>
      <c r="J33" s="145"/>
      <c r="L33" s="142"/>
      <c r="M33" s="142"/>
      <c r="N33" s="142"/>
      <c r="O33" s="142"/>
      <c r="P33" s="142"/>
    </row>
    <row r="34" spans="1:16" s="141" customFormat="1" ht="24" customHeight="1">
      <c r="A34" s="126" t="s">
        <v>2</v>
      </c>
      <c r="B34" s="127"/>
      <c r="C34" s="127"/>
      <c r="D34" s="128"/>
      <c r="E34" s="128"/>
      <c r="F34" s="128"/>
      <c r="G34" s="128"/>
      <c r="H34" s="146"/>
      <c r="I34" s="128"/>
      <c r="J34" s="146"/>
      <c r="L34" s="142"/>
      <c r="M34" s="142"/>
      <c r="N34" s="142"/>
      <c r="O34" s="142"/>
      <c r="P34" s="142"/>
    </row>
    <row r="35" spans="1:16" s="141" customFormat="1" ht="24" customHeight="1">
      <c r="A35" s="192" t="s">
        <v>3</v>
      </c>
      <c r="B35" s="192"/>
      <c r="C35" s="192"/>
      <c r="D35" s="192"/>
      <c r="E35" s="192"/>
      <c r="F35" s="192"/>
      <c r="G35" s="192"/>
      <c r="H35" s="192"/>
      <c r="I35" s="192"/>
      <c r="J35" s="192"/>
      <c r="L35" s="142"/>
      <c r="M35" s="142"/>
      <c r="N35" s="142"/>
      <c r="O35" s="142"/>
      <c r="P35" s="142"/>
    </row>
    <row r="36" spans="1:16" s="141" customFormat="1" ht="24" customHeight="1">
      <c r="A36" s="129"/>
      <c r="B36" s="147"/>
      <c r="C36" s="148"/>
      <c r="D36" s="193" t="s">
        <v>4</v>
      </c>
      <c r="E36" s="193"/>
      <c r="F36" s="193"/>
      <c r="G36" s="149"/>
      <c r="H36" s="193" t="s">
        <v>5</v>
      </c>
      <c r="I36" s="193"/>
      <c r="J36" s="193"/>
      <c r="L36" s="142"/>
      <c r="M36" s="142"/>
      <c r="N36" s="142"/>
      <c r="O36" s="142"/>
      <c r="P36" s="142"/>
    </row>
    <row r="37" spans="1:16" s="141" customFormat="1" ht="24" customHeight="1">
      <c r="A37" s="129"/>
      <c r="B37" s="150" t="s">
        <v>6</v>
      </c>
      <c r="C37" s="151"/>
      <c r="D37" s="150" t="s">
        <v>7</v>
      </c>
      <c r="E37" s="152"/>
      <c r="F37" s="153" t="s">
        <v>8</v>
      </c>
      <c r="G37" s="152"/>
      <c r="H37" s="150" t="s">
        <v>7</v>
      </c>
      <c r="I37" s="152"/>
      <c r="J37" s="153" t="s">
        <v>8</v>
      </c>
      <c r="L37" s="142"/>
      <c r="M37" s="142"/>
      <c r="N37" s="142"/>
      <c r="O37" s="142"/>
      <c r="P37" s="142"/>
    </row>
    <row r="38" spans="1:16" s="141" customFormat="1" ht="24" customHeight="1">
      <c r="A38" s="129"/>
      <c r="B38" s="150"/>
      <c r="C38" s="151"/>
      <c r="D38" s="154" t="s">
        <v>9</v>
      </c>
      <c r="E38" s="154"/>
      <c r="F38" s="155" t="s">
        <v>10</v>
      </c>
      <c r="G38" s="154"/>
      <c r="H38" s="154" t="s">
        <v>9</v>
      </c>
      <c r="I38" s="154"/>
      <c r="J38" s="155" t="s">
        <v>10</v>
      </c>
      <c r="L38" s="142"/>
      <c r="M38" s="142"/>
      <c r="N38" s="142"/>
      <c r="O38" s="142"/>
      <c r="P38" s="142"/>
    </row>
    <row r="39" spans="1:16" s="141" customFormat="1" ht="24" customHeight="1">
      <c r="A39" s="129"/>
      <c r="B39" s="150"/>
      <c r="C39" s="151"/>
      <c r="D39" s="130" t="s">
        <v>11</v>
      </c>
      <c r="E39" s="130"/>
      <c r="F39" s="130"/>
      <c r="G39" s="130"/>
      <c r="H39" s="130" t="s">
        <v>11</v>
      </c>
      <c r="I39" s="131"/>
      <c r="J39" s="130"/>
      <c r="L39" s="142"/>
      <c r="M39" s="142"/>
      <c r="N39" s="142"/>
      <c r="O39" s="142"/>
      <c r="P39" s="142"/>
    </row>
    <row r="40" spans="1:16" s="141" customFormat="1" ht="24" customHeight="1">
      <c r="A40" s="156" t="s">
        <v>36</v>
      </c>
      <c r="D40" s="158"/>
      <c r="E40" s="158"/>
      <c r="F40" s="158"/>
      <c r="G40" s="158"/>
      <c r="H40" s="159"/>
      <c r="I40" s="159"/>
      <c r="J40" s="158"/>
      <c r="L40" s="142"/>
      <c r="M40" s="142"/>
      <c r="N40" s="142"/>
      <c r="O40" s="142"/>
      <c r="P40" s="142"/>
    </row>
    <row r="41" spans="1:16" s="141" customFormat="1" ht="24" customHeight="1">
      <c r="A41" s="156" t="s">
        <v>37</v>
      </c>
      <c r="D41" s="158"/>
      <c r="E41" s="158"/>
      <c r="F41" s="158"/>
      <c r="G41" s="158"/>
      <c r="H41" s="159"/>
      <c r="I41" s="159"/>
      <c r="J41" s="158"/>
      <c r="L41" s="142"/>
      <c r="M41" s="142"/>
      <c r="N41" s="142"/>
      <c r="O41" s="142"/>
      <c r="P41" s="142"/>
    </row>
    <row r="42" spans="1:16" s="141" customFormat="1" ht="24" customHeight="1">
      <c r="A42" s="141" t="s">
        <v>38</v>
      </c>
      <c r="D42" s="158"/>
      <c r="E42" s="158"/>
      <c r="F42" s="158"/>
      <c r="G42" s="158"/>
      <c r="H42" s="159"/>
      <c r="I42" s="159"/>
      <c r="J42" s="158"/>
      <c r="L42" s="142"/>
      <c r="M42" s="142"/>
      <c r="N42" s="142"/>
      <c r="O42" s="142"/>
      <c r="P42" s="142"/>
    </row>
    <row r="43" spans="1:16" s="141" customFormat="1" ht="24" customHeight="1">
      <c r="A43" s="141" t="s">
        <v>39</v>
      </c>
      <c r="B43" s="157">
        <v>12</v>
      </c>
      <c r="C43" s="157"/>
      <c r="D43" s="161">
        <v>397393</v>
      </c>
      <c r="E43" s="161"/>
      <c r="F43" s="161">
        <v>319000</v>
      </c>
      <c r="G43" s="161"/>
      <c r="H43" s="173">
        <v>390000</v>
      </c>
      <c r="I43" s="173"/>
      <c r="J43" s="173">
        <v>319000</v>
      </c>
      <c r="P43" s="142"/>
    </row>
    <row r="44" spans="1:16" s="141" customFormat="1" ht="24" customHeight="1">
      <c r="A44" s="141" t="s">
        <v>40</v>
      </c>
      <c r="B44" s="157">
        <v>13</v>
      </c>
      <c r="C44" s="157"/>
      <c r="D44" s="161">
        <v>0</v>
      </c>
      <c r="E44" s="161"/>
      <c r="F44" s="161">
        <v>49606</v>
      </c>
      <c r="G44" s="161"/>
      <c r="H44" s="173">
        <v>0</v>
      </c>
      <c r="I44" s="173"/>
      <c r="J44" s="173">
        <v>0</v>
      </c>
      <c r="P44" s="142"/>
    </row>
    <row r="45" spans="1:16" s="141" customFormat="1" ht="24" customHeight="1">
      <c r="A45" s="141" t="s">
        <v>41</v>
      </c>
      <c r="B45" s="157" t="s">
        <v>42</v>
      </c>
      <c r="C45" s="157"/>
      <c r="D45" s="161">
        <v>1041319</v>
      </c>
      <c r="E45" s="161"/>
      <c r="F45" s="161">
        <v>813565</v>
      </c>
      <c r="G45" s="161"/>
      <c r="H45" s="162">
        <v>835674</v>
      </c>
      <c r="I45" s="162"/>
      <c r="J45" s="162">
        <v>495653</v>
      </c>
      <c r="P45" s="142"/>
    </row>
    <row r="46" spans="1:16" s="141" customFormat="1" ht="24" customHeight="1">
      <c r="A46" s="141" t="s">
        <v>43</v>
      </c>
      <c r="B46" s="157"/>
      <c r="C46" s="157"/>
      <c r="D46" s="161">
        <v>656</v>
      </c>
      <c r="E46" s="161"/>
      <c r="F46" s="161">
        <v>592</v>
      </c>
      <c r="G46" s="161"/>
      <c r="H46" s="162">
        <v>0</v>
      </c>
      <c r="I46" s="162"/>
      <c r="J46" s="162">
        <v>0</v>
      </c>
      <c r="P46" s="142"/>
    </row>
    <row r="47" spans="1:16" s="141" customFormat="1" ht="24" customHeight="1">
      <c r="A47" s="141" t="s">
        <v>44</v>
      </c>
      <c r="B47" s="157"/>
      <c r="C47" s="157"/>
      <c r="D47" s="161"/>
      <c r="E47" s="161"/>
      <c r="F47" s="161"/>
      <c r="G47" s="161"/>
      <c r="H47" s="162"/>
      <c r="I47" s="162"/>
      <c r="J47" s="162"/>
      <c r="P47" s="142"/>
    </row>
    <row r="48" spans="1:16" s="141" customFormat="1" ht="24" customHeight="1">
      <c r="A48" s="141" t="s">
        <v>45</v>
      </c>
      <c r="B48" s="157">
        <v>15</v>
      </c>
      <c r="C48" s="157"/>
      <c r="D48" s="161">
        <v>23349</v>
      </c>
      <c r="E48" s="161"/>
      <c r="F48" s="161">
        <v>1260</v>
      </c>
      <c r="G48" s="161"/>
      <c r="H48" s="162">
        <v>0</v>
      </c>
      <c r="I48" s="162"/>
      <c r="J48" s="162">
        <v>0</v>
      </c>
      <c r="P48" s="142"/>
    </row>
    <row r="49" spans="1:16" s="141" customFormat="1" ht="24" customHeight="1">
      <c r="A49" s="141" t="s">
        <v>46</v>
      </c>
      <c r="B49" s="157">
        <v>16</v>
      </c>
      <c r="C49" s="157"/>
      <c r="D49" s="161">
        <v>85658</v>
      </c>
      <c r="E49" s="161"/>
      <c r="F49" s="161">
        <v>142787</v>
      </c>
      <c r="G49" s="161"/>
      <c r="H49" s="162">
        <v>52500</v>
      </c>
      <c r="I49" s="162"/>
      <c r="J49" s="162">
        <v>67500</v>
      </c>
      <c r="P49" s="142"/>
    </row>
    <row r="50" spans="1:16" s="141" customFormat="1" ht="24" customHeight="1">
      <c r="A50" s="141" t="s">
        <v>47</v>
      </c>
      <c r="B50" s="157">
        <v>17</v>
      </c>
      <c r="C50" s="157"/>
      <c r="D50" s="161">
        <v>0</v>
      </c>
      <c r="E50" s="161"/>
      <c r="F50" s="161">
        <v>34465</v>
      </c>
      <c r="G50" s="161"/>
      <c r="H50" s="162">
        <v>0</v>
      </c>
      <c r="I50" s="162"/>
      <c r="J50" s="162">
        <v>34465</v>
      </c>
      <c r="P50" s="142"/>
    </row>
    <row r="51" spans="1:16" s="141" customFormat="1" ht="24" customHeight="1">
      <c r="A51" s="141" t="s">
        <v>48</v>
      </c>
      <c r="B51" s="157">
        <v>17</v>
      </c>
      <c r="D51" s="161">
        <v>0</v>
      </c>
      <c r="E51" s="161"/>
      <c r="F51" s="161">
        <v>3889</v>
      </c>
      <c r="G51" s="161"/>
      <c r="H51" s="162">
        <v>0</v>
      </c>
      <c r="I51" s="162"/>
      <c r="J51" s="162">
        <v>3889</v>
      </c>
      <c r="P51" s="142"/>
    </row>
    <row r="52" spans="1:16" s="141" customFormat="1" ht="24" customHeight="1">
      <c r="A52" s="141" t="s">
        <v>49</v>
      </c>
      <c r="B52" s="157">
        <v>18</v>
      </c>
      <c r="D52" s="161">
        <v>32183</v>
      </c>
      <c r="E52" s="161"/>
      <c r="F52" s="161">
        <v>31520</v>
      </c>
      <c r="G52" s="161"/>
      <c r="H52" s="162">
        <v>0</v>
      </c>
      <c r="I52" s="162"/>
      <c r="J52" s="162">
        <v>0</v>
      </c>
      <c r="P52" s="142"/>
    </row>
    <row r="53" spans="1:16" s="141" customFormat="1" ht="24" customHeight="1">
      <c r="A53" s="141" t="s">
        <v>50</v>
      </c>
      <c r="B53" s="157"/>
      <c r="C53" s="157"/>
      <c r="D53" s="161">
        <v>0</v>
      </c>
      <c r="E53" s="161"/>
      <c r="F53" s="161">
        <v>5729</v>
      </c>
      <c r="G53" s="161"/>
      <c r="H53" s="162">
        <v>0</v>
      </c>
      <c r="I53" s="162"/>
      <c r="J53" s="162">
        <v>5729</v>
      </c>
      <c r="P53" s="142"/>
    </row>
    <row r="54" spans="1:16" s="141" customFormat="1" ht="24" customHeight="1">
      <c r="A54" s="163" t="s">
        <v>51</v>
      </c>
      <c r="D54" s="161">
        <v>67</v>
      </c>
      <c r="E54" s="161"/>
      <c r="F54" s="161">
        <v>98</v>
      </c>
      <c r="G54" s="161"/>
      <c r="H54" s="162">
        <v>0</v>
      </c>
      <c r="I54" s="162"/>
      <c r="J54" s="162">
        <v>0</v>
      </c>
      <c r="P54" s="142"/>
    </row>
    <row r="55" spans="1:16" s="141" customFormat="1" ht="24" customHeight="1">
      <c r="A55" s="163" t="s">
        <v>52</v>
      </c>
      <c r="D55" s="164">
        <v>79295</v>
      </c>
      <c r="E55" s="161"/>
      <c r="F55" s="164">
        <v>61263</v>
      </c>
      <c r="G55" s="161"/>
      <c r="H55" s="165">
        <v>24402</v>
      </c>
      <c r="I55" s="162"/>
      <c r="J55" s="165">
        <v>11043</v>
      </c>
      <c r="P55" s="142"/>
    </row>
    <row r="56" spans="1:16" s="141" customFormat="1" ht="24" customHeight="1">
      <c r="A56" s="156" t="s">
        <v>53</v>
      </c>
      <c r="D56" s="164">
        <f>SUM(D43:D55)</f>
        <v>1659920</v>
      </c>
      <c r="E56" s="161"/>
      <c r="F56" s="164">
        <f>SUM(F43:F55)</f>
        <v>1463774</v>
      </c>
      <c r="G56" s="161"/>
      <c r="H56" s="165">
        <f>SUM(H43:H55)</f>
        <v>1302576</v>
      </c>
      <c r="I56" s="162"/>
      <c r="J56" s="165">
        <f>SUM(J43:J55)</f>
        <v>937279</v>
      </c>
      <c r="L56" s="142"/>
      <c r="M56" s="142"/>
      <c r="N56" s="142"/>
      <c r="O56" s="142"/>
      <c r="P56" s="142"/>
    </row>
    <row r="57" spans="1:16" s="141" customFormat="1" ht="24" customHeight="1">
      <c r="A57" s="156" t="s">
        <v>54</v>
      </c>
      <c r="D57" s="161"/>
      <c r="E57" s="161"/>
      <c r="F57" s="161"/>
      <c r="G57" s="161"/>
      <c r="H57" s="162"/>
      <c r="I57" s="162"/>
      <c r="J57" s="162"/>
      <c r="L57" s="142"/>
      <c r="M57" s="142"/>
      <c r="N57" s="142"/>
      <c r="O57" s="142"/>
      <c r="P57" s="142"/>
    </row>
    <row r="58" spans="1:16" s="141" customFormat="1" ht="24" customHeight="1">
      <c r="A58" s="141" t="s">
        <v>55</v>
      </c>
      <c r="D58" s="161"/>
      <c r="E58" s="161"/>
      <c r="F58" s="161"/>
      <c r="G58" s="161"/>
      <c r="H58" s="162"/>
      <c r="I58" s="162"/>
      <c r="J58" s="162"/>
      <c r="L58" s="142"/>
      <c r="M58" s="142"/>
      <c r="N58" s="142"/>
      <c r="O58" s="142"/>
      <c r="P58" s="142"/>
    </row>
    <row r="59" spans="1:16" s="141" customFormat="1" ht="24" customHeight="1">
      <c r="A59" s="141" t="s">
        <v>45</v>
      </c>
      <c r="B59" s="157">
        <v>15</v>
      </c>
      <c r="C59" s="157"/>
      <c r="D59" s="161">
        <v>0</v>
      </c>
      <c r="E59" s="161"/>
      <c r="F59" s="161">
        <v>21028</v>
      </c>
      <c r="G59" s="161"/>
      <c r="H59" s="162">
        <v>0</v>
      </c>
      <c r="I59" s="162"/>
      <c r="J59" s="162">
        <v>0</v>
      </c>
      <c r="P59" s="142"/>
    </row>
    <row r="60" spans="1:16" s="141" customFormat="1" ht="24" customHeight="1">
      <c r="A60" s="141" t="s">
        <v>46</v>
      </c>
      <c r="B60" s="157">
        <v>16</v>
      </c>
      <c r="C60" s="157"/>
      <c r="D60" s="161">
        <v>33024</v>
      </c>
      <c r="E60" s="161"/>
      <c r="F60" s="161">
        <v>8171</v>
      </c>
      <c r="G60" s="161"/>
      <c r="H60" s="162">
        <v>0</v>
      </c>
      <c r="I60" s="162"/>
      <c r="J60" s="162">
        <v>0</v>
      </c>
      <c r="P60" s="142"/>
    </row>
    <row r="61" spans="1:16" s="141" customFormat="1" ht="24" customHeight="1">
      <c r="A61" s="141" t="s">
        <v>56</v>
      </c>
      <c r="B61" s="157">
        <v>18</v>
      </c>
      <c r="C61" s="157"/>
      <c r="D61" s="161">
        <v>113673</v>
      </c>
      <c r="E61" s="161"/>
      <c r="F61" s="161">
        <v>129407</v>
      </c>
      <c r="G61" s="161"/>
      <c r="H61" s="162">
        <v>0</v>
      </c>
      <c r="I61" s="162"/>
      <c r="J61" s="162">
        <v>0</v>
      </c>
      <c r="P61" s="142"/>
    </row>
    <row r="62" spans="1:16" s="141" customFormat="1" ht="24" customHeight="1">
      <c r="A62" s="141" t="s">
        <v>57</v>
      </c>
      <c r="B62" s="157">
        <v>19</v>
      </c>
      <c r="C62" s="157"/>
      <c r="D62" s="161">
        <v>298710</v>
      </c>
      <c r="E62" s="161"/>
      <c r="F62" s="161">
        <v>289691</v>
      </c>
      <c r="G62" s="161"/>
      <c r="H62" s="162">
        <v>280707</v>
      </c>
      <c r="I62" s="162"/>
      <c r="J62" s="162">
        <v>272692</v>
      </c>
      <c r="P62" s="142"/>
    </row>
    <row r="63" spans="1:16" s="141" customFormat="1" ht="24" customHeight="1">
      <c r="A63" s="141" t="s">
        <v>58</v>
      </c>
      <c r="B63" s="157"/>
      <c r="D63" s="161">
        <v>3621</v>
      </c>
      <c r="E63" s="161"/>
      <c r="F63" s="161">
        <v>4683</v>
      </c>
      <c r="G63" s="161"/>
      <c r="H63" s="162">
        <v>0</v>
      </c>
      <c r="I63" s="162"/>
      <c r="J63" s="162">
        <v>0</v>
      </c>
      <c r="P63" s="142"/>
    </row>
    <row r="64" spans="1:16" s="141" customFormat="1" ht="24" customHeight="1">
      <c r="A64" s="156" t="s">
        <v>59</v>
      </c>
      <c r="D64" s="167">
        <f>SUM(D58:D63)</f>
        <v>449028</v>
      </c>
      <c r="E64" s="161"/>
      <c r="F64" s="167">
        <f>SUM(F58:F63)</f>
        <v>452980</v>
      </c>
      <c r="G64" s="161"/>
      <c r="H64" s="168">
        <f>SUM(H58:H63)</f>
        <v>280707</v>
      </c>
      <c r="I64" s="162"/>
      <c r="J64" s="168">
        <f>SUM(J58:J63)</f>
        <v>272692</v>
      </c>
      <c r="L64" s="142"/>
      <c r="M64" s="142"/>
      <c r="N64" s="142"/>
      <c r="O64" s="142"/>
      <c r="P64" s="142"/>
    </row>
    <row r="65" spans="1:16" s="141" customFormat="1" ht="24" customHeight="1">
      <c r="A65" s="156" t="s">
        <v>60</v>
      </c>
      <c r="D65" s="167">
        <f>SUM(D56+D64)</f>
        <v>2108948</v>
      </c>
      <c r="E65" s="161"/>
      <c r="F65" s="167">
        <f>SUM(F56+F64)</f>
        <v>1916754</v>
      </c>
      <c r="G65" s="161"/>
      <c r="H65" s="168">
        <f>SUM(H56+H64)</f>
        <v>1583283</v>
      </c>
      <c r="I65" s="162"/>
      <c r="J65" s="168">
        <f>SUM(J56+J64)</f>
        <v>1209971</v>
      </c>
      <c r="L65" s="142"/>
      <c r="M65" s="142"/>
      <c r="N65" s="142"/>
      <c r="O65" s="142"/>
      <c r="P65" s="142"/>
    </row>
    <row r="66" spans="1:16" s="141" customFormat="1" ht="24" customHeight="1">
      <c r="D66" s="158"/>
      <c r="E66" s="158"/>
      <c r="F66" s="158"/>
      <c r="G66" s="158"/>
      <c r="H66" s="159"/>
      <c r="I66" s="159"/>
      <c r="J66" s="170"/>
      <c r="L66" s="142"/>
      <c r="M66" s="142"/>
      <c r="N66" s="142"/>
      <c r="O66" s="142"/>
      <c r="P66" s="142"/>
    </row>
    <row r="67" spans="1:16" s="141" customFormat="1" ht="24" customHeight="1">
      <c r="A67" s="141" t="s">
        <v>34</v>
      </c>
      <c r="D67" s="171"/>
      <c r="E67" s="171"/>
      <c r="F67" s="171"/>
      <c r="G67" s="171"/>
      <c r="H67" s="172"/>
      <c r="I67" s="172"/>
      <c r="J67" s="171"/>
      <c r="L67" s="142"/>
      <c r="M67" s="142"/>
      <c r="N67" s="142"/>
      <c r="O67" s="142"/>
      <c r="P67" s="142"/>
    </row>
    <row r="68" spans="1:16" s="141" customFormat="1" ht="24" customHeight="1">
      <c r="A68" s="137" t="s">
        <v>0</v>
      </c>
      <c r="B68" s="138"/>
      <c r="C68" s="138"/>
      <c r="D68" s="139"/>
      <c r="E68" s="139"/>
      <c r="F68" s="139"/>
      <c r="G68" s="139"/>
      <c r="H68" s="140"/>
      <c r="I68" s="140"/>
      <c r="J68" s="139"/>
      <c r="L68" s="142"/>
      <c r="M68" s="142"/>
      <c r="N68" s="142"/>
      <c r="O68" s="142"/>
      <c r="P68" s="142"/>
    </row>
    <row r="69" spans="1:16" s="141" customFormat="1" ht="24" customHeight="1">
      <c r="A69" s="143" t="s">
        <v>35</v>
      </c>
      <c r="B69" s="138"/>
      <c r="C69" s="138"/>
      <c r="D69" s="139"/>
      <c r="E69" s="139"/>
      <c r="F69" s="139"/>
      <c r="G69" s="139"/>
      <c r="H69" s="144"/>
      <c r="I69" s="144"/>
      <c r="J69" s="145"/>
      <c r="L69" s="142"/>
      <c r="M69" s="142"/>
      <c r="N69" s="142"/>
      <c r="O69" s="142"/>
      <c r="P69" s="142"/>
    </row>
    <row r="70" spans="1:16" s="141" customFormat="1" ht="24" customHeight="1">
      <c r="A70" s="126" t="s">
        <v>2</v>
      </c>
      <c r="B70" s="127"/>
      <c r="C70" s="127"/>
      <c r="D70" s="128"/>
      <c r="E70" s="128"/>
      <c r="F70" s="128"/>
      <c r="G70" s="128"/>
      <c r="H70" s="146"/>
      <c r="I70" s="128"/>
      <c r="J70" s="146"/>
      <c r="L70" s="142"/>
      <c r="M70" s="142"/>
      <c r="N70" s="142"/>
      <c r="O70" s="142"/>
      <c r="P70" s="142"/>
    </row>
    <row r="71" spans="1:16" s="141" customFormat="1" ht="24" customHeight="1">
      <c r="A71" s="192" t="s">
        <v>3</v>
      </c>
      <c r="B71" s="192"/>
      <c r="C71" s="192"/>
      <c r="D71" s="192"/>
      <c r="E71" s="192"/>
      <c r="F71" s="192"/>
      <c r="G71" s="192"/>
      <c r="H71" s="192"/>
      <c r="I71" s="192"/>
      <c r="J71" s="192"/>
      <c r="L71" s="142"/>
      <c r="M71" s="142"/>
      <c r="N71" s="142"/>
      <c r="O71" s="142"/>
      <c r="P71" s="142"/>
    </row>
    <row r="72" spans="1:16" s="141" customFormat="1" ht="24" customHeight="1">
      <c r="A72" s="129"/>
      <c r="B72" s="147"/>
      <c r="C72" s="148"/>
      <c r="D72" s="193" t="s">
        <v>4</v>
      </c>
      <c r="E72" s="193"/>
      <c r="F72" s="193"/>
      <c r="G72" s="149"/>
      <c r="H72" s="193" t="s">
        <v>5</v>
      </c>
      <c r="I72" s="193"/>
      <c r="J72" s="193"/>
      <c r="L72" s="142"/>
      <c r="M72" s="142"/>
      <c r="N72" s="142"/>
      <c r="O72" s="142"/>
      <c r="P72" s="142"/>
    </row>
    <row r="73" spans="1:16" s="141" customFormat="1" ht="24" customHeight="1">
      <c r="A73" s="129"/>
      <c r="B73" s="150" t="s">
        <v>6</v>
      </c>
      <c r="C73" s="151"/>
      <c r="D73" s="150" t="s">
        <v>7</v>
      </c>
      <c r="E73" s="152"/>
      <c r="F73" s="153" t="s">
        <v>8</v>
      </c>
      <c r="G73" s="152"/>
      <c r="H73" s="150" t="s">
        <v>7</v>
      </c>
      <c r="I73" s="152"/>
      <c r="J73" s="153" t="s">
        <v>8</v>
      </c>
      <c r="L73" s="142"/>
      <c r="M73" s="142"/>
      <c r="N73" s="142"/>
      <c r="O73" s="142"/>
      <c r="P73" s="142"/>
    </row>
    <row r="74" spans="1:16" s="141" customFormat="1" ht="24" customHeight="1">
      <c r="A74" s="129"/>
      <c r="B74" s="150"/>
      <c r="C74" s="151"/>
      <c r="D74" s="154" t="s">
        <v>9</v>
      </c>
      <c r="E74" s="154"/>
      <c r="F74" s="155" t="s">
        <v>10</v>
      </c>
      <c r="G74" s="154"/>
      <c r="H74" s="154" t="s">
        <v>9</v>
      </c>
      <c r="I74" s="154"/>
      <c r="J74" s="155" t="s">
        <v>10</v>
      </c>
      <c r="L74" s="142"/>
      <c r="M74" s="142"/>
      <c r="N74" s="142"/>
      <c r="O74" s="142"/>
      <c r="P74" s="142"/>
    </row>
    <row r="75" spans="1:16" s="141" customFormat="1" ht="24" customHeight="1">
      <c r="A75" s="129"/>
      <c r="B75" s="150"/>
      <c r="C75" s="151"/>
      <c r="D75" s="130" t="s">
        <v>11</v>
      </c>
      <c r="E75" s="130"/>
      <c r="F75" s="130"/>
      <c r="G75" s="130"/>
      <c r="H75" s="130" t="s">
        <v>11</v>
      </c>
      <c r="I75" s="131"/>
      <c r="J75" s="130"/>
      <c r="L75" s="142"/>
      <c r="M75" s="142"/>
      <c r="N75" s="142"/>
      <c r="O75" s="142"/>
      <c r="P75" s="142"/>
    </row>
    <row r="76" spans="1:16" s="141" customFormat="1" ht="24" customHeight="1">
      <c r="A76" s="156" t="s">
        <v>61</v>
      </c>
      <c r="D76" s="170"/>
      <c r="E76" s="170"/>
      <c r="F76" s="170"/>
      <c r="G76" s="170"/>
      <c r="H76" s="174"/>
      <c r="I76" s="174"/>
      <c r="J76" s="174"/>
      <c r="L76" s="142"/>
      <c r="M76" s="142"/>
      <c r="N76" s="142"/>
      <c r="O76" s="142"/>
      <c r="P76" s="142"/>
    </row>
    <row r="77" spans="1:16" s="141" customFormat="1" ht="24" customHeight="1">
      <c r="A77" s="141" t="s">
        <v>62</v>
      </c>
      <c r="B77" s="157">
        <v>21</v>
      </c>
      <c r="C77" s="157"/>
      <c r="D77" s="170"/>
      <c r="E77" s="170"/>
      <c r="F77" s="170"/>
      <c r="G77" s="170"/>
      <c r="H77" s="174"/>
      <c r="I77" s="174"/>
      <c r="J77" s="174"/>
      <c r="L77" s="142"/>
      <c r="M77" s="142"/>
      <c r="N77" s="142"/>
      <c r="O77" s="142"/>
      <c r="P77" s="142"/>
    </row>
    <row r="78" spans="1:16" s="141" customFormat="1" ht="24" customHeight="1">
      <c r="A78" s="163" t="s">
        <v>63</v>
      </c>
      <c r="B78" s="157"/>
      <c r="C78" s="157"/>
      <c r="D78" s="170"/>
      <c r="E78" s="170"/>
      <c r="F78" s="170"/>
      <c r="G78" s="170"/>
      <c r="H78" s="174"/>
      <c r="I78" s="174"/>
      <c r="J78" s="174"/>
      <c r="L78" s="142"/>
      <c r="M78" s="142"/>
      <c r="N78" s="142"/>
      <c r="O78" s="142"/>
      <c r="P78" s="142"/>
    </row>
    <row r="79" spans="1:16" s="141" customFormat="1" ht="24" customHeight="1" thickBot="1">
      <c r="A79" s="163" t="s">
        <v>64</v>
      </c>
      <c r="B79" s="157"/>
      <c r="C79" s="157"/>
      <c r="D79" s="169">
        <v>634770</v>
      </c>
      <c r="E79" s="161"/>
      <c r="F79" s="169">
        <v>634770</v>
      </c>
      <c r="G79" s="161"/>
      <c r="H79" s="169">
        <v>634770</v>
      </c>
      <c r="I79" s="161"/>
      <c r="J79" s="169">
        <v>634770</v>
      </c>
      <c r="L79" s="142"/>
      <c r="M79" s="142"/>
      <c r="N79" s="142"/>
      <c r="O79" s="142"/>
      <c r="P79" s="142"/>
    </row>
    <row r="80" spans="1:16" s="141" customFormat="1" ht="24" customHeight="1" thickTop="1">
      <c r="A80" s="163" t="s">
        <v>65</v>
      </c>
      <c r="D80" s="161"/>
      <c r="E80" s="161"/>
      <c r="F80" s="161"/>
      <c r="G80" s="161"/>
      <c r="H80" s="162"/>
      <c r="I80" s="162"/>
      <c r="J80" s="162"/>
      <c r="P80" s="142"/>
    </row>
    <row r="81" spans="1:16" s="141" customFormat="1" ht="24" customHeight="1">
      <c r="A81" s="163" t="s">
        <v>66</v>
      </c>
      <c r="D81" s="161"/>
      <c r="E81" s="161"/>
      <c r="F81" s="161"/>
      <c r="G81" s="161"/>
      <c r="H81" s="162"/>
      <c r="I81" s="162"/>
      <c r="J81" s="162"/>
      <c r="P81" s="142"/>
    </row>
    <row r="82" spans="1:16" s="141" customFormat="1" ht="24" customHeight="1">
      <c r="A82" s="163" t="s">
        <v>67</v>
      </c>
      <c r="B82" s="157"/>
      <c r="C82" s="157"/>
      <c r="D82" s="161">
        <v>539027</v>
      </c>
      <c r="E82" s="161"/>
      <c r="F82" s="161">
        <v>491156</v>
      </c>
      <c r="G82" s="161"/>
      <c r="H82" s="162">
        <v>539027</v>
      </c>
      <c r="I82" s="162"/>
      <c r="J82" s="162">
        <v>491156</v>
      </c>
      <c r="P82" s="142"/>
    </row>
    <row r="83" spans="1:16" s="141" customFormat="1" ht="24" customHeight="1">
      <c r="A83" s="141" t="s">
        <v>68</v>
      </c>
      <c r="B83" s="157"/>
      <c r="C83" s="157"/>
      <c r="D83" s="161">
        <v>817979</v>
      </c>
      <c r="E83" s="161"/>
      <c r="F83" s="188">
        <v>817979</v>
      </c>
      <c r="G83" s="188"/>
      <c r="H83" s="189">
        <v>817979</v>
      </c>
      <c r="I83" s="189"/>
      <c r="J83" s="189">
        <v>817979</v>
      </c>
      <c r="P83" s="142"/>
    </row>
    <row r="84" spans="1:16" s="141" customFormat="1" ht="24" customHeight="1">
      <c r="A84" s="141" t="s">
        <v>69</v>
      </c>
      <c r="B84" s="157"/>
      <c r="C84" s="157"/>
      <c r="D84" s="161">
        <v>3561</v>
      </c>
      <c r="E84" s="161"/>
      <c r="F84" s="188">
        <v>3127</v>
      </c>
      <c r="G84" s="188"/>
      <c r="H84" s="189">
        <v>3561</v>
      </c>
      <c r="I84" s="189"/>
      <c r="J84" s="189">
        <v>3127</v>
      </c>
      <c r="P84" s="142"/>
    </row>
    <row r="85" spans="1:16" s="141" customFormat="1" ht="24" customHeight="1">
      <c r="A85" s="141" t="s">
        <v>70</v>
      </c>
      <c r="D85" s="161"/>
      <c r="E85" s="161"/>
      <c r="F85" s="188"/>
      <c r="G85" s="188"/>
      <c r="H85" s="190"/>
      <c r="I85" s="190"/>
      <c r="J85" s="190"/>
      <c r="P85" s="142"/>
    </row>
    <row r="86" spans="1:16" s="141" customFormat="1" ht="24" customHeight="1">
      <c r="A86" s="141" t="s">
        <v>71</v>
      </c>
      <c r="B86" s="157"/>
      <c r="C86" s="157"/>
      <c r="D86" s="161">
        <v>54418</v>
      </c>
      <c r="E86" s="161"/>
      <c r="F86" s="161">
        <v>54418</v>
      </c>
      <c r="G86" s="161"/>
      <c r="H86" s="162">
        <v>43418</v>
      </c>
      <c r="I86" s="162"/>
      <c r="J86" s="162">
        <v>43418</v>
      </c>
      <c r="P86" s="142"/>
    </row>
    <row r="87" spans="1:16" s="141" customFormat="1" ht="24" customHeight="1">
      <c r="A87" s="141" t="s">
        <v>72</v>
      </c>
      <c r="D87" s="161">
        <v>727966</v>
      </c>
      <c r="E87" s="161"/>
      <c r="F87" s="161">
        <v>787845</v>
      </c>
      <c r="G87" s="161"/>
      <c r="H87" s="162">
        <v>604582</v>
      </c>
      <c r="I87" s="162"/>
      <c r="J87" s="162">
        <v>737113</v>
      </c>
      <c r="P87" s="142"/>
    </row>
    <row r="88" spans="1:16" s="141" customFormat="1" ht="24" customHeight="1">
      <c r="A88" s="141" t="s">
        <v>73</v>
      </c>
      <c r="D88" s="164">
        <v>-21365</v>
      </c>
      <c r="E88" s="161"/>
      <c r="F88" s="164">
        <v>25037</v>
      </c>
      <c r="G88" s="161"/>
      <c r="H88" s="180">
        <f>-66297</f>
        <v>-66297</v>
      </c>
      <c r="I88" s="162"/>
      <c r="J88" s="165">
        <v>-85970</v>
      </c>
      <c r="P88" s="142"/>
    </row>
    <row r="89" spans="1:16" s="141" customFormat="1" ht="24" customHeight="1">
      <c r="A89" s="141" t="s">
        <v>74</v>
      </c>
      <c r="D89" s="161">
        <f>SUM(D82:D88)</f>
        <v>2121586</v>
      </c>
      <c r="E89" s="161"/>
      <c r="F89" s="161">
        <f>SUM(F82:F88)</f>
        <v>2179562</v>
      </c>
      <c r="G89" s="161"/>
      <c r="H89" s="161">
        <f>SUM(H82:H88)</f>
        <v>1942270</v>
      </c>
      <c r="I89" s="161"/>
      <c r="J89" s="161">
        <f>SUM(J82:J88)</f>
        <v>2006823</v>
      </c>
      <c r="L89" s="142"/>
      <c r="M89" s="142"/>
      <c r="N89" s="142"/>
      <c r="O89" s="142"/>
      <c r="P89" s="142"/>
    </row>
    <row r="90" spans="1:16" s="141" customFormat="1" ht="24" customHeight="1">
      <c r="A90" s="141" t="s">
        <v>75</v>
      </c>
      <c r="D90" s="164">
        <v>-70989</v>
      </c>
      <c r="E90" s="161"/>
      <c r="F90" s="164">
        <v>-55384</v>
      </c>
      <c r="G90" s="161"/>
      <c r="H90" s="165">
        <v>0</v>
      </c>
      <c r="I90" s="162"/>
      <c r="J90" s="165">
        <v>0</v>
      </c>
      <c r="P90" s="142"/>
    </row>
    <row r="91" spans="1:16" s="141" customFormat="1" ht="24" customHeight="1">
      <c r="A91" s="156" t="s">
        <v>76</v>
      </c>
      <c r="D91" s="164">
        <f>SUM(D89:D90)</f>
        <v>2050597</v>
      </c>
      <c r="E91" s="161"/>
      <c r="F91" s="164">
        <f>SUM(F89:F90)</f>
        <v>2124178</v>
      </c>
      <c r="G91" s="161"/>
      <c r="H91" s="165">
        <f>SUM(H89:H90)</f>
        <v>1942270</v>
      </c>
      <c r="I91" s="162"/>
      <c r="J91" s="165">
        <f>SUM(J89:J90)</f>
        <v>2006823</v>
      </c>
      <c r="L91" s="142"/>
      <c r="M91" s="142"/>
      <c r="N91" s="142"/>
      <c r="O91" s="142"/>
      <c r="P91" s="142"/>
    </row>
    <row r="92" spans="1:16" s="141" customFormat="1" ht="24" customHeight="1" thickBot="1">
      <c r="A92" s="156" t="s">
        <v>77</v>
      </c>
      <c r="D92" s="169">
        <f>SUM(D65+D91)</f>
        <v>4159545</v>
      </c>
      <c r="E92" s="161"/>
      <c r="F92" s="169">
        <f>SUM(F65+F91)</f>
        <v>4040932</v>
      </c>
      <c r="G92" s="161"/>
      <c r="H92" s="175">
        <f>SUM(H65+H91)</f>
        <v>3525553</v>
      </c>
      <c r="I92" s="162"/>
      <c r="J92" s="175">
        <f>SUM(J65+J91)</f>
        <v>3216794</v>
      </c>
      <c r="L92" s="142"/>
      <c r="M92" s="142"/>
      <c r="N92" s="142"/>
      <c r="O92" s="142"/>
      <c r="P92" s="142"/>
    </row>
    <row r="93" spans="1:16" s="141" customFormat="1" ht="24" customHeight="1" thickTop="1">
      <c r="D93" s="161"/>
      <c r="E93" s="161"/>
      <c r="F93" s="161"/>
      <c r="G93" s="161"/>
      <c r="H93" s="162"/>
      <c r="I93" s="162"/>
      <c r="J93" s="162"/>
      <c r="L93" s="142"/>
      <c r="M93" s="142"/>
      <c r="N93" s="142"/>
      <c r="O93" s="142"/>
      <c r="P93" s="142"/>
    </row>
    <row r="94" spans="1:16" s="141" customFormat="1" ht="24" customHeight="1">
      <c r="A94" s="141" t="s">
        <v>34</v>
      </c>
      <c r="D94" s="176"/>
      <c r="E94" s="176"/>
      <c r="F94" s="176"/>
      <c r="G94" s="171"/>
      <c r="H94" s="177"/>
      <c r="I94" s="177"/>
      <c r="J94" s="161"/>
      <c r="L94" s="142"/>
      <c r="M94" s="142"/>
      <c r="N94" s="142"/>
      <c r="O94" s="142"/>
      <c r="P94" s="142"/>
    </row>
    <row r="95" spans="1:16" s="141" customFormat="1" ht="24" customHeight="1">
      <c r="D95" s="176"/>
      <c r="E95" s="176"/>
      <c r="F95" s="176"/>
      <c r="G95" s="171"/>
      <c r="H95" s="177"/>
      <c r="I95" s="177"/>
      <c r="J95" s="176"/>
      <c r="L95" s="142"/>
      <c r="M95" s="142"/>
      <c r="N95" s="142"/>
      <c r="O95" s="142"/>
      <c r="P95" s="142"/>
    </row>
    <row r="96" spans="1:16" s="141" customFormat="1" ht="24" customHeight="1">
      <c r="A96" s="178"/>
      <c r="B96" s="179"/>
      <c r="C96" s="179"/>
      <c r="D96" s="176"/>
      <c r="E96" s="176"/>
      <c r="F96" s="176"/>
      <c r="G96" s="171"/>
      <c r="H96" s="177"/>
      <c r="I96" s="177"/>
      <c r="J96" s="176"/>
      <c r="L96" s="142"/>
      <c r="M96" s="142"/>
      <c r="N96" s="142"/>
      <c r="O96" s="142"/>
      <c r="P96" s="142"/>
    </row>
    <row r="97" spans="1:16" s="141" customFormat="1" ht="24" customHeight="1">
      <c r="B97" s="179"/>
      <c r="C97" s="179"/>
      <c r="D97" s="176"/>
      <c r="E97" s="176"/>
      <c r="F97" s="176"/>
      <c r="G97" s="171"/>
      <c r="H97" s="177"/>
      <c r="I97" s="177"/>
      <c r="J97" s="176"/>
      <c r="L97" s="142"/>
      <c r="M97" s="142"/>
      <c r="N97" s="142"/>
      <c r="O97" s="142"/>
      <c r="P97" s="142"/>
    </row>
    <row r="98" spans="1:16" s="141" customFormat="1" ht="24" customHeight="1">
      <c r="B98" s="141" t="s">
        <v>78</v>
      </c>
      <c r="D98" s="171"/>
      <c r="E98" s="176"/>
      <c r="F98" s="171"/>
      <c r="G98" s="171"/>
      <c r="H98" s="177"/>
      <c r="I98" s="177"/>
      <c r="J98" s="176"/>
      <c r="L98" s="142"/>
      <c r="M98" s="142"/>
      <c r="N98" s="142"/>
      <c r="O98" s="142"/>
      <c r="P98" s="142"/>
    </row>
    <row r="99" spans="1:16" s="141" customFormat="1" ht="24" customHeight="1">
      <c r="A99" s="178"/>
      <c r="D99" s="171"/>
      <c r="E99" s="171"/>
      <c r="F99" s="171"/>
      <c r="G99" s="171"/>
      <c r="H99" s="172"/>
      <c r="I99" s="172"/>
      <c r="J99" s="171"/>
      <c r="L99" s="142"/>
      <c r="M99" s="142"/>
      <c r="N99" s="142"/>
      <c r="O99" s="142"/>
      <c r="P99" s="142"/>
    </row>
  </sheetData>
  <mergeCells count="9">
    <mergeCell ref="A71:J71"/>
    <mergeCell ref="D72:F72"/>
    <mergeCell ref="H72:J72"/>
    <mergeCell ref="A4:J4"/>
    <mergeCell ref="D5:F5"/>
    <mergeCell ref="H5:J5"/>
    <mergeCell ref="A35:J35"/>
    <mergeCell ref="D36:F36"/>
    <mergeCell ref="H36:J36"/>
  </mergeCells>
  <printOptions horizontalCentered="1"/>
  <pageMargins left="0.70866141732283505" right="0.34" top="0.78700000000000003" bottom="0.31496062992126" header="0.31496062992126" footer="0.31496062992126"/>
  <pageSetup paperSize="9" scale="77" fitToHeight="6" orientation="portrait" r:id="rId1"/>
  <headerFooter alignWithMargins="0"/>
  <rowBreaks count="2" manualBreakCount="2">
    <brk id="31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47"/>
  <sheetViews>
    <sheetView showGridLines="0" view="pageBreakPreview" topLeftCell="A106" zoomScale="80" zoomScaleNormal="100" zoomScaleSheetLayoutView="80" workbookViewId="0">
      <selection activeCell="D94" sqref="D94"/>
    </sheetView>
  </sheetViews>
  <sheetFormatPr defaultColWidth="9.85546875" defaultRowHeight="24" customHeight="1"/>
  <cols>
    <col min="1" max="1" width="52" style="30" customWidth="1"/>
    <col min="2" max="2" width="8" style="30" customWidth="1"/>
    <col min="3" max="3" width="1.42578125" style="30" customWidth="1"/>
    <col min="4" max="4" width="14.140625" style="83" customWidth="1"/>
    <col min="5" max="5" width="1" style="83" customWidth="1"/>
    <col min="6" max="6" width="14.140625" style="83" customWidth="1"/>
    <col min="7" max="7" width="1" style="83" customWidth="1"/>
    <col min="8" max="8" width="14.140625" style="83" customWidth="1"/>
    <col min="9" max="9" width="1" style="83" customWidth="1"/>
    <col min="10" max="10" width="14.140625" style="83" customWidth="1"/>
    <col min="11" max="11" width="1.42578125" style="30" customWidth="1"/>
    <col min="12" max="13" width="9.85546875" style="30"/>
    <col min="14" max="14" width="10.140625" style="30" bestFit="1" customWidth="1"/>
    <col min="15" max="16384" width="9.85546875" style="30"/>
  </cols>
  <sheetData>
    <row r="1" spans="1:12" s="72" customFormat="1" ht="24" customHeight="1">
      <c r="A1" s="68"/>
      <c r="B1" s="17"/>
      <c r="C1" s="17"/>
      <c r="D1" s="70"/>
      <c r="E1" s="70"/>
      <c r="F1" s="70"/>
      <c r="G1" s="70"/>
      <c r="H1" s="71"/>
      <c r="I1" s="71"/>
      <c r="J1" s="39" t="s">
        <v>79</v>
      </c>
      <c r="K1" s="17"/>
      <c r="L1" s="17"/>
    </row>
    <row r="2" spans="1:12" ht="24" customHeight="1">
      <c r="A2" s="187" t="s">
        <v>0</v>
      </c>
      <c r="B2" s="73"/>
      <c r="C2" s="73"/>
      <c r="D2" s="74"/>
      <c r="E2" s="74"/>
      <c r="F2" s="74"/>
      <c r="G2" s="74"/>
      <c r="H2" s="74"/>
      <c r="I2" s="74"/>
      <c r="J2" s="74"/>
    </row>
    <row r="3" spans="1:12" ht="24" customHeight="1">
      <c r="A3" s="187" t="s">
        <v>80</v>
      </c>
      <c r="B3" s="73"/>
      <c r="C3" s="73"/>
      <c r="D3" s="74"/>
      <c r="E3" s="74"/>
      <c r="F3" s="74"/>
      <c r="G3" s="74"/>
      <c r="H3" s="75"/>
      <c r="I3" s="74"/>
      <c r="J3" s="75"/>
    </row>
    <row r="4" spans="1:12" ht="24" customHeight="1">
      <c r="A4" s="187" t="s">
        <v>81</v>
      </c>
      <c r="B4" s="73"/>
      <c r="C4" s="73"/>
      <c r="D4" s="74"/>
      <c r="E4" s="74"/>
      <c r="F4" s="74"/>
      <c r="G4" s="74"/>
      <c r="H4" s="75"/>
      <c r="I4" s="74"/>
      <c r="J4" s="75"/>
    </row>
    <row r="5" spans="1:12" ht="24" customHeight="1">
      <c r="B5" s="73"/>
      <c r="C5" s="73"/>
      <c r="D5" s="74"/>
      <c r="E5" s="74"/>
      <c r="F5" s="74"/>
      <c r="G5" s="74"/>
      <c r="H5" s="75"/>
      <c r="I5" s="74"/>
      <c r="J5" s="76" t="s">
        <v>82</v>
      </c>
    </row>
    <row r="6" spans="1:12" ht="24" customHeight="1">
      <c r="D6" s="77"/>
      <c r="E6" s="77" t="s">
        <v>4</v>
      </c>
      <c r="F6" s="77"/>
      <c r="G6" s="78"/>
      <c r="H6" s="77"/>
      <c r="I6" s="77" t="s">
        <v>5</v>
      </c>
      <c r="J6" s="77"/>
    </row>
    <row r="7" spans="1:12" ht="24" customHeight="1">
      <c r="B7" s="79" t="s">
        <v>6</v>
      </c>
      <c r="C7" s="79"/>
      <c r="D7" s="80">
        <v>2564</v>
      </c>
      <c r="E7" s="80"/>
      <c r="F7" s="80">
        <v>2563</v>
      </c>
      <c r="G7" s="81"/>
      <c r="H7" s="80">
        <v>2564</v>
      </c>
      <c r="I7" s="80"/>
      <c r="J7" s="80">
        <v>2563</v>
      </c>
    </row>
    <row r="8" spans="1:12" ht="24" customHeight="1">
      <c r="A8" s="82" t="s">
        <v>83</v>
      </c>
    </row>
    <row r="9" spans="1:12" ht="24" customHeight="1">
      <c r="A9" s="84" t="s">
        <v>84</v>
      </c>
      <c r="B9" s="90">
        <v>22</v>
      </c>
      <c r="D9" s="85">
        <v>542559</v>
      </c>
      <c r="E9" s="85"/>
      <c r="F9" s="85">
        <v>486318</v>
      </c>
      <c r="G9" s="85"/>
      <c r="H9" s="85">
        <v>458086</v>
      </c>
      <c r="I9" s="85"/>
      <c r="J9" s="85">
        <v>361189</v>
      </c>
      <c r="K9" s="85"/>
    </row>
    <row r="10" spans="1:12" ht="24" customHeight="1">
      <c r="A10" s="30" t="s">
        <v>85</v>
      </c>
      <c r="D10" s="86"/>
      <c r="E10" s="86"/>
      <c r="F10" s="86"/>
      <c r="G10" s="86"/>
      <c r="H10" s="86"/>
      <c r="I10" s="86"/>
      <c r="J10" s="86"/>
      <c r="K10" s="86"/>
    </row>
    <row r="11" spans="1:12" s="87" customFormat="1" ht="24" customHeight="1">
      <c r="A11" s="87" t="s">
        <v>86</v>
      </c>
      <c r="D11" s="86">
        <v>27844</v>
      </c>
      <c r="E11" s="86"/>
      <c r="F11" s="86">
        <v>0</v>
      </c>
      <c r="G11" s="86"/>
      <c r="H11" s="86">
        <v>0</v>
      </c>
      <c r="I11" s="86"/>
      <c r="J11" s="86">
        <v>0</v>
      </c>
      <c r="K11" s="86"/>
    </row>
    <row r="12" spans="1:12" s="87" customFormat="1" ht="24" customHeight="1">
      <c r="A12" s="87" t="s">
        <v>87</v>
      </c>
      <c r="D12" s="89">
        <v>5321</v>
      </c>
      <c r="E12" s="86"/>
      <c r="F12" s="89">
        <v>2790</v>
      </c>
      <c r="G12" s="86"/>
      <c r="H12" s="89">
        <v>6951</v>
      </c>
      <c r="I12" s="86"/>
      <c r="J12" s="89">
        <v>4181</v>
      </c>
      <c r="K12" s="86"/>
    </row>
    <row r="13" spans="1:12" ht="24" customHeight="1">
      <c r="A13" s="82" t="s">
        <v>88</v>
      </c>
      <c r="D13" s="89">
        <f>SUM(D9:D12)</f>
        <v>575724</v>
      </c>
      <c r="E13" s="85"/>
      <c r="F13" s="89">
        <f>SUM(F9:F12)</f>
        <v>489108</v>
      </c>
      <c r="G13" s="85"/>
      <c r="H13" s="89">
        <f>SUM(H9:H12)</f>
        <v>465037</v>
      </c>
      <c r="I13" s="85"/>
      <c r="J13" s="89">
        <f>SUM(J9:J12)</f>
        <v>365370</v>
      </c>
      <c r="K13" s="85"/>
    </row>
    <row r="14" spans="1:12" ht="24" customHeight="1">
      <c r="A14" s="82" t="s">
        <v>89</v>
      </c>
      <c r="D14" s="85"/>
      <c r="E14" s="85"/>
      <c r="F14" s="85"/>
      <c r="G14" s="85"/>
      <c r="H14" s="85"/>
      <c r="I14" s="85"/>
      <c r="J14" s="85"/>
      <c r="K14" s="85"/>
    </row>
    <row r="15" spans="1:12" ht="24" customHeight="1">
      <c r="A15" s="84" t="s">
        <v>90</v>
      </c>
      <c r="D15" s="184">
        <v>462459</v>
      </c>
      <c r="E15" s="85"/>
      <c r="F15" s="85">
        <v>438963</v>
      </c>
      <c r="G15" s="85"/>
      <c r="H15" s="85">
        <v>430233</v>
      </c>
      <c r="I15" s="85"/>
      <c r="J15" s="85">
        <v>336805</v>
      </c>
      <c r="K15" s="85"/>
    </row>
    <row r="16" spans="1:12" ht="24" customHeight="1">
      <c r="A16" s="84" t="s">
        <v>91</v>
      </c>
      <c r="D16" s="184">
        <v>57499</v>
      </c>
      <c r="E16" s="85"/>
      <c r="F16" s="85">
        <v>50423</v>
      </c>
      <c r="G16" s="85"/>
      <c r="H16" s="85">
        <v>10848</v>
      </c>
      <c r="I16" s="85"/>
      <c r="J16" s="85">
        <v>10255</v>
      </c>
      <c r="K16" s="85"/>
    </row>
    <row r="17" spans="1:13" ht="24" customHeight="1">
      <c r="A17" s="84" t="s">
        <v>92</v>
      </c>
      <c r="D17" s="184">
        <v>82464</v>
      </c>
      <c r="E17" s="85"/>
      <c r="F17" s="85">
        <v>74470</v>
      </c>
      <c r="G17" s="85"/>
      <c r="H17" s="85">
        <v>54509</v>
      </c>
      <c r="I17" s="85"/>
      <c r="J17" s="85">
        <v>46760</v>
      </c>
      <c r="K17" s="85"/>
    </row>
    <row r="18" spans="1:13" s="87" customFormat="1" ht="24" customHeight="1">
      <c r="A18" s="4" t="s">
        <v>93</v>
      </c>
      <c r="B18" s="88"/>
      <c r="C18" s="88"/>
      <c r="D18" s="85">
        <v>4681</v>
      </c>
      <c r="E18" s="85"/>
      <c r="F18" s="85">
        <v>5217</v>
      </c>
      <c r="G18" s="85"/>
      <c r="H18" s="85">
        <v>10044</v>
      </c>
      <c r="I18" s="85"/>
      <c r="J18" s="85">
        <v>24000</v>
      </c>
      <c r="K18" s="86"/>
    </row>
    <row r="19" spans="1:13" ht="24" customHeight="1">
      <c r="A19" s="84" t="s">
        <v>94</v>
      </c>
      <c r="D19" s="85"/>
      <c r="E19" s="85"/>
      <c r="F19" s="85"/>
      <c r="G19" s="85"/>
      <c r="H19" s="85"/>
      <c r="I19" s="85"/>
      <c r="J19" s="85"/>
      <c r="K19" s="85"/>
    </row>
    <row r="20" spans="1:13" ht="24" customHeight="1">
      <c r="A20" s="87" t="s">
        <v>95</v>
      </c>
      <c r="D20" s="89">
        <v>0</v>
      </c>
      <c r="E20" s="85"/>
      <c r="F20" s="89">
        <v>53828</v>
      </c>
      <c r="G20" s="85"/>
      <c r="H20" s="89">
        <v>2889</v>
      </c>
      <c r="I20" s="85"/>
      <c r="J20" s="89">
        <v>9204</v>
      </c>
      <c r="K20" s="85"/>
    </row>
    <row r="21" spans="1:13" ht="24" customHeight="1">
      <c r="A21" s="82" t="s">
        <v>96</v>
      </c>
      <c r="B21" s="90"/>
      <c r="C21" s="90"/>
      <c r="D21" s="89">
        <f>SUM(D15:D20)</f>
        <v>607103</v>
      </c>
      <c r="E21" s="86"/>
      <c r="F21" s="89">
        <f>SUM(F15:F20)</f>
        <v>622901</v>
      </c>
      <c r="G21" s="85"/>
      <c r="H21" s="89">
        <f>SUM(H15:H20)</f>
        <v>508523</v>
      </c>
      <c r="I21" s="85"/>
      <c r="J21" s="89">
        <f>SUM(J15:J20)</f>
        <v>427024</v>
      </c>
      <c r="K21" s="85"/>
    </row>
    <row r="22" spans="1:13" ht="24" customHeight="1">
      <c r="A22" s="82" t="s">
        <v>97</v>
      </c>
      <c r="B22" s="90"/>
      <c r="C22" s="90"/>
      <c r="D22" s="86">
        <f>D13-D21</f>
        <v>-31379</v>
      </c>
      <c r="E22" s="86"/>
      <c r="F22" s="86">
        <f>F13-F21</f>
        <v>-133793</v>
      </c>
      <c r="G22" s="85"/>
      <c r="H22" s="86">
        <f>H13-H21</f>
        <v>-43486</v>
      </c>
      <c r="I22" s="85"/>
      <c r="J22" s="86">
        <f>J13-J21</f>
        <v>-61654</v>
      </c>
      <c r="K22" s="85"/>
    </row>
    <row r="23" spans="1:13" ht="24" customHeight="1">
      <c r="A23" s="84" t="s">
        <v>98</v>
      </c>
      <c r="D23" s="85">
        <v>0</v>
      </c>
      <c r="E23" s="85"/>
      <c r="F23" s="85">
        <v>2061</v>
      </c>
      <c r="G23" s="85"/>
      <c r="H23" s="85">
        <v>0</v>
      </c>
      <c r="I23" s="85"/>
      <c r="J23" s="85">
        <v>0</v>
      </c>
      <c r="K23" s="85"/>
    </row>
    <row r="24" spans="1:13" ht="24" customHeight="1">
      <c r="A24" s="84" t="s">
        <v>99</v>
      </c>
      <c r="D24" s="184">
        <v>0</v>
      </c>
      <c r="E24" s="85"/>
      <c r="F24" s="85">
        <v>2223</v>
      </c>
      <c r="G24" s="85"/>
      <c r="H24" s="85">
        <v>85</v>
      </c>
      <c r="I24" s="85"/>
      <c r="J24" s="85">
        <v>702</v>
      </c>
      <c r="K24" s="85"/>
    </row>
    <row r="25" spans="1:13" s="87" customFormat="1" ht="24" customHeight="1">
      <c r="A25" s="4" t="s">
        <v>100</v>
      </c>
      <c r="B25" s="88"/>
      <c r="C25" s="88"/>
      <c r="D25" s="183">
        <v>-20047</v>
      </c>
      <c r="E25" s="85"/>
      <c r="F25" s="89">
        <v>-12727</v>
      </c>
      <c r="G25" s="85"/>
      <c r="H25" s="89">
        <v>-3947</v>
      </c>
      <c r="I25" s="85"/>
      <c r="J25" s="89">
        <v>-5416</v>
      </c>
      <c r="K25" s="86"/>
    </row>
    <row r="26" spans="1:13" s="87" customFormat="1" ht="24" customHeight="1">
      <c r="A26" s="91" t="s">
        <v>101</v>
      </c>
      <c r="B26" s="88"/>
      <c r="C26" s="88"/>
      <c r="D26" s="86">
        <f>SUM(D22:D25)</f>
        <v>-51426</v>
      </c>
      <c r="E26" s="86"/>
      <c r="F26" s="86">
        <f>SUM(F22:F25)</f>
        <v>-142236</v>
      </c>
      <c r="G26" s="86"/>
      <c r="H26" s="86">
        <f>SUM(H22:H25)</f>
        <v>-47348</v>
      </c>
      <c r="I26" s="86"/>
      <c r="J26" s="86">
        <f>SUM(J22:J25)</f>
        <v>-66368</v>
      </c>
      <c r="K26" s="86"/>
    </row>
    <row r="27" spans="1:13" ht="24" customHeight="1">
      <c r="A27" s="30" t="s">
        <v>102</v>
      </c>
      <c r="B27" s="90">
        <v>23</v>
      </c>
      <c r="C27" s="90"/>
      <c r="D27" s="89">
        <v>-8564</v>
      </c>
      <c r="E27" s="86"/>
      <c r="F27" s="89">
        <v>16145</v>
      </c>
      <c r="G27" s="85"/>
      <c r="H27" s="89">
        <v>-13817</v>
      </c>
      <c r="I27" s="85"/>
      <c r="J27" s="89">
        <v>15934</v>
      </c>
      <c r="K27" s="85"/>
    </row>
    <row r="28" spans="1:13" ht="24" customHeight="1" thickBot="1">
      <c r="A28" s="92" t="s">
        <v>103</v>
      </c>
      <c r="B28" s="90"/>
      <c r="C28" s="90"/>
      <c r="D28" s="93">
        <f>SUM(D26:D27)</f>
        <v>-59990</v>
      </c>
      <c r="E28" s="86"/>
      <c r="F28" s="93">
        <f>SUM(F26:F27)</f>
        <v>-126091</v>
      </c>
      <c r="G28" s="85"/>
      <c r="H28" s="93">
        <f>SUM(H26:H27)</f>
        <v>-61165</v>
      </c>
      <c r="I28" s="85"/>
      <c r="J28" s="93">
        <f>SUM(J26:J27)</f>
        <v>-50434</v>
      </c>
      <c r="K28" s="85"/>
    </row>
    <row r="29" spans="1:13" ht="24" customHeight="1" thickTop="1">
      <c r="B29" s="90"/>
      <c r="C29" s="90"/>
      <c r="D29" s="94"/>
      <c r="E29" s="95"/>
      <c r="F29" s="94"/>
      <c r="G29" s="95"/>
      <c r="H29" s="94"/>
      <c r="I29" s="95"/>
      <c r="J29" s="94"/>
      <c r="K29" s="95"/>
    </row>
    <row r="30" spans="1:13" s="2" customFormat="1" ht="24" customHeight="1">
      <c r="A30" s="92" t="s">
        <v>104</v>
      </c>
      <c r="D30" s="96"/>
      <c r="F30" s="96"/>
      <c r="H30" s="97"/>
      <c r="J30" s="97"/>
      <c r="L30" s="97"/>
    </row>
    <row r="31" spans="1:13" s="2" customFormat="1" ht="24" customHeight="1" thickBot="1">
      <c r="A31" s="1" t="s">
        <v>105</v>
      </c>
      <c r="D31" s="86">
        <f>D34-D33</f>
        <v>-56850</v>
      </c>
      <c r="F31" s="86">
        <f>F34-F33</f>
        <v>-123774</v>
      </c>
      <c r="H31" s="18">
        <f>H28</f>
        <v>-61165</v>
      </c>
      <c r="I31" s="97"/>
      <c r="J31" s="18">
        <f>J28</f>
        <v>-50434</v>
      </c>
      <c r="K31" s="97"/>
      <c r="L31" s="97"/>
      <c r="M31" s="97"/>
    </row>
    <row r="32" spans="1:13" s="2" customFormat="1" ht="24" customHeight="1" thickTop="1">
      <c r="A32" s="1" t="s">
        <v>106</v>
      </c>
      <c r="D32" s="86"/>
      <c r="F32" s="86"/>
      <c r="H32" s="14"/>
      <c r="I32" s="97"/>
      <c r="J32" s="14"/>
      <c r="K32" s="97"/>
      <c r="L32" s="97"/>
      <c r="M32" s="97"/>
    </row>
    <row r="33" spans="1:13" s="2" customFormat="1" ht="24" customHeight="1">
      <c r="A33" s="1" t="s">
        <v>107</v>
      </c>
      <c r="D33" s="86">
        <v>-3140</v>
      </c>
      <c r="F33" s="86">
        <v>-2317</v>
      </c>
      <c r="H33" s="97"/>
      <c r="I33" s="97"/>
      <c r="J33" s="97"/>
      <c r="K33" s="97"/>
      <c r="L33" s="97"/>
      <c r="M33" s="97"/>
    </row>
    <row r="34" spans="1:13" s="2" customFormat="1" ht="24" customHeight="1" thickBot="1">
      <c r="A34" s="1"/>
      <c r="D34" s="98">
        <f>SUM(D28)</f>
        <v>-59990</v>
      </c>
      <c r="F34" s="98">
        <f>SUM(F28)</f>
        <v>-126091</v>
      </c>
      <c r="H34" s="99"/>
      <c r="J34" s="99"/>
      <c r="L34" s="97"/>
    </row>
    <row r="35" spans="1:13" ht="24" customHeight="1" thickTop="1">
      <c r="A35" s="82" t="s">
        <v>108</v>
      </c>
      <c r="B35" s="90">
        <v>24</v>
      </c>
      <c r="C35" s="90"/>
      <c r="D35" s="94"/>
      <c r="E35" s="100"/>
      <c r="F35" s="94"/>
      <c r="G35" s="100"/>
      <c r="H35" s="94"/>
      <c r="I35" s="100"/>
      <c r="J35" s="94"/>
      <c r="K35" s="100"/>
    </row>
    <row r="36" spans="1:13" ht="24" customHeight="1">
      <c r="A36" s="84" t="s">
        <v>109</v>
      </c>
      <c r="B36" s="90"/>
      <c r="C36" s="90"/>
      <c r="D36" s="101"/>
      <c r="E36" s="100"/>
      <c r="F36" s="101"/>
      <c r="G36" s="100"/>
      <c r="H36" s="101"/>
      <c r="I36" s="100"/>
      <c r="J36" s="101"/>
      <c r="K36" s="100"/>
    </row>
    <row r="37" spans="1:13" ht="24" customHeight="1" thickBot="1">
      <c r="A37" s="4" t="s">
        <v>110</v>
      </c>
      <c r="B37" s="90"/>
      <c r="C37" s="90"/>
      <c r="D37" s="102">
        <v>-0.10290000000000001</v>
      </c>
      <c r="E37" s="103"/>
      <c r="F37" s="102">
        <v>-0.24440000000000001</v>
      </c>
      <c r="G37" s="104"/>
      <c r="H37" s="102">
        <v>-0.1108</v>
      </c>
      <c r="I37" s="105"/>
      <c r="J37" s="102">
        <v>-9.9599999999999994E-2</v>
      </c>
      <c r="K37" s="104"/>
    </row>
    <row r="38" spans="1:13" ht="24" customHeight="1" thickTop="1">
      <c r="A38" s="4"/>
      <c r="B38" s="90"/>
      <c r="C38" s="90"/>
      <c r="D38" s="107"/>
      <c r="E38" s="103"/>
      <c r="F38" s="107"/>
      <c r="G38" s="104"/>
      <c r="H38" s="107"/>
      <c r="I38" s="105"/>
      <c r="J38" s="107"/>
      <c r="K38" s="104"/>
    </row>
    <row r="39" spans="1:13" ht="24" customHeight="1">
      <c r="A39" s="4"/>
      <c r="B39" s="90"/>
      <c r="C39" s="90"/>
      <c r="D39" s="107"/>
      <c r="E39" s="103"/>
      <c r="F39" s="107"/>
      <c r="G39" s="104"/>
      <c r="H39" s="107"/>
      <c r="I39" s="105"/>
      <c r="J39" s="107"/>
      <c r="K39" s="104"/>
    </row>
    <row r="40" spans="1:13" ht="24" customHeight="1">
      <c r="D40" s="106"/>
      <c r="E40" s="106"/>
      <c r="F40" s="106"/>
      <c r="H40" s="106"/>
      <c r="I40" s="76"/>
      <c r="J40" s="106"/>
    </row>
    <row r="41" spans="1:13" ht="24" customHeight="1">
      <c r="A41" s="125" t="s">
        <v>34</v>
      </c>
    </row>
    <row r="42" spans="1:13" ht="24" customHeight="1">
      <c r="J42" s="39" t="s">
        <v>79</v>
      </c>
    </row>
    <row r="43" spans="1:13" ht="24" customHeight="1">
      <c r="A43" s="187" t="s">
        <v>0</v>
      </c>
    </row>
    <row r="44" spans="1:13" ht="24" customHeight="1">
      <c r="A44" s="40" t="s">
        <v>111</v>
      </c>
    </row>
    <row r="45" spans="1:13" ht="24" customHeight="1">
      <c r="A45" s="40" t="s">
        <v>81</v>
      </c>
    </row>
    <row r="46" spans="1:13" ht="24" customHeight="1">
      <c r="A46" s="41"/>
      <c r="D46" s="42"/>
      <c r="E46" s="42"/>
      <c r="F46" s="42"/>
      <c r="G46" s="42"/>
      <c r="H46" s="43"/>
      <c r="I46" s="42"/>
      <c r="J46" s="44" t="s">
        <v>3</v>
      </c>
    </row>
    <row r="47" spans="1:13" ht="24" customHeight="1">
      <c r="A47" s="41"/>
      <c r="D47" s="133"/>
      <c r="E47" s="133" t="s">
        <v>4</v>
      </c>
      <c r="F47" s="133"/>
      <c r="G47" s="45"/>
      <c r="H47" s="133"/>
      <c r="I47" s="133" t="s">
        <v>5</v>
      </c>
      <c r="J47" s="133"/>
    </row>
    <row r="48" spans="1:13" ht="24" customHeight="1">
      <c r="A48" s="41"/>
      <c r="B48" s="79"/>
      <c r="D48" s="80">
        <v>2564</v>
      </c>
      <c r="E48" s="80"/>
      <c r="F48" s="80">
        <v>2563</v>
      </c>
      <c r="G48" s="46"/>
      <c r="H48" s="80">
        <v>2564</v>
      </c>
      <c r="I48" s="80"/>
      <c r="J48" s="80">
        <v>2563</v>
      </c>
    </row>
    <row r="49" spans="1:10" ht="24" customHeight="1">
      <c r="A49" s="41"/>
      <c r="B49" s="79"/>
      <c r="D49" s="80"/>
      <c r="E49" s="80"/>
      <c r="F49" s="80"/>
      <c r="G49" s="46"/>
      <c r="H49" s="80"/>
      <c r="I49" s="80"/>
      <c r="J49" s="80"/>
    </row>
    <row r="50" spans="1:10" ht="24" customHeight="1">
      <c r="A50" s="47" t="s">
        <v>103</v>
      </c>
      <c r="D50" s="48">
        <f>SUM(D28)</f>
        <v>-59990</v>
      </c>
      <c r="E50" s="49"/>
      <c r="F50" s="48">
        <f>SUM(F28)</f>
        <v>-126091</v>
      </c>
      <c r="G50" s="50"/>
      <c r="H50" s="48">
        <f>SUM(H28)</f>
        <v>-61165</v>
      </c>
      <c r="I50" s="51"/>
      <c r="J50" s="48">
        <f>SUM(J28)</f>
        <v>-50434</v>
      </c>
    </row>
    <row r="51" spans="1:10" ht="24" customHeight="1">
      <c r="A51" s="52"/>
      <c r="D51" s="51"/>
      <c r="E51" s="53"/>
      <c r="F51" s="51"/>
      <c r="G51" s="54"/>
      <c r="H51" s="55"/>
      <c r="I51" s="51"/>
      <c r="J51" s="55"/>
    </row>
    <row r="52" spans="1:10" ht="24" customHeight="1">
      <c r="A52" s="47" t="s">
        <v>112</v>
      </c>
      <c r="D52" s="56"/>
      <c r="E52" s="49"/>
      <c r="F52" s="56"/>
      <c r="G52" s="50"/>
      <c r="H52" s="57"/>
      <c r="I52" s="51"/>
      <c r="J52" s="57"/>
    </row>
    <row r="53" spans="1:10" ht="24" customHeight="1">
      <c r="A53" s="58" t="s">
        <v>113</v>
      </c>
      <c r="D53" s="56"/>
      <c r="E53" s="49"/>
      <c r="F53" s="56"/>
      <c r="G53" s="50"/>
      <c r="H53" s="57"/>
      <c r="I53" s="51"/>
      <c r="J53" s="57"/>
    </row>
    <row r="54" spans="1:10" ht="24" customHeight="1">
      <c r="A54" s="52" t="s">
        <v>114</v>
      </c>
      <c r="D54" s="57"/>
      <c r="E54" s="53"/>
      <c r="F54" s="57"/>
      <c r="G54" s="50"/>
      <c r="H54" s="57"/>
      <c r="I54" s="51"/>
      <c r="J54" s="57"/>
    </row>
    <row r="55" spans="1:10" ht="24" customHeight="1">
      <c r="A55" s="52" t="s">
        <v>115</v>
      </c>
      <c r="D55" s="60">
        <v>-35658</v>
      </c>
      <c r="E55" s="53"/>
      <c r="F55" s="60">
        <v>58924</v>
      </c>
      <c r="G55" s="50"/>
      <c r="H55" s="60">
        <v>0</v>
      </c>
      <c r="I55" s="51"/>
      <c r="J55" s="60">
        <v>0</v>
      </c>
    </row>
    <row r="56" spans="1:10" ht="24" customHeight="1">
      <c r="A56" s="52" t="s">
        <v>113</v>
      </c>
      <c r="D56" s="60">
        <f>SUM(D55:D55)</f>
        <v>-35658</v>
      </c>
      <c r="E56" s="53"/>
      <c r="F56" s="60">
        <f>SUM(F55:F55)</f>
        <v>58924</v>
      </c>
      <c r="G56" s="50"/>
      <c r="H56" s="60">
        <f>SUM(H55:H55)</f>
        <v>0</v>
      </c>
      <c r="I56" s="51"/>
      <c r="J56" s="60">
        <f>SUM(J55:J55)</f>
        <v>0</v>
      </c>
    </row>
    <row r="57" spans="1:10" s="87" customFormat="1" ht="24" customHeight="1">
      <c r="D57" s="59"/>
      <c r="E57" s="61"/>
      <c r="F57" s="59"/>
      <c r="G57" s="62"/>
      <c r="H57" s="59"/>
      <c r="I57" s="63"/>
      <c r="J57" s="59"/>
    </row>
    <row r="58" spans="1:10" s="87" customFormat="1" ht="24" customHeight="1">
      <c r="A58" s="58" t="s">
        <v>116</v>
      </c>
      <c r="D58" s="59"/>
      <c r="E58" s="64"/>
      <c r="F58" s="59"/>
      <c r="G58" s="54"/>
      <c r="H58" s="59"/>
      <c r="I58" s="51"/>
      <c r="J58" s="59"/>
    </row>
    <row r="59" spans="1:10" s="87" customFormat="1" ht="24" customHeight="1">
      <c r="A59" s="52" t="s">
        <v>117</v>
      </c>
      <c r="D59" s="59"/>
      <c r="E59" s="64"/>
      <c r="F59" s="59"/>
      <c r="G59" s="54"/>
      <c r="H59" s="59"/>
      <c r="I59" s="51"/>
      <c r="J59" s="59"/>
    </row>
    <row r="60" spans="1:10" s="87" customFormat="1" ht="24" customHeight="1">
      <c r="A60" s="52" t="s">
        <v>118</v>
      </c>
      <c r="D60" s="59">
        <v>11065</v>
      </c>
      <c r="E60" s="61"/>
      <c r="F60" s="59">
        <v>2502</v>
      </c>
      <c r="G60" s="62"/>
      <c r="H60" s="182">
        <v>11065</v>
      </c>
      <c r="I60" s="63"/>
      <c r="J60" s="59">
        <v>2502</v>
      </c>
    </row>
    <row r="61" spans="1:10" s="87" customFormat="1" ht="24" customHeight="1">
      <c r="A61" s="52" t="s">
        <v>119</v>
      </c>
      <c r="D61" s="59">
        <v>0</v>
      </c>
      <c r="E61" s="61"/>
      <c r="F61" s="59">
        <v>-236</v>
      </c>
      <c r="G61" s="62"/>
      <c r="H61" s="59">
        <v>0</v>
      </c>
      <c r="I61" s="63"/>
      <c r="J61" s="59">
        <v>0</v>
      </c>
    </row>
    <row r="62" spans="1:10" s="87" customFormat="1" ht="24" customHeight="1">
      <c r="A62" s="134" t="s">
        <v>120</v>
      </c>
      <c r="D62" s="60">
        <v>0</v>
      </c>
      <c r="E62" s="61"/>
      <c r="F62" s="60">
        <v>59</v>
      </c>
      <c r="G62" s="62"/>
      <c r="H62" s="60">
        <v>0</v>
      </c>
      <c r="I62" s="63"/>
      <c r="J62" s="60">
        <v>0</v>
      </c>
    </row>
    <row r="63" spans="1:10" s="87" customFormat="1" ht="24" customHeight="1">
      <c r="A63" s="52" t="s">
        <v>121</v>
      </c>
      <c r="D63" s="59"/>
      <c r="E63" s="64"/>
      <c r="F63" s="59"/>
      <c r="G63" s="54"/>
      <c r="H63" s="59"/>
      <c r="I63" s="51"/>
      <c r="J63" s="59"/>
    </row>
    <row r="64" spans="1:10" s="87" customFormat="1" ht="24" customHeight="1">
      <c r="A64" s="52" t="s">
        <v>122</v>
      </c>
      <c r="D64" s="60">
        <f>SUM(D59:D62)</f>
        <v>11065</v>
      </c>
      <c r="E64" s="64"/>
      <c r="F64" s="60">
        <f>SUM(F59:F62)</f>
        <v>2325</v>
      </c>
      <c r="G64" s="54"/>
      <c r="H64" s="60">
        <f>SUM(H59:H62)</f>
        <v>11065</v>
      </c>
      <c r="I64" s="51"/>
      <c r="J64" s="60">
        <f>SUM(J59:J62)</f>
        <v>2502</v>
      </c>
    </row>
    <row r="65" spans="1:20" s="87" customFormat="1" ht="24" customHeight="1">
      <c r="A65" s="47" t="s">
        <v>123</v>
      </c>
      <c r="D65" s="135">
        <f>SUM(D56,D64)</f>
        <v>-24593</v>
      </c>
      <c r="E65" s="55"/>
      <c r="F65" s="135">
        <f>SUM(F56,F64)</f>
        <v>61249</v>
      </c>
      <c r="G65" s="50"/>
      <c r="H65" s="135">
        <f>SUM(H56,H64)</f>
        <v>11065</v>
      </c>
      <c r="I65" s="54"/>
      <c r="J65" s="135">
        <f>SUM(J56,J64)</f>
        <v>2502</v>
      </c>
    </row>
    <row r="66" spans="1:20" ht="24" customHeight="1">
      <c r="A66" s="47"/>
      <c r="D66" s="56"/>
      <c r="E66" s="64"/>
      <c r="F66" s="56"/>
      <c r="G66" s="50"/>
      <c r="H66" s="57"/>
      <c r="I66" s="51"/>
      <c r="J66" s="57"/>
    </row>
    <row r="67" spans="1:20" ht="24" customHeight="1" thickBot="1">
      <c r="A67" s="47" t="s">
        <v>249</v>
      </c>
      <c r="D67" s="65">
        <f>SUM(D50,D65)</f>
        <v>-84583</v>
      </c>
      <c r="E67" s="64"/>
      <c r="F67" s="65">
        <f>SUM(F50,F65)</f>
        <v>-64842</v>
      </c>
      <c r="G67" s="50"/>
      <c r="H67" s="65">
        <f>SUM(H50,H65)</f>
        <v>-50100</v>
      </c>
      <c r="I67" s="51"/>
      <c r="J67" s="65">
        <f>SUM(J50,J65)</f>
        <v>-47932</v>
      </c>
    </row>
    <row r="68" spans="1:20" ht="24" customHeight="1" thickTop="1">
      <c r="A68" s="47"/>
      <c r="D68" s="56"/>
      <c r="E68" s="64"/>
      <c r="F68" s="56"/>
      <c r="G68" s="50"/>
      <c r="H68" s="66"/>
      <c r="I68" s="51"/>
      <c r="J68" s="66"/>
    </row>
    <row r="69" spans="1:20" ht="24" customHeight="1">
      <c r="A69" s="47" t="s">
        <v>124</v>
      </c>
      <c r="D69" s="51"/>
      <c r="E69" s="64"/>
      <c r="F69" s="51"/>
      <c r="G69" s="54"/>
      <c r="H69" s="55"/>
      <c r="I69" s="51"/>
      <c r="J69" s="55"/>
    </row>
    <row r="70" spans="1:20" ht="24" customHeight="1" thickBot="1">
      <c r="A70" s="1" t="s">
        <v>250</v>
      </c>
      <c r="D70" s="55">
        <f>D73-D72</f>
        <v>-79707</v>
      </c>
      <c r="E70" s="64"/>
      <c r="F70" s="55">
        <f>F73-F72</f>
        <v>-63583</v>
      </c>
      <c r="G70" s="54"/>
      <c r="H70" s="65">
        <f>SUM(H67)</f>
        <v>-50100</v>
      </c>
      <c r="I70" s="51"/>
      <c r="J70" s="65">
        <f>SUM(J67)</f>
        <v>-47932</v>
      </c>
    </row>
    <row r="71" spans="1:20" ht="24" customHeight="1" thickTop="1">
      <c r="A71" s="1" t="s">
        <v>106</v>
      </c>
      <c r="D71" s="55"/>
      <c r="E71" s="64"/>
      <c r="F71" s="55"/>
      <c r="G71" s="54"/>
      <c r="H71" s="66"/>
      <c r="I71" s="51"/>
      <c r="J71" s="66"/>
    </row>
    <row r="72" spans="1:20" ht="24" customHeight="1">
      <c r="A72" s="1" t="s">
        <v>251</v>
      </c>
      <c r="D72" s="60">
        <v>-4876</v>
      </c>
      <c r="E72" s="64"/>
      <c r="F72" s="60">
        <v>-1259</v>
      </c>
      <c r="G72" s="54"/>
      <c r="H72" s="59"/>
      <c r="I72" s="63"/>
      <c r="J72" s="59"/>
    </row>
    <row r="73" spans="1:20" ht="24" customHeight="1" thickBot="1">
      <c r="A73" s="52"/>
      <c r="D73" s="67">
        <f>SUM(D67)</f>
        <v>-84583</v>
      </c>
      <c r="E73" s="64"/>
      <c r="F73" s="67">
        <f>SUM(F67)</f>
        <v>-64842</v>
      </c>
      <c r="G73" s="50"/>
      <c r="H73" s="66"/>
      <c r="I73" s="63"/>
      <c r="J73" s="66"/>
    </row>
    <row r="74" spans="1:20" ht="24" customHeight="1" thickTop="1">
      <c r="A74" s="4"/>
    </row>
    <row r="75" spans="1:20" ht="24" customHeight="1">
      <c r="A75" s="125" t="s">
        <v>34</v>
      </c>
    </row>
    <row r="76" spans="1:20" s="41" customFormat="1" ht="24" customHeight="1">
      <c r="H76" s="68"/>
      <c r="I76" s="17"/>
      <c r="J76" s="44" t="s">
        <v>126</v>
      </c>
      <c r="L76" s="69"/>
      <c r="N76" s="69"/>
      <c r="P76" s="69"/>
      <c r="R76" s="69"/>
      <c r="T76" s="69"/>
    </row>
    <row r="77" spans="1:20" s="41" customFormat="1" ht="24" customHeight="1">
      <c r="A77" s="187" t="s">
        <v>0</v>
      </c>
      <c r="H77" s="68"/>
      <c r="I77" s="17"/>
      <c r="J77" s="44"/>
      <c r="L77" s="69"/>
      <c r="N77" s="69"/>
      <c r="P77" s="69"/>
      <c r="R77" s="69"/>
      <c r="T77" s="69"/>
    </row>
    <row r="78" spans="1:20" s="41" customFormat="1" ht="24" customHeight="1">
      <c r="A78" s="40" t="s">
        <v>127</v>
      </c>
      <c r="H78" s="68"/>
      <c r="I78" s="17"/>
      <c r="J78" s="44"/>
      <c r="L78" s="69"/>
      <c r="N78" s="69"/>
      <c r="P78" s="69"/>
      <c r="R78" s="69"/>
      <c r="T78" s="69"/>
    </row>
    <row r="79" spans="1:20" s="41" customFormat="1" ht="24" customHeight="1">
      <c r="A79" s="40" t="s">
        <v>128</v>
      </c>
      <c r="H79" s="68"/>
      <c r="I79" s="17"/>
      <c r="J79" s="44"/>
      <c r="L79" s="69"/>
      <c r="N79" s="69"/>
      <c r="P79" s="69"/>
      <c r="R79" s="69"/>
      <c r="T79" s="69"/>
    </row>
    <row r="80" spans="1:20" ht="24" customHeight="1">
      <c r="B80" s="73"/>
      <c r="C80" s="73"/>
      <c r="D80" s="74"/>
      <c r="E80" s="74"/>
      <c r="F80" s="74"/>
      <c r="G80" s="74"/>
      <c r="H80" s="75"/>
      <c r="I80" s="74"/>
      <c r="J80" s="76" t="s">
        <v>82</v>
      </c>
    </row>
    <row r="81" spans="1:11" ht="24" customHeight="1">
      <c r="D81" s="77"/>
      <c r="E81" s="77" t="s">
        <v>4</v>
      </c>
      <c r="F81" s="77"/>
      <c r="G81" s="78"/>
      <c r="H81" s="77"/>
      <c r="I81" s="77" t="s">
        <v>5</v>
      </c>
      <c r="J81" s="77"/>
    </row>
    <row r="82" spans="1:11" ht="24" customHeight="1">
      <c r="B82" s="79" t="s">
        <v>6</v>
      </c>
      <c r="C82" s="79"/>
      <c r="D82" s="80">
        <v>2564</v>
      </c>
      <c r="E82" s="80"/>
      <c r="F82" s="80">
        <v>2563</v>
      </c>
      <c r="G82" s="46"/>
      <c r="H82" s="80">
        <v>2564</v>
      </c>
      <c r="I82" s="80"/>
      <c r="J82" s="80">
        <v>2563</v>
      </c>
    </row>
    <row r="83" spans="1:11" ht="24" customHeight="1">
      <c r="A83" s="82" t="s">
        <v>83</v>
      </c>
    </row>
    <row r="84" spans="1:11" ht="24" customHeight="1">
      <c r="A84" s="84" t="s">
        <v>84</v>
      </c>
      <c r="B84" s="90">
        <v>22</v>
      </c>
      <c r="D84" s="85">
        <v>1048428</v>
      </c>
      <c r="E84" s="85"/>
      <c r="F84" s="85">
        <v>1085645</v>
      </c>
      <c r="G84" s="85"/>
      <c r="H84" s="85">
        <v>849633</v>
      </c>
      <c r="I84" s="85"/>
      <c r="J84" s="85">
        <v>877847</v>
      </c>
    </row>
    <row r="85" spans="1:11" ht="24" customHeight="1">
      <c r="A85" s="30" t="s">
        <v>85</v>
      </c>
      <c r="D85" s="86"/>
      <c r="E85" s="86"/>
      <c r="F85" s="86"/>
      <c r="G85" s="86"/>
      <c r="H85" s="86"/>
      <c r="I85" s="86"/>
      <c r="J85" s="86"/>
      <c r="K85" s="87"/>
    </row>
    <row r="86" spans="1:11" s="87" customFormat="1" ht="24" customHeight="1">
      <c r="A86" s="87" t="s">
        <v>86</v>
      </c>
      <c r="D86" s="86">
        <v>69773</v>
      </c>
      <c r="E86" s="86"/>
      <c r="F86" s="86">
        <v>0</v>
      </c>
      <c r="G86" s="86"/>
      <c r="H86" s="86">
        <v>9438</v>
      </c>
      <c r="I86" s="86"/>
      <c r="J86" s="86">
        <v>0</v>
      </c>
    </row>
    <row r="87" spans="1:11" s="87" customFormat="1" ht="24" customHeight="1">
      <c r="A87" s="87" t="s">
        <v>87</v>
      </c>
      <c r="D87" s="89">
        <v>16271</v>
      </c>
      <c r="E87" s="86"/>
      <c r="F87" s="89">
        <v>11189</v>
      </c>
      <c r="G87" s="86"/>
      <c r="H87" s="89">
        <v>18405</v>
      </c>
      <c r="I87" s="86"/>
      <c r="J87" s="89">
        <v>12275</v>
      </c>
    </row>
    <row r="88" spans="1:11" ht="24" customHeight="1">
      <c r="A88" s="82" t="s">
        <v>88</v>
      </c>
      <c r="D88" s="89">
        <f>SUM(D84:D87)</f>
        <v>1134472</v>
      </c>
      <c r="E88" s="85"/>
      <c r="F88" s="89">
        <f>SUM(F84:F87)</f>
        <v>1096834</v>
      </c>
      <c r="G88" s="85"/>
      <c r="H88" s="89">
        <f>SUM(H84:H87)</f>
        <v>877476</v>
      </c>
      <c r="I88" s="85"/>
      <c r="J88" s="89">
        <f>SUM(J84:J87)</f>
        <v>890122</v>
      </c>
    </row>
    <row r="89" spans="1:11" ht="24" customHeight="1">
      <c r="A89" s="82" t="s">
        <v>89</v>
      </c>
      <c r="D89" s="85"/>
      <c r="E89" s="85"/>
      <c r="F89" s="85"/>
      <c r="G89" s="85"/>
      <c r="H89" s="85"/>
      <c r="I89" s="85"/>
      <c r="J89" s="85"/>
    </row>
    <row r="90" spans="1:11" ht="24" customHeight="1">
      <c r="A90" s="84" t="s">
        <v>90</v>
      </c>
      <c r="D90" s="85">
        <v>830694</v>
      </c>
      <c r="E90" s="85"/>
      <c r="F90" s="85">
        <v>896570</v>
      </c>
      <c r="G90" s="85"/>
      <c r="H90" s="85">
        <v>758158</v>
      </c>
      <c r="I90" s="85"/>
      <c r="J90" s="85">
        <v>765113</v>
      </c>
    </row>
    <row r="91" spans="1:11" ht="24" customHeight="1">
      <c r="A91" s="84" t="s">
        <v>91</v>
      </c>
      <c r="D91" s="85">
        <v>125581</v>
      </c>
      <c r="E91" s="85"/>
      <c r="F91" s="85">
        <v>140599</v>
      </c>
      <c r="G91" s="85"/>
      <c r="H91" s="85">
        <v>22281</v>
      </c>
      <c r="I91" s="85"/>
      <c r="J91" s="85">
        <v>27630</v>
      </c>
    </row>
    <row r="92" spans="1:11" ht="24" customHeight="1">
      <c r="A92" s="84" t="s">
        <v>92</v>
      </c>
      <c r="D92" s="85">
        <v>168959</v>
      </c>
      <c r="E92" s="85"/>
      <c r="F92" s="85">
        <v>173992</v>
      </c>
      <c r="G92" s="85"/>
      <c r="H92" s="85">
        <v>106278</v>
      </c>
      <c r="I92" s="85"/>
      <c r="J92" s="85">
        <v>111305</v>
      </c>
    </row>
    <row r="93" spans="1:11" ht="24" customHeight="1">
      <c r="A93" s="84" t="s">
        <v>93</v>
      </c>
      <c r="D93" s="85">
        <v>4681</v>
      </c>
      <c r="E93" s="85"/>
      <c r="F93" s="85">
        <v>14422</v>
      </c>
      <c r="G93" s="85"/>
      <c r="H93" s="85">
        <v>41584</v>
      </c>
      <c r="I93" s="85"/>
      <c r="J93" s="85">
        <v>25635</v>
      </c>
    </row>
    <row r="94" spans="1:11" ht="24" customHeight="1">
      <c r="A94" s="84" t="s">
        <v>94</v>
      </c>
      <c r="D94" s="85"/>
      <c r="E94" s="85"/>
      <c r="F94" s="85"/>
      <c r="G94" s="85"/>
      <c r="H94" s="85"/>
      <c r="I94" s="85"/>
      <c r="J94" s="85"/>
    </row>
    <row r="95" spans="1:11" ht="24" customHeight="1">
      <c r="A95" s="84" t="s">
        <v>95</v>
      </c>
      <c r="B95" s="88"/>
      <c r="D95" s="89">
        <v>0</v>
      </c>
      <c r="E95" s="86"/>
      <c r="F95" s="89">
        <v>8217</v>
      </c>
      <c r="G95" s="86"/>
      <c r="H95" s="89">
        <v>0</v>
      </c>
      <c r="I95" s="86"/>
      <c r="J95" s="89">
        <v>7266</v>
      </c>
    </row>
    <row r="96" spans="1:11" ht="24" customHeight="1">
      <c r="A96" s="82" t="s">
        <v>96</v>
      </c>
      <c r="B96" s="90"/>
      <c r="C96" s="90"/>
      <c r="D96" s="89">
        <f>SUM(D90:D95)</f>
        <v>1129915</v>
      </c>
      <c r="E96" s="86"/>
      <c r="F96" s="89">
        <f>SUM(F90:F95)</f>
        <v>1233800</v>
      </c>
      <c r="G96" s="85"/>
      <c r="H96" s="89">
        <f>SUM(H90:H95)</f>
        <v>928301</v>
      </c>
      <c r="I96" s="85"/>
      <c r="J96" s="89">
        <f>SUM(J90:J95)</f>
        <v>936949</v>
      </c>
    </row>
    <row r="97" spans="1:13" ht="24" customHeight="1">
      <c r="A97" s="82" t="s">
        <v>129</v>
      </c>
      <c r="B97" s="90"/>
      <c r="C97" s="90"/>
      <c r="D97" s="86">
        <f>D88-D96</f>
        <v>4557</v>
      </c>
      <c r="E97" s="86"/>
      <c r="F97" s="86">
        <f>F88-F96</f>
        <v>-136966</v>
      </c>
      <c r="G97" s="85"/>
      <c r="H97" s="86">
        <f>H88-H96</f>
        <v>-50825</v>
      </c>
      <c r="I97" s="85"/>
      <c r="J97" s="86">
        <f>J88-J96</f>
        <v>-46827</v>
      </c>
    </row>
    <row r="98" spans="1:13" ht="24" customHeight="1">
      <c r="A98" s="4" t="s">
        <v>130</v>
      </c>
      <c r="B98" s="90"/>
      <c r="C98" s="90"/>
      <c r="D98" s="86">
        <v>-1120</v>
      </c>
      <c r="E98" s="86"/>
      <c r="F98" s="86">
        <v>512</v>
      </c>
      <c r="G98" s="85"/>
      <c r="H98" s="86">
        <v>0</v>
      </c>
      <c r="I98" s="85"/>
      <c r="J98" s="86">
        <v>0</v>
      </c>
    </row>
    <row r="99" spans="1:13" ht="24" customHeight="1">
      <c r="A99" s="4" t="s">
        <v>99</v>
      </c>
      <c r="B99" s="90"/>
      <c r="C99" s="90"/>
      <c r="D99" s="86">
        <v>23220</v>
      </c>
      <c r="E99" s="86"/>
      <c r="F99" s="86">
        <v>3126</v>
      </c>
      <c r="G99" s="85"/>
      <c r="H99" s="86">
        <v>85</v>
      </c>
      <c r="I99" s="85"/>
      <c r="J99" s="86">
        <v>716</v>
      </c>
    </row>
    <row r="100" spans="1:13" ht="24" customHeight="1">
      <c r="A100" s="4" t="s">
        <v>100</v>
      </c>
      <c r="B100" s="88"/>
      <c r="C100" s="88"/>
      <c r="D100" s="183">
        <v>-19475</v>
      </c>
      <c r="E100" s="86"/>
      <c r="F100" s="89">
        <v>-31119</v>
      </c>
      <c r="G100" s="86"/>
      <c r="H100" s="89">
        <v>-9180</v>
      </c>
      <c r="I100" s="86"/>
      <c r="J100" s="89">
        <v>-16594</v>
      </c>
    </row>
    <row r="101" spans="1:13" s="87" customFormat="1" ht="24" customHeight="1">
      <c r="A101" s="91" t="s">
        <v>131</v>
      </c>
      <c r="B101" s="88"/>
      <c r="C101" s="88"/>
      <c r="D101" s="86">
        <f>SUM(D97:D100)</f>
        <v>7182</v>
      </c>
      <c r="E101" s="86"/>
      <c r="F101" s="86">
        <f>SUM(F97:F100)</f>
        <v>-164447</v>
      </c>
      <c r="G101" s="85"/>
      <c r="H101" s="86">
        <f>SUM(H97:H100)</f>
        <v>-59920</v>
      </c>
      <c r="I101" s="85"/>
      <c r="J101" s="86">
        <f>SUM(J97:J100)</f>
        <v>-62705</v>
      </c>
    </row>
    <row r="102" spans="1:13" ht="24" customHeight="1">
      <c r="A102" s="30" t="s">
        <v>132</v>
      </c>
      <c r="B102" s="90">
        <v>23</v>
      </c>
      <c r="C102" s="90"/>
      <c r="D102" s="89">
        <v>-19062</v>
      </c>
      <c r="E102" s="86"/>
      <c r="F102" s="89">
        <v>-1635</v>
      </c>
      <c r="G102" s="85"/>
      <c r="H102" s="89">
        <v>-18709</v>
      </c>
      <c r="I102" s="85"/>
      <c r="J102" s="89">
        <v>-1655</v>
      </c>
    </row>
    <row r="103" spans="1:13" ht="24" customHeight="1" thickBot="1">
      <c r="A103" s="92" t="s">
        <v>103</v>
      </c>
      <c r="B103" s="90"/>
      <c r="C103" s="90"/>
      <c r="D103" s="93">
        <f>SUM(D101:D102)</f>
        <v>-11880</v>
      </c>
      <c r="E103" s="86"/>
      <c r="F103" s="93">
        <f>SUM(F101:F102)</f>
        <v>-166082</v>
      </c>
      <c r="G103" s="85"/>
      <c r="H103" s="93">
        <f>SUM(H101:H102)</f>
        <v>-78629</v>
      </c>
      <c r="I103" s="85"/>
      <c r="J103" s="93">
        <f>SUM(J101:J102)</f>
        <v>-64360</v>
      </c>
    </row>
    <row r="104" spans="1:13" ht="24" customHeight="1" thickTop="1">
      <c r="B104" s="90"/>
      <c r="C104" s="90"/>
      <c r="D104" s="94"/>
      <c r="E104" s="95"/>
      <c r="F104" s="94"/>
      <c r="G104" s="95"/>
      <c r="H104" s="94"/>
      <c r="I104" s="95"/>
      <c r="J104" s="94"/>
    </row>
    <row r="105" spans="1:13" s="2" customFormat="1" ht="24" customHeight="1">
      <c r="A105" s="92" t="s">
        <v>104</v>
      </c>
      <c r="D105" s="96"/>
      <c r="F105" s="96"/>
      <c r="H105" s="97"/>
      <c r="J105" s="97"/>
      <c r="K105" s="97"/>
      <c r="L105" s="97"/>
    </row>
    <row r="106" spans="1:13" s="2" customFormat="1" ht="24" customHeight="1" thickBot="1">
      <c r="A106" s="1" t="s">
        <v>105</v>
      </c>
      <c r="D106" s="86">
        <f>SUM(D108-D107)</f>
        <v>-5977</v>
      </c>
      <c r="F106" s="86">
        <f>SUM(F108-F107)</f>
        <v>-153991</v>
      </c>
      <c r="H106" s="18">
        <f>H103</f>
        <v>-78629</v>
      </c>
      <c r="I106" s="97"/>
      <c r="J106" s="18">
        <f>J103</f>
        <v>-64360</v>
      </c>
      <c r="K106" s="97"/>
      <c r="L106" s="97"/>
      <c r="M106" s="97"/>
    </row>
    <row r="107" spans="1:13" s="2" customFormat="1" ht="24" customHeight="1" thickTop="1">
      <c r="A107" s="1" t="s">
        <v>125</v>
      </c>
      <c r="D107" s="86">
        <v>-5903</v>
      </c>
      <c r="F107" s="86">
        <v>-12091</v>
      </c>
      <c r="H107" s="97"/>
      <c r="I107" s="97"/>
      <c r="J107" s="97"/>
      <c r="K107" s="97"/>
      <c r="L107" s="97"/>
      <c r="M107" s="97"/>
    </row>
    <row r="108" spans="1:13" s="2" customFormat="1" ht="24" customHeight="1" thickBot="1">
      <c r="A108" s="1"/>
      <c r="B108" s="88"/>
      <c r="C108" s="88"/>
      <c r="D108" s="98">
        <f>SUM(D103)</f>
        <v>-11880</v>
      </c>
      <c r="F108" s="98">
        <f>SUM(F103)</f>
        <v>-166082</v>
      </c>
      <c r="H108" s="99"/>
      <c r="J108" s="99"/>
      <c r="K108" s="97"/>
      <c r="L108" s="97"/>
    </row>
    <row r="109" spans="1:13" ht="24" customHeight="1" thickTop="1">
      <c r="A109" s="82" t="s">
        <v>108</v>
      </c>
      <c r="B109" s="90">
        <v>24</v>
      </c>
      <c r="C109" s="90"/>
      <c r="D109" s="94"/>
      <c r="E109" s="100"/>
      <c r="F109" s="94"/>
      <c r="G109" s="100"/>
      <c r="H109" s="94"/>
      <c r="I109" s="100"/>
      <c r="J109" s="94"/>
    </row>
    <row r="110" spans="1:13" ht="24" customHeight="1">
      <c r="A110" s="84" t="s">
        <v>109</v>
      </c>
      <c r="B110" s="90"/>
      <c r="C110" s="90"/>
      <c r="D110" s="101"/>
      <c r="E110" s="100"/>
      <c r="F110" s="101"/>
      <c r="G110" s="100"/>
      <c r="H110" s="101"/>
      <c r="I110" s="100"/>
      <c r="J110" s="101"/>
    </row>
    <row r="111" spans="1:13" ht="24" customHeight="1" thickBot="1">
      <c r="A111" s="4" t="s">
        <v>110</v>
      </c>
      <c r="B111" s="90"/>
      <c r="C111" s="90"/>
      <c r="D111" s="102">
        <v>-1.0999999999999999E-2</v>
      </c>
      <c r="E111" s="107"/>
      <c r="F111" s="102">
        <v>-0.30740000000000001</v>
      </c>
      <c r="G111" s="105"/>
      <c r="H111" s="102">
        <v>-0.14480000000000001</v>
      </c>
      <c r="I111" s="105"/>
      <c r="J111" s="102">
        <v>-0.1285</v>
      </c>
    </row>
    <row r="112" spans="1:13" ht="24" customHeight="1" thickTop="1">
      <c r="A112" s="4"/>
      <c r="B112" s="90"/>
      <c r="C112" s="90"/>
      <c r="D112" s="107"/>
      <c r="E112" s="107"/>
      <c r="F112" s="107"/>
      <c r="G112" s="105"/>
      <c r="H112" s="107"/>
      <c r="I112" s="105"/>
      <c r="J112" s="107"/>
    </row>
    <row r="113" spans="1:10" ht="24" customHeight="1">
      <c r="A113" s="125" t="s">
        <v>34</v>
      </c>
    </row>
    <row r="114" spans="1:10" ht="24" customHeight="1">
      <c r="J114" s="39" t="s">
        <v>79</v>
      </c>
    </row>
    <row r="115" spans="1:10" ht="24" customHeight="1">
      <c r="A115" s="187" t="s">
        <v>0</v>
      </c>
    </row>
    <row r="116" spans="1:10" ht="24" customHeight="1">
      <c r="A116" s="40" t="s">
        <v>133</v>
      </c>
    </row>
    <row r="117" spans="1:10" ht="24" customHeight="1">
      <c r="A117" s="40" t="s">
        <v>128</v>
      </c>
    </row>
    <row r="118" spans="1:10" ht="24" customHeight="1">
      <c r="A118" s="41"/>
      <c r="D118" s="42"/>
      <c r="E118" s="42"/>
      <c r="F118" s="42"/>
      <c r="G118" s="42"/>
      <c r="H118" s="43"/>
      <c r="I118" s="42"/>
      <c r="J118" s="44" t="s">
        <v>3</v>
      </c>
    </row>
    <row r="119" spans="1:10" ht="24" customHeight="1">
      <c r="A119" s="41"/>
      <c r="D119" s="133"/>
      <c r="E119" s="133" t="s">
        <v>4</v>
      </c>
      <c r="F119" s="133"/>
      <c r="G119" s="45"/>
      <c r="H119" s="133"/>
      <c r="I119" s="133" t="s">
        <v>5</v>
      </c>
      <c r="J119" s="133"/>
    </row>
    <row r="120" spans="1:10" ht="24" customHeight="1">
      <c r="A120" s="41"/>
      <c r="B120" s="79"/>
      <c r="D120" s="80">
        <v>2564</v>
      </c>
      <c r="E120" s="80"/>
      <c r="F120" s="80">
        <v>2563</v>
      </c>
      <c r="G120" s="46"/>
      <c r="H120" s="80">
        <v>2564</v>
      </c>
      <c r="I120" s="80"/>
      <c r="J120" s="80">
        <v>2563</v>
      </c>
    </row>
    <row r="121" spans="1:10" ht="24" customHeight="1">
      <c r="A121" s="41"/>
      <c r="B121" s="79"/>
      <c r="D121" s="80"/>
      <c r="E121" s="80"/>
      <c r="F121" s="80"/>
      <c r="G121" s="46"/>
      <c r="H121" s="80"/>
      <c r="I121" s="80"/>
      <c r="J121" s="80"/>
    </row>
    <row r="122" spans="1:10" ht="24" customHeight="1">
      <c r="A122" s="47" t="s">
        <v>103</v>
      </c>
      <c r="D122" s="48">
        <f>SUM(D103)</f>
        <v>-11880</v>
      </c>
      <c r="E122" s="49"/>
      <c r="F122" s="48">
        <f>SUM(F103)</f>
        <v>-166082</v>
      </c>
      <c r="G122" s="50"/>
      <c r="H122" s="48">
        <f>SUM(H103)</f>
        <v>-78629</v>
      </c>
      <c r="I122" s="51"/>
      <c r="J122" s="48">
        <f>SUM(J103)</f>
        <v>-64360</v>
      </c>
    </row>
    <row r="123" spans="1:10" ht="24" customHeight="1">
      <c r="A123" s="52"/>
      <c r="D123" s="51"/>
      <c r="E123" s="53"/>
      <c r="F123" s="51"/>
      <c r="G123" s="54"/>
      <c r="H123" s="55"/>
      <c r="I123" s="51"/>
      <c r="J123" s="55"/>
    </row>
    <row r="124" spans="1:10" ht="24" customHeight="1">
      <c r="A124" s="47" t="s">
        <v>112</v>
      </c>
      <c r="D124" s="56"/>
      <c r="E124" s="49"/>
      <c r="F124" s="56"/>
      <c r="G124" s="50"/>
      <c r="H124" s="57"/>
      <c r="I124" s="51"/>
      <c r="J124" s="57"/>
    </row>
    <row r="125" spans="1:10" ht="24" customHeight="1">
      <c r="A125" s="58" t="s">
        <v>113</v>
      </c>
      <c r="D125" s="56"/>
      <c r="E125" s="49"/>
      <c r="F125" s="56"/>
      <c r="G125" s="50"/>
      <c r="H125" s="57"/>
      <c r="I125" s="51"/>
      <c r="J125" s="57"/>
    </row>
    <row r="126" spans="1:10" ht="24" customHeight="1">
      <c r="A126" s="52" t="s">
        <v>114</v>
      </c>
      <c r="D126" s="56"/>
      <c r="E126" s="49"/>
      <c r="F126" s="56"/>
      <c r="G126" s="50"/>
      <c r="H126" s="57"/>
      <c r="I126" s="51"/>
      <c r="J126" s="57"/>
    </row>
    <row r="127" spans="1:10" ht="24" customHeight="1">
      <c r="A127" s="52" t="s">
        <v>115</v>
      </c>
      <c r="D127" s="182">
        <v>-69827</v>
      </c>
      <c r="E127" s="66"/>
      <c r="F127" s="59">
        <v>12450</v>
      </c>
      <c r="G127" s="59"/>
      <c r="H127" s="59">
        <v>0</v>
      </c>
      <c r="I127" s="59"/>
      <c r="J127" s="59">
        <v>0</v>
      </c>
    </row>
    <row r="128" spans="1:10" ht="24" customHeight="1">
      <c r="A128" s="52" t="s">
        <v>113</v>
      </c>
      <c r="D128" s="136">
        <f>SUM(D127:D127)</f>
        <v>-69827</v>
      </c>
      <c r="E128" s="53"/>
      <c r="F128" s="136">
        <f>SUM(F127:F127)</f>
        <v>12450</v>
      </c>
      <c r="G128" s="50"/>
      <c r="H128" s="136">
        <f>SUM(H127:H127)</f>
        <v>0</v>
      </c>
      <c r="I128" s="51"/>
      <c r="J128" s="136">
        <f>SUM(J127:J127)</f>
        <v>0</v>
      </c>
    </row>
    <row r="129" spans="1:10" s="87" customFormat="1" ht="24" customHeight="1">
      <c r="A129" s="134"/>
      <c r="D129" s="59"/>
      <c r="E129" s="61"/>
      <c r="F129" s="59"/>
      <c r="G129" s="62"/>
      <c r="H129" s="59"/>
      <c r="I129" s="63"/>
      <c r="J129" s="59"/>
    </row>
    <row r="130" spans="1:10" s="87" customFormat="1" ht="24" customHeight="1">
      <c r="A130" s="58" t="s">
        <v>116</v>
      </c>
      <c r="B130" s="51"/>
      <c r="C130" s="51"/>
      <c r="D130" s="59"/>
      <c r="E130" s="64"/>
      <c r="F130" s="59"/>
      <c r="G130" s="54"/>
      <c r="H130" s="59"/>
      <c r="I130" s="51"/>
      <c r="J130" s="59"/>
    </row>
    <row r="131" spans="1:10" s="87" customFormat="1" ht="24" customHeight="1">
      <c r="A131" s="52" t="s">
        <v>134</v>
      </c>
      <c r="B131" s="51"/>
      <c r="C131" s="51"/>
      <c r="D131" s="59"/>
      <c r="E131" s="64"/>
      <c r="F131" s="59"/>
      <c r="G131" s="54"/>
      <c r="H131" s="59"/>
      <c r="I131" s="51"/>
      <c r="J131" s="59"/>
    </row>
    <row r="132" spans="1:10" s="87" customFormat="1" ht="24" customHeight="1">
      <c r="A132" s="52" t="s">
        <v>118</v>
      </c>
      <c r="B132" s="51"/>
      <c r="C132" s="51"/>
      <c r="D132" s="59">
        <v>19673</v>
      </c>
      <c r="E132" s="61"/>
      <c r="F132" s="59">
        <v>-5848</v>
      </c>
      <c r="G132" s="62"/>
      <c r="H132" s="59">
        <v>19673</v>
      </c>
      <c r="I132" s="63"/>
      <c r="J132" s="59">
        <v>-5848</v>
      </c>
    </row>
    <row r="133" spans="1:10" s="87" customFormat="1" ht="24" customHeight="1">
      <c r="A133" s="52" t="s">
        <v>119</v>
      </c>
      <c r="B133" s="51"/>
      <c r="C133" s="51"/>
      <c r="D133" s="59">
        <v>0</v>
      </c>
      <c r="E133" s="63"/>
      <c r="F133" s="59">
        <v>-236</v>
      </c>
      <c r="G133" s="62"/>
      <c r="H133" s="59">
        <v>0</v>
      </c>
      <c r="I133" s="63"/>
      <c r="J133" s="59">
        <v>0</v>
      </c>
    </row>
    <row r="134" spans="1:10" s="87" customFormat="1" ht="24" customHeight="1">
      <c r="A134" s="134" t="s">
        <v>120</v>
      </c>
      <c r="B134" s="51"/>
      <c r="C134" s="51"/>
      <c r="D134" s="60">
        <v>0</v>
      </c>
      <c r="E134" s="63"/>
      <c r="F134" s="60">
        <v>59</v>
      </c>
      <c r="G134" s="62"/>
      <c r="H134" s="60">
        <v>0</v>
      </c>
      <c r="I134" s="63"/>
      <c r="J134" s="60">
        <v>0</v>
      </c>
    </row>
    <row r="135" spans="1:10" s="87" customFormat="1" ht="24" customHeight="1">
      <c r="A135" s="52" t="s">
        <v>121</v>
      </c>
      <c r="B135" s="51"/>
      <c r="C135" s="51"/>
      <c r="D135" s="59"/>
      <c r="E135" s="64"/>
      <c r="F135" s="59"/>
      <c r="G135" s="54"/>
      <c r="H135" s="59"/>
      <c r="I135" s="51"/>
      <c r="J135" s="59"/>
    </row>
    <row r="136" spans="1:10" s="87" customFormat="1" ht="24" customHeight="1">
      <c r="A136" s="52" t="s">
        <v>122</v>
      </c>
      <c r="B136" s="51"/>
      <c r="C136" s="51"/>
      <c r="D136" s="60">
        <f>SUM(D131:D134)</f>
        <v>19673</v>
      </c>
      <c r="E136" s="64"/>
      <c r="F136" s="60">
        <f>SUM(F131:F134)</f>
        <v>-6025</v>
      </c>
      <c r="G136" s="54"/>
      <c r="H136" s="60">
        <f>SUM(H131:H134)</f>
        <v>19673</v>
      </c>
      <c r="I136" s="51"/>
      <c r="J136" s="60">
        <f>SUM(J131:J134)</f>
        <v>-5848</v>
      </c>
    </row>
    <row r="137" spans="1:10" s="87" customFormat="1" ht="24" customHeight="1">
      <c r="A137" s="47" t="s">
        <v>123</v>
      </c>
      <c r="B137" s="56"/>
      <c r="C137" s="56"/>
      <c r="D137" s="135">
        <f>SUM(D128,D136)</f>
        <v>-50154</v>
      </c>
      <c r="E137" s="55"/>
      <c r="F137" s="135">
        <f>SUM(F128,F136)</f>
        <v>6425</v>
      </c>
      <c r="G137" s="50"/>
      <c r="H137" s="135">
        <f>SUM(H128,H136)</f>
        <v>19673</v>
      </c>
      <c r="I137" s="54"/>
      <c r="J137" s="135">
        <f>SUM(J128,J136)</f>
        <v>-5848</v>
      </c>
    </row>
    <row r="138" spans="1:10" ht="24" customHeight="1">
      <c r="A138" s="47"/>
      <c r="D138" s="56"/>
      <c r="E138" s="64"/>
      <c r="F138" s="56"/>
      <c r="G138" s="50"/>
      <c r="H138" s="57"/>
      <c r="I138" s="51"/>
      <c r="J138" s="57"/>
    </row>
    <row r="139" spans="1:10" ht="24" customHeight="1" thickBot="1">
      <c r="A139" s="47" t="s">
        <v>249</v>
      </c>
      <c r="D139" s="65">
        <f>SUM(D122,D137)</f>
        <v>-62034</v>
      </c>
      <c r="E139" s="64"/>
      <c r="F139" s="65">
        <f>SUM(F122,F137)</f>
        <v>-159657</v>
      </c>
      <c r="G139" s="50"/>
      <c r="H139" s="65">
        <f>SUM(H122,H137)</f>
        <v>-58956</v>
      </c>
      <c r="I139" s="51"/>
      <c r="J139" s="65">
        <f>SUM(J122,J137)</f>
        <v>-70208</v>
      </c>
    </row>
    <row r="140" spans="1:10" ht="24" customHeight="1" thickTop="1">
      <c r="A140" s="47"/>
      <c r="D140" s="56"/>
      <c r="E140" s="64"/>
      <c r="F140" s="56"/>
      <c r="G140" s="50"/>
      <c r="H140" s="66"/>
      <c r="I140" s="51"/>
      <c r="J140" s="66"/>
    </row>
    <row r="141" spans="1:10" ht="24" customHeight="1">
      <c r="A141" s="47" t="s">
        <v>124</v>
      </c>
      <c r="D141" s="51"/>
      <c r="E141" s="64"/>
      <c r="F141" s="51"/>
      <c r="G141" s="54"/>
      <c r="H141" s="55"/>
      <c r="I141" s="51"/>
      <c r="J141" s="55"/>
    </row>
    <row r="142" spans="1:10" ht="24" customHeight="1" thickBot="1">
      <c r="A142" s="1" t="s">
        <v>250</v>
      </c>
      <c r="D142" s="55">
        <f>D145-D144</f>
        <v>-52379</v>
      </c>
      <c r="E142" s="64"/>
      <c r="F142" s="55">
        <f>F145-F144</f>
        <v>-146019</v>
      </c>
      <c r="G142" s="54"/>
      <c r="H142" s="65">
        <f>H139</f>
        <v>-58956</v>
      </c>
      <c r="I142" s="51"/>
      <c r="J142" s="65">
        <f>J139</f>
        <v>-70208</v>
      </c>
    </row>
    <row r="143" spans="1:10" ht="24" customHeight="1" thickTop="1">
      <c r="A143" s="1" t="s">
        <v>106</v>
      </c>
      <c r="D143" s="55"/>
      <c r="E143" s="64"/>
      <c r="F143" s="55"/>
      <c r="G143" s="54"/>
      <c r="H143" s="66"/>
      <c r="I143" s="51"/>
      <c r="J143" s="66"/>
    </row>
    <row r="144" spans="1:10" ht="24" customHeight="1">
      <c r="A144" s="1" t="s">
        <v>251</v>
      </c>
      <c r="D144" s="181">
        <v>-9655</v>
      </c>
      <c r="E144" s="64"/>
      <c r="F144" s="60">
        <v>-13638</v>
      </c>
      <c r="G144" s="54"/>
      <c r="H144" s="59"/>
      <c r="I144" s="63"/>
      <c r="J144" s="59"/>
    </row>
    <row r="145" spans="1:10" ht="24" customHeight="1" thickBot="1">
      <c r="A145" s="52"/>
      <c r="D145" s="67">
        <f>SUM(D139)</f>
        <v>-62034</v>
      </c>
      <c r="E145" s="64"/>
      <c r="F145" s="67">
        <f>SUM(F139)</f>
        <v>-159657</v>
      </c>
      <c r="G145" s="50"/>
      <c r="H145" s="66"/>
      <c r="I145" s="63"/>
      <c r="J145" s="66"/>
    </row>
    <row r="146" spans="1:10" ht="24" customHeight="1" thickTop="1">
      <c r="A146" s="4"/>
    </row>
    <row r="147" spans="1:10" ht="24" customHeight="1">
      <c r="A147" s="125" t="s">
        <v>34</v>
      </c>
    </row>
  </sheetData>
  <printOptions horizontalCentered="1"/>
  <pageMargins left="0.71" right="0.23622047244094499" top="0.78700000000000003" bottom="0.196850393700787" header="0.31496062992126" footer="0.196850393700787"/>
  <pageSetup paperSize="9" scale="76" fitToHeight="7" orientation="portrait" r:id="rId1"/>
  <rowBreaks count="3" manualBreakCount="3">
    <brk id="41" max="16383" man="1"/>
    <brk id="75" max="16383" man="1"/>
    <brk id="1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9"/>
  <sheetViews>
    <sheetView showGridLines="0" view="pageBreakPreview" topLeftCell="B31" zoomScale="77" zoomScaleNormal="77" zoomScaleSheetLayoutView="77" workbookViewId="0">
      <selection activeCell="X36" sqref="X36"/>
    </sheetView>
  </sheetViews>
  <sheetFormatPr defaultColWidth="9.140625" defaultRowHeight="24" customHeight="1"/>
  <cols>
    <col min="1" max="1" width="48.140625" style="31" customWidth="1"/>
    <col min="2" max="2" width="17.85546875" style="31" customWidth="1"/>
    <col min="3" max="3" width="1.42578125" style="31" customWidth="1"/>
    <col min="4" max="4" width="17.85546875" style="31" customWidth="1"/>
    <col min="5" max="5" width="1.42578125" style="31" customWidth="1"/>
    <col min="6" max="6" width="20.85546875" style="31" customWidth="1"/>
    <col min="7" max="7" width="1.42578125" style="31" customWidth="1"/>
    <col min="8" max="8" width="18.42578125" style="31" customWidth="1"/>
    <col min="9" max="9" width="1.5703125" style="34" customWidth="1"/>
    <col min="10" max="10" width="16.85546875" style="31" customWidth="1"/>
    <col min="11" max="11" width="1.85546875" style="31" customWidth="1"/>
    <col min="12" max="12" width="16.85546875" style="31" customWidth="1"/>
    <col min="13" max="13" width="1.140625" style="34" customWidth="1"/>
    <col min="14" max="14" width="16.85546875" style="31" customWidth="1"/>
    <col min="15" max="15" width="1.140625" style="31" customWidth="1"/>
    <col min="16" max="16" width="19.85546875" style="31" customWidth="1"/>
    <col min="17" max="17" width="1.140625" style="31" customWidth="1"/>
    <col min="18" max="18" width="17.85546875" style="31" customWidth="1"/>
    <col min="19" max="19" width="1" style="31" customWidth="1"/>
    <col min="20" max="20" width="16.85546875" style="31" customWidth="1"/>
    <col min="21" max="21" width="1.42578125" style="31" customWidth="1"/>
    <col min="22" max="22" width="16.85546875" style="31" customWidth="1"/>
    <col min="23" max="23" width="1.42578125" style="31" customWidth="1"/>
    <col min="24" max="24" width="16.85546875" style="31" customWidth="1"/>
    <col min="25" max="25" width="1.140625" style="31" customWidth="1"/>
    <col min="26" max="26" width="9.140625" style="31"/>
    <col min="27" max="27" width="14.5703125" style="31" customWidth="1"/>
    <col min="28" max="16384" width="9.140625" style="31"/>
  </cols>
  <sheetData>
    <row r="1" spans="1:24" ht="24" customHeight="1">
      <c r="X1" s="39" t="s">
        <v>79</v>
      </c>
    </row>
    <row r="2" spans="1:24" ht="24" customHeight="1">
      <c r="A2" s="196" t="s">
        <v>0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</row>
    <row r="3" spans="1:24" ht="24" customHeight="1">
      <c r="A3" s="196" t="s">
        <v>135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</row>
    <row r="4" spans="1:24" ht="24" customHeight="1">
      <c r="A4" s="196" t="s">
        <v>128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</row>
    <row r="5" spans="1:24" ht="24" customHeight="1">
      <c r="A5" s="197" t="s">
        <v>3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</row>
    <row r="6" spans="1:24" s="32" customFormat="1" ht="24" customHeight="1">
      <c r="B6" s="198" t="s">
        <v>4</v>
      </c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</row>
    <row r="7" spans="1:24" s="32" customFormat="1" ht="24" customHeight="1">
      <c r="B7" s="194" t="s">
        <v>74</v>
      </c>
      <c r="C7" s="194"/>
      <c r="D7" s="194"/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33"/>
      <c r="V7" s="33"/>
      <c r="W7" s="33"/>
      <c r="X7" s="33"/>
    </row>
    <row r="8" spans="1:24" s="32" customFormat="1" ht="24" customHeight="1"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94" t="s">
        <v>73</v>
      </c>
      <c r="O8" s="194"/>
      <c r="P8" s="194"/>
      <c r="Q8" s="194"/>
      <c r="R8" s="194"/>
      <c r="S8" s="11"/>
      <c r="T8" s="11"/>
      <c r="U8" s="33"/>
      <c r="V8" s="33"/>
      <c r="W8" s="33"/>
      <c r="X8" s="33"/>
    </row>
    <row r="9" spans="1:24" s="32" customFormat="1" ht="24" customHeight="1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94" t="s">
        <v>136</v>
      </c>
      <c r="O9" s="194"/>
      <c r="P9" s="194"/>
      <c r="Q9" s="11"/>
      <c r="R9" s="11"/>
      <c r="S9" s="11"/>
      <c r="T9" s="11"/>
      <c r="U9" s="33"/>
      <c r="V9" s="33"/>
      <c r="W9" s="33"/>
      <c r="X9" s="33"/>
    </row>
    <row r="10" spans="1:24" s="32" customFormat="1" ht="24" customHeight="1">
      <c r="B10" s="11"/>
      <c r="C10" s="11"/>
      <c r="D10" s="11"/>
      <c r="E10" s="11"/>
      <c r="F10" s="11"/>
      <c r="G10" s="11"/>
      <c r="H10" s="11"/>
      <c r="I10" s="11"/>
      <c r="J10" s="195" t="s">
        <v>70</v>
      </c>
      <c r="K10" s="195"/>
      <c r="L10" s="195"/>
      <c r="M10" s="34"/>
      <c r="N10" s="32" t="s">
        <v>137</v>
      </c>
      <c r="O10" s="34"/>
      <c r="P10" s="11" t="s">
        <v>138</v>
      </c>
      <c r="Q10" s="34"/>
      <c r="R10" s="32" t="s">
        <v>139</v>
      </c>
      <c r="S10" s="11"/>
      <c r="T10" s="11"/>
      <c r="U10" s="33"/>
      <c r="V10" s="32" t="s">
        <v>140</v>
      </c>
      <c r="W10" s="33"/>
      <c r="X10" s="33"/>
    </row>
    <row r="11" spans="1:24" s="32" customFormat="1" ht="24" customHeight="1">
      <c r="B11" s="32" t="s">
        <v>62</v>
      </c>
      <c r="H11" s="11" t="s">
        <v>138</v>
      </c>
      <c r="I11" s="11"/>
      <c r="J11" s="11" t="s">
        <v>141</v>
      </c>
      <c r="K11" s="34"/>
      <c r="M11" s="11"/>
      <c r="N11" s="11" t="s">
        <v>142</v>
      </c>
      <c r="P11" s="32" t="s">
        <v>143</v>
      </c>
      <c r="R11" s="32" t="s">
        <v>144</v>
      </c>
      <c r="T11" s="32" t="s">
        <v>139</v>
      </c>
      <c r="V11" s="32" t="s">
        <v>145</v>
      </c>
      <c r="X11" s="32" t="s">
        <v>139</v>
      </c>
    </row>
    <row r="12" spans="1:24" s="32" customFormat="1" ht="24" customHeight="1">
      <c r="B12" s="32" t="s">
        <v>146</v>
      </c>
      <c r="D12" s="32" t="s">
        <v>147</v>
      </c>
      <c r="F12" s="11" t="s">
        <v>148</v>
      </c>
      <c r="H12" s="11" t="s">
        <v>149</v>
      </c>
      <c r="I12" s="11"/>
      <c r="J12" s="32" t="s">
        <v>150</v>
      </c>
      <c r="M12" s="11"/>
      <c r="N12" s="32" t="s">
        <v>151</v>
      </c>
      <c r="O12" s="11"/>
      <c r="P12" s="32" t="s">
        <v>152</v>
      </c>
      <c r="Q12" s="11"/>
      <c r="R12" s="11" t="s">
        <v>252</v>
      </c>
      <c r="T12" s="11" t="s">
        <v>61</v>
      </c>
      <c r="V12" s="11" t="s">
        <v>153</v>
      </c>
      <c r="X12" s="32" t="s">
        <v>140</v>
      </c>
    </row>
    <row r="13" spans="1:24" s="32" customFormat="1" ht="24" customHeight="1">
      <c r="B13" s="191" t="s">
        <v>154</v>
      </c>
      <c r="D13" s="191" t="s">
        <v>155</v>
      </c>
      <c r="E13" s="11"/>
      <c r="F13" s="191" t="s">
        <v>156</v>
      </c>
      <c r="G13" s="11"/>
      <c r="H13" s="191" t="s">
        <v>157</v>
      </c>
      <c r="I13" s="11"/>
      <c r="J13" s="191" t="s">
        <v>158</v>
      </c>
      <c r="K13" s="11"/>
      <c r="L13" s="191" t="s">
        <v>159</v>
      </c>
      <c r="M13" s="11"/>
      <c r="N13" s="191" t="s">
        <v>160</v>
      </c>
      <c r="O13" s="11"/>
      <c r="P13" s="191" t="s">
        <v>161</v>
      </c>
      <c r="Q13" s="11"/>
      <c r="R13" s="191" t="s">
        <v>253</v>
      </c>
      <c r="S13" s="11"/>
      <c r="T13" s="191" t="s">
        <v>162</v>
      </c>
      <c r="V13" s="191" t="s">
        <v>163</v>
      </c>
      <c r="X13" s="191" t="s">
        <v>164</v>
      </c>
    </row>
    <row r="14" spans="1:24" s="32" customFormat="1" ht="24" customHeight="1">
      <c r="B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V14" s="11"/>
      <c r="X14" s="11"/>
    </row>
    <row r="15" spans="1:24" ht="24" customHeight="1">
      <c r="A15" s="3" t="s">
        <v>165</v>
      </c>
      <c r="B15" s="13">
        <v>462396</v>
      </c>
      <c r="C15" s="13"/>
      <c r="D15" s="13">
        <v>818138</v>
      </c>
      <c r="E15" s="13"/>
      <c r="F15" s="13">
        <v>2006</v>
      </c>
      <c r="G15" s="13"/>
      <c r="H15" s="13">
        <v>-58428</v>
      </c>
      <c r="I15" s="14"/>
      <c r="J15" s="13">
        <v>54418</v>
      </c>
      <c r="K15" s="13"/>
      <c r="L15" s="13">
        <v>941552</v>
      </c>
      <c r="M15" s="14"/>
      <c r="N15" s="13">
        <v>180882</v>
      </c>
      <c r="O15" s="13"/>
      <c r="P15" s="13">
        <v>-83036</v>
      </c>
      <c r="Q15" s="13"/>
      <c r="R15" s="13">
        <v>97846</v>
      </c>
      <c r="S15" s="13"/>
      <c r="T15" s="13">
        <v>2317928</v>
      </c>
      <c r="U15" s="13"/>
      <c r="V15" s="13">
        <v>-186467</v>
      </c>
      <c r="W15" s="13"/>
      <c r="X15" s="13">
        <v>2131461</v>
      </c>
    </row>
    <row r="16" spans="1:24" ht="24" customHeight="1">
      <c r="A16" s="35" t="s">
        <v>103</v>
      </c>
      <c r="B16" s="20">
        <v>0</v>
      </c>
      <c r="C16" s="14"/>
      <c r="D16" s="20">
        <v>0</v>
      </c>
      <c r="E16" s="14"/>
      <c r="F16" s="20">
        <v>0</v>
      </c>
      <c r="G16" s="14"/>
      <c r="H16" s="20">
        <v>0</v>
      </c>
      <c r="I16" s="14"/>
      <c r="J16" s="20">
        <v>0</v>
      </c>
      <c r="K16" s="14"/>
      <c r="L16" s="20">
        <f>SUM('PL '!F106)</f>
        <v>-153991</v>
      </c>
      <c r="M16" s="14"/>
      <c r="N16" s="20">
        <v>0</v>
      </c>
      <c r="O16" s="14"/>
      <c r="P16" s="20">
        <v>0</v>
      </c>
      <c r="Q16" s="14"/>
      <c r="R16" s="20">
        <f>SUM(N16:Q16)</f>
        <v>0</v>
      </c>
      <c r="S16" s="14"/>
      <c r="T16" s="20">
        <f>SUM(D16:M16,R16)</f>
        <v>-153991</v>
      </c>
      <c r="U16" s="14"/>
      <c r="V16" s="20">
        <f>SUM('PL '!F107)</f>
        <v>-12091</v>
      </c>
      <c r="W16" s="14"/>
      <c r="X16" s="20">
        <f>SUM(T16:W16)</f>
        <v>-166082</v>
      </c>
    </row>
    <row r="17" spans="1:24" ht="24" customHeight="1">
      <c r="A17" s="4" t="s">
        <v>123</v>
      </c>
      <c r="B17" s="21">
        <v>0</v>
      </c>
      <c r="C17" s="14"/>
      <c r="D17" s="21">
        <v>0</v>
      </c>
      <c r="E17" s="14"/>
      <c r="F17" s="21">
        <v>0</v>
      </c>
      <c r="G17" s="14"/>
      <c r="H17" s="21">
        <v>0</v>
      </c>
      <c r="I17" s="14"/>
      <c r="J17" s="21">
        <v>0</v>
      </c>
      <c r="K17" s="14"/>
      <c r="L17" s="21">
        <v>-97</v>
      </c>
      <c r="M17" s="14"/>
      <c r="N17" s="21">
        <v>13917</v>
      </c>
      <c r="O17" s="14"/>
      <c r="P17" s="21">
        <v>-5848</v>
      </c>
      <c r="Q17" s="14"/>
      <c r="R17" s="21">
        <f>SUM(N17:Q17)</f>
        <v>8069</v>
      </c>
      <c r="S17" s="14"/>
      <c r="T17" s="21">
        <f>SUM(D17:M17,R17)</f>
        <v>7972</v>
      </c>
      <c r="U17" s="14"/>
      <c r="V17" s="21">
        <v>-1547</v>
      </c>
      <c r="W17" s="14"/>
      <c r="X17" s="21">
        <f>SUM(T17:W17)</f>
        <v>6425</v>
      </c>
    </row>
    <row r="18" spans="1:24" ht="24" customHeight="1">
      <c r="A18" s="4" t="s">
        <v>166</v>
      </c>
      <c r="B18" s="14">
        <f>SUM(B16:B17)</f>
        <v>0</v>
      </c>
      <c r="C18" s="14"/>
      <c r="D18" s="14">
        <f>SUM(D16:D17)</f>
        <v>0</v>
      </c>
      <c r="E18" s="14"/>
      <c r="F18" s="14">
        <f>SUM(F16:F17)</f>
        <v>0</v>
      </c>
      <c r="G18" s="14"/>
      <c r="H18" s="14">
        <f>SUM(H16:H17)</f>
        <v>0</v>
      </c>
      <c r="I18" s="14"/>
      <c r="J18" s="14">
        <f>SUM(J16:J17)</f>
        <v>0</v>
      </c>
      <c r="K18" s="14"/>
      <c r="L18" s="14">
        <f>SUM(L16:L17)</f>
        <v>-154088</v>
      </c>
      <c r="M18" s="14"/>
      <c r="N18" s="14">
        <f>SUM(N16:N17)</f>
        <v>13917</v>
      </c>
      <c r="O18" s="14"/>
      <c r="P18" s="14">
        <f>SUM(P16:P17)</f>
        <v>-5848</v>
      </c>
      <c r="Q18" s="14"/>
      <c r="R18" s="14">
        <f>SUM(R16:R17)</f>
        <v>8069</v>
      </c>
      <c r="S18" s="14"/>
      <c r="T18" s="14">
        <f>SUM(T16:T17)</f>
        <v>-146019</v>
      </c>
      <c r="U18" s="14"/>
      <c r="V18" s="14">
        <f>SUM(V16:V17)</f>
        <v>-13638</v>
      </c>
      <c r="W18" s="14"/>
      <c r="X18" s="14">
        <f>SUM(X16:X17)</f>
        <v>-159657</v>
      </c>
    </row>
    <row r="19" spans="1:24" ht="24" customHeight="1">
      <c r="A19" s="4" t="s">
        <v>167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</row>
    <row r="20" spans="1:24" ht="24" customHeight="1">
      <c r="A20" s="4" t="s">
        <v>168</v>
      </c>
      <c r="B20" s="14">
        <v>24314</v>
      </c>
      <c r="C20" s="14"/>
      <c r="D20" s="14">
        <v>0</v>
      </c>
      <c r="E20" s="14"/>
      <c r="F20" s="14">
        <v>0</v>
      </c>
      <c r="G20" s="14"/>
      <c r="H20" s="14">
        <v>0</v>
      </c>
      <c r="I20" s="14"/>
      <c r="J20" s="14">
        <v>0</v>
      </c>
      <c r="K20" s="14"/>
      <c r="L20" s="14">
        <v>0</v>
      </c>
      <c r="M20" s="14"/>
      <c r="N20" s="14">
        <v>0</v>
      </c>
      <c r="O20" s="14"/>
      <c r="P20" s="14">
        <v>0</v>
      </c>
      <c r="Q20" s="14"/>
      <c r="R20" s="13">
        <f>SUM(N20:Q20)</f>
        <v>0</v>
      </c>
      <c r="S20" s="13"/>
      <c r="T20" s="14">
        <f>SUM(B20:M20,R20)</f>
        <v>24314</v>
      </c>
      <c r="U20" s="14"/>
      <c r="V20" s="14">
        <v>0</v>
      </c>
      <c r="W20" s="14"/>
      <c r="X20" s="13">
        <f>SUM(T20:V20)</f>
        <v>24314</v>
      </c>
    </row>
    <row r="21" spans="1:24" ht="24" customHeight="1">
      <c r="A21" s="4" t="s">
        <v>169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3"/>
      <c r="S21" s="13"/>
      <c r="T21" s="14"/>
      <c r="U21" s="14"/>
      <c r="V21" s="14"/>
      <c r="W21" s="14"/>
      <c r="X21" s="13"/>
    </row>
    <row r="22" spans="1:24" ht="24" customHeight="1">
      <c r="A22" s="4" t="s">
        <v>170</v>
      </c>
      <c r="B22" s="14">
        <v>4446</v>
      </c>
      <c r="C22" s="14"/>
      <c r="D22" s="14">
        <v>-159</v>
      </c>
      <c r="E22" s="14"/>
      <c r="F22" s="14">
        <v>0</v>
      </c>
      <c r="G22" s="14"/>
      <c r="H22" s="14">
        <v>0</v>
      </c>
      <c r="I22" s="14"/>
      <c r="J22" s="14">
        <v>0</v>
      </c>
      <c r="K22" s="14"/>
      <c r="L22" s="14">
        <v>0</v>
      </c>
      <c r="M22" s="14"/>
      <c r="N22" s="14">
        <v>0</v>
      </c>
      <c r="O22" s="14"/>
      <c r="P22" s="14">
        <v>0</v>
      </c>
      <c r="Q22" s="14"/>
      <c r="R22" s="13">
        <f>SUM(N22:Q22)</f>
        <v>0</v>
      </c>
      <c r="S22" s="13"/>
      <c r="T22" s="14">
        <f>SUM(B22:M22,R22)</f>
        <v>4287</v>
      </c>
      <c r="U22" s="14"/>
      <c r="V22" s="14">
        <v>0</v>
      </c>
      <c r="W22" s="14"/>
      <c r="X22" s="13">
        <f>SUM(T22:V22)</f>
        <v>4287</v>
      </c>
    </row>
    <row r="23" spans="1:24" ht="24" customHeight="1">
      <c r="A23" s="4" t="s">
        <v>171</v>
      </c>
      <c r="B23" s="14">
        <v>0</v>
      </c>
      <c r="C23" s="14"/>
      <c r="D23" s="14">
        <v>0</v>
      </c>
      <c r="E23" s="14"/>
      <c r="F23" s="14">
        <v>631</v>
      </c>
      <c r="G23" s="14"/>
      <c r="H23" s="14">
        <v>0</v>
      </c>
      <c r="I23" s="14"/>
      <c r="J23" s="14">
        <v>0</v>
      </c>
      <c r="K23" s="14"/>
      <c r="L23" s="14">
        <v>0</v>
      </c>
      <c r="M23" s="14"/>
      <c r="N23" s="14">
        <v>0</v>
      </c>
      <c r="O23" s="14"/>
      <c r="P23" s="14">
        <v>0</v>
      </c>
      <c r="Q23" s="14"/>
      <c r="R23" s="13">
        <f>SUM(N23:Q23)</f>
        <v>0</v>
      </c>
      <c r="S23" s="13"/>
      <c r="T23" s="14">
        <f>SUM(B23:M23,R23)</f>
        <v>631</v>
      </c>
      <c r="U23" s="14"/>
      <c r="V23" s="14">
        <v>0</v>
      </c>
      <c r="W23" s="14"/>
      <c r="X23" s="13">
        <f>SUM(T23:V23)</f>
        <v>631</v>
      </c>
    </row>
    <row r="24" spans="1:24" ht="24" customHeight="1" thickBot="1">
      <c r="A24" s="12" t="s">
        <v>172</v>
      </c>
      <c r="B24" s="36">
        <f>SUM(B18:B23,B15)</f>
        <v>491156</v>
      </c>
      <c r="C24" s="13"/>
      <c r="D24" s="36">
        <f>SUM(D18:D23,D15)</f>
        <v>817979</v>
      </c>
      <c r="E24" s="14"/>
      <c r="F24" s="36">
        <f>SUM(F18:F23,F15)</f>
        <v>2637</v>
      </c>
      <c r="G24" s="14"/>
      <c r="H24" s="36">
        <f>SUM(H18:H23,H15)</f>
        <v>-58428</v>
      </c>
      <c r="I24" s="14"/>
      <c r="J24" s="36">
        <f>SUM(J18:J23,J15)</f>
        <v>54418</v>
      </c>
      <c r="K24" s="14"/>
      <c r="L24" s="36">
        <f>SUM(L18:L23,L15)</f>
        <v>787464</v>
      </c>
      <c r="M24" s="14"/>
      <c r="N24" s="36">
        <f>SUM(N18:N23,N15)</f>
        <v>194799</v>
      </c>
      <c r="O24" s="14"/>
      <c r="P24" s="36">
        <f>SUM(P18:P23,P15)</f>
        <v>-88884</v>
      </c>
      <c r="Q24" s="14"/>
      <c r="R24" s="36">
        <f>SUM(R18:R23,R15)</f>
        <v>105915</v>
      </c>
      <c r="S24" s="14"/>
      <c r="T24" s="36">
        <f>SUM(T18:T23,T15)</f>
        <v>2201141</v>
      </c>
      <c r="U24" s="13"/>
      <c r="V24" s="36">
        <f>SUM(V18:V23,V15)</f>
        <v>-200105</v>
      </c>
      <c r="W24" s="13"/>
      <c r="X24" s="36">
        <f>SUM(X18:X23,X15)</f>
        <v>2001036</v>
      </c>
    </row>
    <row r="25" spans="1:24" ht="24" customHeight="1" thickTop="1">
      <c r="A25" s="4"/>
      <c r="B25" s="13"/>
      <c r="C25" s="13"/>
      <c r="D25" s="13"/>
      <c r="E25" s="13"/>
      <c r="F25" s="13"/>
      <c r="G25" s="13"/>
      <c r="H25" s="13"/>
      <c r="I25" s="14"/>
      <c r="J25" s="13"/>
      <c r="K25" s="13"/>
      <c r="L25" s="13"/>
      <c r="M25" s="14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</row>
    <row r="26" spans="1:24" ht="24" customHeight="1">
      <c r="A26" s="3" t="s">
        <v>173</v>
      </c>
      <c r="B26" s="13">
        <v>491156</v>
      </c>
      <c r="C26" s="13"/>
      <c r="D26" s="13">
        <v>817979</v>
      </c>
      <c r="E26" s="13"/>
      <c r="F26" s="13">
        <v>3127</v>
      </c>
      <c r="G26" s="13"/>
      <c r="H26" s="13">
        <v>0</v>
      </c>
      <c r="I26" s="14"/>
      <c r="J26" s="13">
        <v>54418</v>
      </c>
      <c r="K26" s="13"/>
      <c r="L26" s="13">
        <v>787845</v>
      </c>
      <c r="M26" s="14"/>
      <c r="N26" s="13">
        <v>111007</v>
      </c>
      <c r="O26" s="13"/>
      <c r="P26" s="13">
        <v>-85970</v>
      </c>
      <c r="Q26" s="13"/>
      <c r="R26" s="13">
        <v>25037</v>
      </c>
      <c r="S26" s="13"/>
      <c r="T26" s="13">
        <v>2179562</v>
      </c>
      <c r="U26" s="13"/>
      <c r="V26" s="13">
        <v>-55384</v>
      </c>
      <c r="W26" s="13"/>
      <c r="X26" s="13">
        <v>2124178</v>
      </c>
    </row>
    <row r="27" spans="1:24" ht="24" customHeight="1">
      <c r="A27" s="35" t="s">
        <v>103</v>
      </c>
      <c r="B27" s="20">
        <v>0</v>
      </c>
      <c r="C27" s="14"/>
      <c r="D27" s="20">
        <v>0</v>
      </c>
      <c r="E27" s="14"/>
      <c r="F27" s="20">
        <v>0</v>
      </c>
      <c r="G27" s="14"/>
      <c r="H27" s="20">
        <v>0</v>
      </c>
      <c r="I27" s="14"/>
      <c r="J27" s="20">
        <v>0</v>
      </c>
      <c r="K27" s="14"/>
      <c r="L27" s="20">
        <f>SUM('PL '!D106)</f>
        <v>-5977</v>
      </c>
      <c r="M27" s="14"/>
      <c r="N27" s="20">
        <v>0</v>
      </c>
      <c r="O27" s="14"/>
      <c r="P27" s="20">
        <v>0</v>
      </c>
      <c r="Q27" s="14"/>
      <c r="R27" s="20">
        <f>SUM(N27:Q27)</f>
        <v>0</v>
      </c>
      <c r="S27" s="14"/>
      <c r="T27" s="20">
        <f>SUM(D27:M27,R27)</f>
        <v>-5977</v>
      </c>
      <c r="U27" s="14"/>
      <c r="V27" s="20">
        <v>-5903</v>
      </c>
      <c r="W27" s="14"/>
      <c r="X27" s="20">
        <f>SUM(T27:W27)</f>
        <v>-11880</v>
      </c>
    </row>
    <row r="28" spans="1:24" ht="24" customHeight="1">
      <c r="A28" s="4" t="s">
        <v>123</v>
      </c>
      <c r="B28" s="21">
        <v>0</v>
      </c>
      <c r="C28" s="14"/>
      <c r="D28" s="21">
        <v>0</v>
      </c>
      <c r="E28" s="14"/>
      <c r="F28" s="21">
        <v>0</v>
      </c>
      <c r="G28" s="14"/>
      <c r="H28" s="21">
        <v>0</v>
      </c>
      <c r="I28" s="14"/>
      <c r="J28" s="21">
        <v>0</v>
      </c>
      <c r="K28" s="14"/>
      <c r="L28" s="21">
        <v>0</v>
      </c>
      <c r="M28" s="14"/>
      <c r="N28" s="21">
        <v>-66075</v>
      </c>
      <c r="O28" s="14"/>
      <c r="P28" s="21">
        <v>19673</v>
      </c>
      <c r="Q28" s="14"/>
      <c r="R28" s="21">
        <f>SUM(N28:Q28)</f>
        <v>-46402</v>
      </c>
      <c r="S28" s="14"/>
      <c r="T28" s="21">
        <f>SUM(D28:M28,R28)</f>
        <v>-46402</v>
      </c>
      <c r="U28" s="14"/>
      <c r="V28" s="21">
        <v>-3752</v>
      </c>
      <c r="W28" s="14"/>
      <c r="X28" s="21">
        <f>SUM(T28:W28)</f>
        <v>-50154</v>
      </c>
    </row>
    <row r="29" spans="1:24" ht="24" customHeight="1">
      <c r="A29" s="4" t="s">
        <v>166</v>
      </c>
      <c r="B29" s="14">
        <f>SUM(B27:B28)</f>
        <v>0</v>
      </c>
      <c r="C29" s="14"/>
      <c r="D29" s="14">
        <f>SUM(D27:D28)</f>
        <v>0</v>
      </c>
      <c r="E29" s="14"/>
      <c r="F29" s="14">
        <f>SUM(F27:F28)</f>
        <v>0</v>
      </c>
      <c r="G29" s="14"/>
      <c r="H29" s="14">
        <f>SUM(H27:H28)</f>
        <v>0</v>
      </c>
      <c r="I29" s="14"/>
      <c r="J29" s="14">
        <f>SUM(J27:J28)</f>
        <v>0</v>
      </c>
      <c r="K29" s="14"/>
      <c r="L29" s="14">
        <f>SUM(L27:L28)</f>
        <v>-5977</v>
      </c>
      <c r="M29" s="14"/>
      <c r="N29" s="14">
        <f>SUM(N27:N28)</f>
        <v>-66075</v>
      </c>
      <c r="O29" s="14"/>
      <c r="P29" s="14">
        <f>SUM(P27:P28)</f>
        <v>19673</v>
      </c>
      <c r="Q29" s="14"/>
      <c r="R29" s="14">
        <f>SUM(R27:R28)</f>
        <v>-46402</v>
      </c>
      <c r="S29" s="14"/>
      <c r="T29" s="14">
        <f>SUM(T27:T28)</f>
        <v>-52379</v>
      </c>
      <c r="U29" s="14"/>
      <c r="V29" s="14">
        <f>SUM(V27:V28)</f>
        <v>-9655</v>
      </c>
      <c r="W29" s="14"/>
      <c r="X29" s="14">
        <f>SUM(X27:X28)</f>
        <v>-62034</v>
      </c>
    </row>
    <row r="30" spans="1:24" ht="24" customHeight="1">
      <c r="A30" s="4" t="s">
        <v>167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</row>
    <row r="31" spans="1:24" ht="24" customHeight="1">
      <c r="A31" s="4" t="s">
        <v>168</v>
      </c>
      <c r="B31" s="14">
        <v>47871</v>
      </c>
      <c r="C31" s="14"/>
      <c r="D31" s="14">
        <v>0</v>
      </c>
      <c r="E31" s="14"/>
      <c r="F31" s="14">
        <v>0</v>
      </c>
      <c r="G31" s="14"/>
      <c r="H31" s="14">
        <v>0</v>
      </c>
      <c r="I31" s="14"/>
      <c r="J31" s="14">
        <v>0</v>
      </c>
      <c r="K31" s="14"/>
      <c r="L31" s="14">
        <v>0</v>
      </c>
      <c r="M31" s="14"/>
      <c r="N31" s="14">
        <v>0</v>
      </c>
      <c r="O31" s="14"/>
      <c r="P31" s="14">
        <v>0</v>
      </c>
      <c r="Q31" s="14"/>
      <c r="R31" s="13">
        <f>SUM(N31:Q31)</f>
        <v>0</v>
      </c>
      <c r="S31" s="13"/>
      <c r="T31" s="14">
        <f>SUM(B31:M31,R31)</f>
        <v>47871</v>
      </c>
      <c r="U31" s="14"/>
      <c r="V31" s="14">
        <v>0</v>
      </c>
      <c r="W31" s="14"/>
      <c r="X31" s="13">
        <f>SUM(T31:V31)</f>
        <v>47871</v>
      </c>
    </row>
    <row r="32" spans="1:24" ht="24" customHeight="1">
      <c r="A32" s="4" t="s">
        <v>171</v>
      </c>
      <c r="B32" s="14">
        <v>0</v>
      </c>
      <c r="C32" s="14"/>
      <c r="D32" s="14">
        <v>0</v>
      </c>
      <c r="E32" s="14"/>
      <c r="F32" s="14">
        <v>434</v>
      </c>
      <c r="G32" s="14"/>
      <c r="H32" s="14">
        <v>0</v>
      </c>
      <c r="I32" s="14"/>
      <c r="J32" s="14">
        <v>0</v>
      </c>
      <c r="K32" s="14"/>
      <c r="L32" s="14">
        <v>0</v>
      </c>
      <c r="M32" s="14"/>
      <c r="N32" s="14">
        <v>0</v>
      </c>
      <c r="O32" s="14"/>
      <c r="P32" s="14">
        <v>0</v>
      </c>
      <c r="Q32" s="14"/>
      <c r="R32" s="13">
        <f>SUM(N32:Q32)</f>
        <v>0</v>
      </c>
      <c r="S32" s="13"/>
      <c r="T32" s="14">
        <f>SUM(B32:M32,R32)</f>
        <v>434</v>
      </c>
      <c r="U32" s="14"/>
      <c r="V32" s="14">
        <v>0</v>
      </c>
      <c r="W32" s="14"/>
      <c r="X32" s="13">
        <f>SUM(T32:V32)</f>
        <v>434</v>
      </c>
    </row>
    <row r="33" spans="1:24" ht="24" customHeight="1">
      <c r="A33" s="4" t="s">
        <v>261</v>
      </c>
      <c r="B33" s="14">
        <v>0</v>
      </c>
      <c r="C33" s="14"/>
      <c r="D33" s="14">
        <v>0</v>
      </c>
      <c r="E33" s="14"/>
      <c r="F33" s="14">
        <v>0</v>
      </c>
      <c r="G33" s="14"/>
      <c r="H33" s="14">
        <v>0</v>
      </c>
      <c r="I33" s="14"/>
      <c r="J33" s="14">
        <v>0</v>
      </c>
      <c r="K33" s="14"/>
      <c r="L33" s="14">
        <v>0</v>
      </c>
      <c r="M33" s="14"/>
      <c r="N33" s="14">
        <v>0</v>
      </c>
      <c r="O33" s="14"/>
      <c r="P33" s="14">
        <v>0</v>
      </c>
      <c r="Q33" s="14"/>
      <c r="R33" s="13">
        <f>SUM(N33:Q33)</f>
        <v>0</v>
      </c>
      <c r="S33" s="13"/>
      <c r="T33" s="14">
        <f>SUM(B33:M33,R33)</f>
        <v>0</v>
      </c>
      <c r="U33" s="14"/>
      <c r="V33" s="14">
        <v>-5950</v>
      </c>
      <c r="W33" s="14"/>
      <c r="X33" s="13">
        <f>SUM(T33:V33)</f>
        <v>-5950</v>
      </c>
    </row>
    <row r="34" spans="1:24" ht="24" customHeight="1">
      <c r="A34" s="4" t="s">
        <v>174</v>
      </c>
      <c r="B34" s="14">
        <v>0</v>
      </c>
      <c r="C34" s="14"/>
      <c r="D34" s="14">
        <v>0</v>
      </c>
      <c r="E34" s="14"/>
      <c r="F34" s="14">
        <v>0</v>
      </c>
      <c r="G34" s="14"/>
      <c r="H34" s="14">
        <v>0</v>
      </c>
      <c r="I34" s="14"/>
      <c r="J34" s="14">
        <v>0</v>
      </c>
      <c r="K34" s="14"/>
      <c r="L34" s="14">
        <v>-53902</v>
      </c>
      <c r="M34" s="14"/>
      <c r="N34" s="14">
        <v>0</v>
      </c>
      <c r="O34" s="14"/>
      <c r="P34" s="14">
        <v>0</v>
      </c>
      <c r="Q34" s="14"/>
      <c r="R34" s="13">
        <f>SUM(N34:Q34)</f>
        <v>0</v>
      </c>
      <c r="S34" s="13"/>
      <c r="T34" s="14">
        <f>SUM(B34:M34,R34)</f>
        <v>-53902</v>
      </c>
      <c r="U34" s="14"/>
      <c r="V34" s="14">
        <v>0</v>
      </c>
      <c r="W34" s="14"/>
      <c r="X34" s="13">
        <f>SUM(T34:V34)</f>
        <v>-53902</v>
      </c>
    </row>
    <row r="35" spans="1:24" ht="24" customHeight="1" thickBot="1">
      <c r="A35" s="12" t="s">
        <v>175</v>
      </c>
      <c r="B35" s="36">
        <f>SUM(B29:B34,B26)</f>
        <v>539027</v>
      </c>
      <c r="C35" s="13"/>
      <c r="D35" s="36">
        <f>SUM(D29:D34,D26)</f>
        <v>817979</v>
      </c>
      <c r="E35" s="14"/>
      <c r="F35" s="36">
        <f>SUM(F29:F34,F26)</f>
        <v>3561</v>
      </c>
      <c r="G35" s="14"/>
      <c r="H35" s="36">
        <f>SUM(H29:H34,H26)</f>
        <v>0</v>
      </c>
      <c r="I35" s="14"/>
      <c r="J35" s="36">
        <f>SUM(J29:J34,J26)</f>
        <v>54418</v>
      </c>
      <c r="K35" s="14"/>
      <c r="L35" s="36">
        <f>SUM(L29:L34,L26)</f>
        <v>727966</v>
      </c>
      <c r="M35" s="14"/>
      <c r="N35" s="36">
        <f>SUM(N29:N34,N26)</f>
        <v>44932</v>
      </c>
      <c r="O35" s="14"/>
      <c r="P35" s="36">
        <f>SUM(P29:P34,P26)</f>
        <v>-66297</v>
      </c>
      <c r="Q35" s="14"/>
      <c r="R35" s="36">
        <f>SUM(R29:R34,R26)</f>
        <v>-21365</v>
      </c>
      <c r="S35" s="14"/>
      <c r="T35" s="36">
        <f>SUM(T29:T34,T26)</f>
        <v>2121586</v>
      </c>
      <c r="U35" s="13"/>
      <c r="V35" s="36">
        <f>SUM(V29:V34,V26)</f>
        <v>-70989</v>
      </c>
      <c r="W35" s="13"/>
      <c r="X35" s="36">
        <f>SUM(X29:X34,X26)</f>
        <v>2050597</v>
      </c>
    </row>
    <row r="36" spans="1:24" ht="24" customHeight="1" thickTop="1">
      <c r="A36" s="4"/>
      <c r="B36" s="13"/>
      <c r="C36" s="13"/>
      <c r="D36" s="13"/>
      <c r="E36" s="13"/>
      <c r="F36" s="13"/>
      <c r="G36" s="13"/>
      <c r="H36" s="13"/>
      <c r="I36" s="14"/>
      <c r="J36" s="13"/>
      <c r="K36" s="13"/>
      <c r="L36" s="13"/>
      <c r="M36" s="14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</row>
    <row r="37" spans="1:24" ht="24" customHeight="1">
      <c r="A37" s="17" t="s">
        <v>34</v>
      </c>
      <c r="X37" s="2"/>
    </row>
    <row r="38" spans="1:24" ht="24" customHeight="1">
      <c r="X38" s="2"/>
    </row>
    <row r="39" spans="1:24" ht="24" customHeight="1">
      <c r="X39" s="2"/>
    </row>
  </sheetData>
  <mergeCells count="9">
    <mergeCell ref="N8:R8"/>
    <mergeCell ref="N9:P9"/>
    <mergeCell ref="J10:L10"/>
    <mergeCell ref="A2:X2"/>
    <mergeCell ref="A3:X3"/>
    <mergeCell ref="A4:X4"/>
    <mergeCell ref="A5:X5"/>
    <mergeCell ref="B6:X6"/>
    <mergeCell ref="B7:T7"/>
  </mergeCells>
  <printOptions horizontalCentered="1"/>
  <pageMargins left="0.28000000000000003" right="0.196850393700787" top="0.66" bottom="0.31496062992126" header="0.31496062992126" footer="0.31496062992126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6"/>
  <sheetViews>
    <sheetView showGridLines="0" view="pageBreakPreview" topLeftCell="A16" zoomScale="55" zoomScaleNormal="80" zoomScaleSheetLayoutView="55" workbookViewId="0">
      <selection activeCell="N34" sqref="N34"/>
    </sheetView>
  </sheetViews>
  <sheetFormatPr defaultColWidth="9.140625" defaultRowHeight="23.25" customHeight="1"/>
  <cols>
    <col min="1" max="1" width="55.5703125" style="5" customWidth="1"/>
    <col min="2" max="2" width="19.85546875" style="5" customWidth="1"/>
    <col min="3" max="3" width="1.42578125" style="5" customWidth="1"/>
    <col min="4" max="4" width="19.85546875" style="5" customWidth="1"/>
    <col min="5" max="5" width="1.42578125" style="5" customWidth="1"/>
    <col min="6" max="6" width="19.85546875" style="5" customWidth="1"/>
    <col min="7" max="7" width="1.42578125" style="5" customWidth="1"/>
    <col min="8" max="8" width="19.85546875" style="5" customWidth="1"/>
    <col min="9" max="9" width="1.42578125" style="5" customWidth="1"/>
    <col min="10" max="10" width="19.85546875" style="5" customWidth="1"/>
    <col min="11" max="11" width="1.5703125" style="24" customWidth="1"/>
    <col min="12" max="12" width="28.5703125" style="5" customWidth="1"/>
    <col min="13" max="13" width="1.42578125" style="24" customWidth="1"/>
    <col min="14" max="14" width="19.85546875" style="5" customWidth="1"/>
    <col min="15" max="15" width="1.42578125" style="5" customWidth="1"/>
    <col min="16" max="16" width="9.140625" style="5"/>
    <col min="17" max="17" width="12.140625" style="5" customWidth="1"/>
    <col min="18" max="16384" width="9.140625" style="5"/>
  </cols>
  <sheetData>
    <row r="1" spans="1:15" ht="23.25" customHeight="1">
      <c r="N1" s="39" t="s">
        <v>79</v>
      </c>
    </row>
    <row r="2" spans="1:15" ht="23.25" customHeight="1">
      <c r="A2" s="201" t="s">
        <v>0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</row>
    <row r="3" spans="1:15" ht="23.25" customHeight="1">
      <c r="A3" s="202" t="s">
        <v>176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</row>
    <row r="4" spans="1:15" ht="23.25" customHeight="1">
      <c r="A4" s="202" t="s">
        <v>128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</row>
    <row r="5" spans="1:15" ht="23.25" customHeight="1">
      <c r="A5" s="203" t="s">
        <v>3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</row>
    <row r="6" spans="1:15" ht="23.25" customHeight="1">
      <c r="A6" s="22"/>
      <c r="B6" s="204" t="s">
        <v>5</v>
      </c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</row>
    <row r="7" spans="1:15" ht="23.25" customHeight="1">
      <c r="A7" s="22"/>
      <c r="B7" s="23"/>
      <c r="C7" s="23"/>
      <c r="D7" s="23"/>
      <c r="E7" s="23"/>
      <c r="F7" s="23"/>
      <c r="G7" s="23"/>
      <c r="H7" s="23"/>
      <c r="I7" s="23"/>
      <c r="J7" s="23"/>
      <c r="K7" s="23"/>
      <c r="L7" s="132" t="s">
        <v>73</v>
      </c>
      <c r="M7" s="23"/>
      <c r="N7" s="23"/>
    </row>
    <row r="8" spans="1:15" ht="23.25" customHeight="1">
      <c r="A8" s="22"/>
      <c r="B8" s="23"/>
      <c r="C8" s="23"/>
      <c r="D8" s="23"/>
      <c r="E8" s="23"/>
      <c r="F8" s="23"/>
      <c r="G8" s="23"/>
      <c r="H8" s="23"/>
      <c r="I8" s="23"/>
      <c r="J8" s="23"/>
      <c r="K8" s="23"/>
      <c r="L8" s="185" t="s">
        <v>136</v>
      </c>
      <c r="N8" s="23"/>
    </row>
    <row r="9" spans="1:15" ht="23.25" customHeight="1">
      <c r="A9" s="22"/>
      <c r="B9" s="23"/>
      <c r="C9" s="23"/>
      <c r="D9" s="23"/>
      <c r="E9" s="23"/>
      <c r="F9" s="23"/>
      <c r="G9" s="23"/>
      <c r="H9" s="23"/>
      <c r="I9" s="23"/>
      <c r="J9" s="23"/>
      <c r="K9" s="23"/>
      <c r="L9" s="22" t="s">
        <v>177</v>
      </c>
      <c r="M9" s="23"/>
      <c r="N9" s="23"/>
    </row>
    <row r="10" spans="1:15" ht="23.25" customHeight="1">
      <c r="A10" s="22"/>
      <c r="B10" s="23"/>
      <c r="C10" s="23"/>
      <c r="D10" s="23"/>
      <c r="E10" s="23"/>
      <c r="F10" s="23"/>
      <c r="G10" s="23"/>
      <c r="H10" s="199" t="s">
        <v>70</v>
      </c>
      <c r="I10" s="199"/>
      <c r="J10" s="199"/>
      <c r="L10" s="22" t="s">
        <v>178</v>
      </c>
      <c r="N10" s="23"/>
    </row>
    <row r="11" spans="1:15" s="22" customFormat="1" ht="23.25" customHeight="1">
      <c r="B11" s="22" t="s">
        <v>62</v>
      </c>
      <c r="D11" s="22" t="s">
        <v>147</v>
      </c>
      <c r="F11" s="22" t="s">
        <v>148</v>
      </c>
      <c r="H11" s="200" t="s">
        <v>141</v>
      </c>
      <c r="I11" s="200"/>
      <c r="K11" s="186"/>
      <c r="L11" s="22" t="s">
        <v>179</v>
      </c>
      <c r="M11" s="186"/>
      <c r="N11" s="22" t="s">
        <v>180</v>
      </c>
    </row>
    <row r="12" spans="1:15" s="22" customFormat="1" ht="23.25" customHeight="1">
      <c r="B12" s="185" t="s">
        <v>181</v>
      </c>
      <c r="D12" s="185" t="s">
        <v>155</v>
      </c>
      <c r="E12" s="186"/>
      <c r="F12" s="185" t="s">
        <v>156</v>
      </c>
      <c r="H12" s="185" t="s">
        <v>182</v>
      </c>
      <c r="I12" s="186"/>
      <c r="J12" s="185" t="s">
        <v>159</v>
      </c>
      <c r="K12" s="186"/>
      <c r="L12" s="185" t="s">
        <v>183</v>
      </c>
      <c r="M12" s="186"/>
      <c r="N12" s="185" t="s">
        <v>164</v>
      </c>
    </row>
    <row r="13" spans="1:15" ht="23.25" customHeight="1">
      <c r="B13" s="25"/>
      <c r="C13" s="25"/>
      <c r="D13" s="25"/>
      <c r="E13" s="25"/>
      <c r="F13" s="25"/>
      <c r="G13" s="25"/>
      <c r="H13" s="25"/>
      <c r="I13" s="25"/>
      <c r="J13" s="25"/>
      <c r="K13" s="26"/>
      <c r="L13" s="25"/>
      <c r="M13" s="26"/>
      <c r="N13" s="25"/>
    </row>
    <row r="14" spans="1:15" ht="23.25" customHeight="1">
      <c r="A14" s="3" t="s">
        <v>184</v>
      </c>
      <c r="B14" s="7">
        <v>462396</v>
      </c>
      <c r="C14" s="7"/>
      <c r="D14" s="7">
        <v>818138</v>
      </c>
      <c r="E14" s="7"/>
      <c r="F14" s="7">
        <v>2006</v>
      </c>
      <c r="G14" s="7"/>
      <c r="H14" s="7">
        <v>43418</v>
      </c>
      <c r="I14" s="7"/>
      <c r="J14" s="7">
        <v>1011024</v>
      </c>
      <c r="K14" s="19"/>
      <c r="L14" s="7">
        <v>-83036</v>
      </c>
      <c r="M14" s="19"/>
      <c r="N14" s="7">
        <v>2253946</v>
      </c>
      <c r="O14" s="25"/>
    </row>
    <row r="15" spans="1:15" ht="23.25" customHeight="1">
      <c r="A15" s="4" t="s">
        <v>103</v>
      </c>
      <c r="B15" s="27">
        <v>0</v>
      </c>
      <c r="C15" s="19"/>
      <c r="D15" s="27">
        <v>0</v>
      </c>
      <c r="E15" s="19"/>
      <c r="F15" s="27">
        <v>0</v>
      </c>
      <c r="G15" s="19"/>
      <c r="H15" s="27">
        <v>0</v>
      </c>
      <c r="I15" s="19"/>
      <c r="J15" s="27">
        <f>'PL '!J103</f>
        <v>-64360</v>
      </c>
      <c r="K15" s="19"/>
      <c r="L15" s="27">
        <v>0</v>
      </c>
      <c r="M15" s="19"/>
      <c r="N15" s="27">
        <f>SUM(B15:L15)</f>
        <v>-64360</v>
      </c>
      <c r="O15" s="25"/>
    </row>
    <row r="16" spans="1:15" ht="23.25" customHeight="1">
      <c r="A16" s="4" t="s">
        <v>123</v>
      </c>
      <c r="B16" s="28">
        <v>0</v>
      </c>
      <c r="C16" s="19"/>
      <c r="D16" s="28">
        <v>0</v>
      </c>
      <c r="E16" s="19"/>
      <c r="F16" s="28">
        <v>0</v>
      </c>
      <c r="G16" s="19"/>
      <c r="H16" s="28">
        <v>0</v>
      </c>
      <c r="I16" s="19"/>
      <c r="J16" s="28">
        <v>0</v>
      </c>
      <c r="K16" s="19"/>
      <c r="L16" s="28">
        <f>'PL '!J137</f>
        <v>-5848</v>
      </c>
      <c r="M16" s="19"/>
      <c r="N16" s="28">
        <f>SUM(B16:L16)</f>
        <v>-5848</v>
      </c>
      <c r="O16" s="25"/>
    </row>
    <row r="17" spans="1:15" ht="23.25" customHeight="1">
      <c r="A17" s="4" t="s">
        <v>166</v>
      </c>
      <c r="B17" s="9">
        <f>SUM(B15:B16)</f>
        <v>0</v>
      </c>
      <c r="C17" s="9"/>
      <c r="D17" s="9">
        <f>SUM(D15:D16)</f>
        <v>0</v>
      </c>
      <c r="E17" s="9"/>
      <c r="F17" s="9">
        <f>SUM(F15:F16)</f>
        <v>0</v>
      </c>
      <c r="G17" s="9"/>
      <c r="H17" s="9">
        <f>SUM(H15:H16)</f>
        <v>0</v>
      </c>
      <c r="I17" s="9"/>
      <c r="J17" s="9">
        <f>SUM(J15:J16)</f>
        <v>-64360</v>
      </c>
      <c r="K17" s="9"/>
      <c r="L17" s="9">
        <f>SUM(L15:L16)</f>
        <v>-5848</v>
      </c>
      <c r="M17" s="9"/>
      <c r="N17" s="7">
        <f>SUM(N15:N16)</f>
        <v>-70208</v>
      </c>
      <c r="O17" s="26"/>
    </row>
    <row r="18" spans="1:15" ht="23.25" customHeight="1">
      <c r="A18" s="35" t="s">
        <v>167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26"/>
    </row>
    <row r="19" spans="1:15" ht="23.25" customHeight="1">
      <c r="A19" s="4" t="s">
        <v>168</v>
      </c>
      <c r="B19" s="9">
        <v>24314</v>
      </c>
      <c r="C19" s="9"/>
      <c r="D19" s="9">
        <v>0</v>
      </c>
      <c r="E19" s="9"/>
      <c r="F19" s="9">
        <v>0</v>
      </c>
      <c r="G19" s="9"/>
      <c r="H19" s="9">
        <v>0</v>
      </c>
      <c r="I19" s="9"/>
      <c r="J19" s="9">
        <v>0</v>
      </c>
      <c r="K19" s="9"/>
      <c r="L19" s="9">
        <v>0</v>
      </c>
      <c r="M19" s="9"/>
      <c r="N19" s="7">
        <f>SUM(B19:L19)</f>
        <v>24314</v>
      </c>
      <c r="O19" s="26"/>
    </row>
    <row r="20" spans="1:15" ht="23.25" customHeight="1">
      <c r="A20" s="4" t="s">
        <v>169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7"/>
      <c r="O20" s="26"/>
    </row>
    <row r="21" spans="1:15" ht="23.25" customHeight="1">
      <c r="A21" s="4" t="s">
        <v>170</v>
      </c>
      <c r="B21" s="9">
        <v>4446</v>
      </c>
      <c r="C21" s="9"/>
      <c r="D21" s="9">
        <v>-159</v>
      </c>
      <c r="E21" s="9"/>
      <c r="F21" s="9">
        <v>0</v>
      </c>
      <c r="G21" s="9"/>
      <c r="H21" s="9">
        <v>0</v>
      </c>
      <c r="I21" s="9"/>
      <c r="J21" s="9">
        <v>0</v>
      </c>
      <c r="K21" s="9"/>
      <c r="L21" s="9">
        <v>0</v>
      </c>
      <c r="M21" s="9"/>
      <c r="N21" s="7">
        <f>SUM(B21:L21)</f>
        <v>4287</v>
      </c>
      <c r="O21" s="26"/>
    </row>
    <row r="22" spans="1:15" ht="23.25" customHeight="1">
      <c r="A22" s="4" t="s">
        <v>171</v>
      </c>
      <c r="B22" s="9">
        <v>0</v>
      </c>
      <c r="C22" s="9"/>
      <c r="D22" s="9">
        <v>0</v>
      </c>
      <c r="E22" s="9"/>
      <c r="F22" s="9">
        <v>631</v>
      </c>
      <c r="G22" s="9"/>
      <c r="H22" s="9">
        <v>0</v>
      </c>
      <c r="I22" s="9"/>
      <c r="J22" s="9">
        <v>0</v>
      </c>
      <c r="K22" s="9"/>
      <c r="L22" s="9">
        <v>0</v>
      </c>
      <c r="M22" s="9"/>
      <c r="N22" s="7">
        <f>SUM(B22:L22)</f>
        <v>631</v>
      </c>
      <c r="O22" s="26"/>
    </row>
    <row r="23" spans="1:15" ht="23.25" customHeight="1" thickBot="1">
      <c r="A23" s="6" t="s">
        <v>172</v>
      </c>
      <c r="B23" s="10">
        <f>SUM(B14,B17:B22)</f>
        <v>491156</v>
      </c>
      <c r="C23" s="8"/>
      <c r="D23" s="10">
        <f>SUM(D14,D17:D22)</f>
        <v>817979</v>
      </c>
      <c r="E23" s="9"/>
      <c r="F23" s="10">
        <f>SUM(F14,F17:F22)</f>
        <v>2637</v>
      </c>
      <c r="G23" s="8"/>
      <c r="H23" s="10">
        <f>SUM(H14,H17:H22)</f>
        <v>43418</v>
      </c>
      <c r="I23" s="9"/>
      <c r="J23" s="10">
        <f>SUM(J14,J17:J22)</f>
        <v>946664</v>
      </c>
      <c r="K23" s="9"/>
      <c r="L23" s="10">
        <f>SUM(L14,L17:L22)</f>
        <v>-88884</v>
      </c>
      <c r="M23" s="9"/>
      <c r="N23" s="10">
        <f>SUM(N14,N17:N22)</f>
        <v>2212970</v>
      </c>
      <c r="O23" s="25"/>
    </row>
    <row r="24" spans="1:15" ht="23.25" customHeight="1" thickTop="1">
      <c r="B24" s="25"/>
      <c r="C24" s="25"/>
      <c r="D24" s="25"/>
      <c r="E24" s="25"/>
      <c r="F24" s="25"/>
      <c r="G24" s="25"/>
      <c r="H24" s="25"/>
      <c r="I24" s="25"/>
      <c r="J24" s="25"/>
      <c r="K24" s="26"/>
      <c r="L24" s="25"/>
      <c r="M24" s="26"/>
      <c r="N24" s="29"/>
    </row>
    <row r="25" spans="1:15" ht="23.25" customHeight="1">
      <c r="A25" s="3" t="s">
        <v>173</v>
      </c>
      <c r="B25" s="7">
        <v>491156</v>
      </c>
      <c r="C25" s="7"/>
      <c r="D25" s="7">
        <v>817979</v>
      </c>
      <c r="E25" s="7"/>
      <c r="F25" s="7">
        <v>3127</v>
      </c>
      <c r="G25" s="7"/>
      <c r="H25" s="7">
        <v>43418</v>
      </c>
      <c r="I25" s="7"/>
      <c r="J25" s="7">
        <v>737113</v>
      </c>
      <c r="K25" s="19"/>
      <c r="L25" s="7">
        <v>-85970</v>
      </c>
      <c r="M25" s="19"/>
      <c r="N25" s="7">
        <v>2006823</v>
      </c>
      <c r="O25" s="25"/>
    </row>
    <row r="26" spans="1:15" ht="23.25" customHeight="1">
      <c r="A26" s="4" t="s">
        <v>103</v>
      </c>
      <c r="B26" s="27">
        <v>0</v>
      </c>
      <c r="C26" s="19"/>
      <c r="D26" s="27">
        <v>0</v>
      </c>
      <c r="E26" s="19"/>
      <c r="F26" s="27">
        <v>0</v>
      </c>
      <c r="G26" s="19"/>
      <c r="H26" s="27">
        <v>0</v>
      </c>
      <c r="I26" s="19"/>
      <c r="J26" s="27">
        <f>'PL '!H103</f>
        <v>-78629</v>
      </c>
      <c r="K26" s="19"/>
      <c r="L26" s="27">
        <v>0</v>
      </c>
      <c r="M26" s="19"/>
      <c r="N26" s="27">
        <f>SUM(B26:L26)</f>
        <v>-78629</v>
      </c>
      <c r="O26" s="25"/>
    </row>
    <row r="27" spans="1:15" ht="23.25" customHeight="1">
      <c r="A27" s="4" t="s">
        <v>123</v>
      </c>
      <c r="B27" s="28">
        <v>0</v>
      </c>
      <c r="C27" s="19"/>
      <c r="D27" s="28">
        <v>0</v>
      </c>
      <c r="E27" s="19"/>
      <c r="F27" s="28">
        <v>0</v>
      </c>
      <c r="G27" s="19"/>
      <c r="H27" s="28">
        <v>0</v>
      </c>
      <c r="I27" s="19"/>
      <c r="J27" s="28">
        <v>0</v>
      </c>
      <c r="K27" s="19"/>
      <c r="L27" s="21">
        <v>19673</v>
      </c>
      <c r="M27" s="19"/>
      <c r="N27" s="28">
        <f>SUM(B27:L27)</f>
        <v>19673</v>
      </c>
      <c r="O27" s="25"/>
    </row>
    <row r="28" spans="1:15" ht="23.25" customHeight="1">
      <c r="A28" s="4" t="s">
        <v>166</v>
      </c>
      <c r="B28" s="9">
        <f>SUM(B26:B27)</f>
        <v>0</v>
      </c>
      <c r="C28" s="9"/>
      <c r="D28" s="9">
        <f>SUM(D26:D27)</f>
        <v>0</v>
      </c>
      <c r="E28" s="9"/>
      <c r="F28" s="9">
        <f>SUM(F26:F27)</f>
        <v>0</v>
      </c>
      <c r="G28" s="9"/>
      <c r="H28" s="9">
        <f>SUM(H26:H27)</f>
        <v>0</v>
      </c>
      <c r="I28" s="9"/>
      <c r="J28" s="9">
        <f>SUM(J26:J27)</f>
        <v>-78629</v>
      </c>
      <c r="K28" s="9"/>
      <c r="L28" s="9">
        <f>SUM(L26:L27)</f>
        <v>19673</v>
      </c>
      <c r="M28" s="9"/>
      <c r="N28" s="7">
        <f>SUM(N26:N27)</f>
        <v>-58956</v>
      </c>
      <c r="O28" s="26"/>
    </row>
    <row r="29" spans="1:15" ht="23.25" customHeight="1">
      <c r="A29" s="35" t="s">
        <v>167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26"/>
    </row>
    <row r="30" spans="1:15" ht="23.25" customHeight="1">
      <c r="A30" s="4" t="s">
        <v>168</v>
      </c>
      <c r="B30" s="9">
        <v>47871</v>
      </c>
      <c r="C30" s="9"/>
      <c r="D30" s="9">
        <v>0</v>
      </c>
      <c r="E30" s="9"/>
      <c r="F30" s="9">
        <v>0</v>
      </c>
      <c r="G30" s="9"/>
      <c r="H30" s="9">
        <v>0</v>
      </c>
      <c r="I30" s="9"/>
      <c r="J30" s="9">
        <v>0</v>
      </c>
      <c r="K30" s="9"/>
      <c r="L30" s="9">
        <v>0</v>
      </c>
      <c r="M30" s="9"/>
      <c r="N30" s="7">
        <f>SUM(B30:L30)</f>
        <v>47871</v>
      </c>
      <c r="O30" s="26"/>
    </row>
    <row r="31" spans="1:15" ht="23.25" customHeight="1">
      <c r="A31" s="4" t="s">
        <v>171</v>
      </c>
      <c r="B31" s="9">
        <v>0</v>
      </c>
      <c r="C31" s="9"/>
      <c r="D31" s="9">
        <v>0</v>
      </c>
      <c r="E31" s="9"/>
      <c r="F31" s="9">
        <v>434</v>
      </c>
      <c r="G31" s="9"/>
      <c r="H31" s="9">
        <v>0</v>
      </c>
      <c r="I31" s="9"/>
      <c r="J31" s="9">
        <v>0</v>
      </c>
      <c r="K31" s="9"/>
      <c r="L31" s="9">
        <v>0</v>
      </c>
      <c r="M31" s="9"/>
      <c r="N31" s="7">
        <f>SUM(B31:L31)</f>
        <v>434</v>
      </c>
      <c r="O31" s="26"/>
    </row>
    <row r="32" spans="1:15" ht="23.25" customHeight="1">
      <c r="A32" s="4" t="s">
        <v>174</v>
      </c>
      <c r="B32" s="9">
        <v>0</v>
      </c>
      <c r="C32" s="9"/>
      <c r="D32" s="9">
        <v>0</v>
      </c>
      <c r="E32" s="9"/>
      <c r="F32" s="9">
        <v>0</v>
      </c>
      <c r="G32" s="9"/>
      <c r="H32" s="9">
        <v>0</v>
      </c>
      <c r="I32" s="9"/>
      <c r="J32" s="9">
        <v>-53902</v>
      </c>
      <c r="K32" s="9"/>
      <c r="L32" s="9">
        <v>0</v>
      </c>
      <c r="M32" s="9"/>
      <c r="N32" s="7">
        <f>SUM(B32:L32)</f>
        <v>-53902</v>
      </c>
      <c r="O32" s="26"/>
    </row>
    <row r="33" spans="1:15" ht="23.25" customHeight="1" thickBot="1">
      <c r="A33" s="6" t="s">
        <v>175</v>
      </c>
      <c r="B33" s="10">
        <f>SUM(B25,B28:B32)</f>
        <v>539027</v>
      </c>
      <c r="C33" s="8"/>
      <c r="D33" s="10">
        <f>SUM(D25,D28:D32)</f>
        <v>817979</v>
      </c>
      <c r="E33" s="9"/>
      <c r="F33" s="10">
        <f>SUM(F25,F28:F32)</f>
        <v>3561</v>
      </c>
      <c r="G33" s="8"/>
      <c r="H33" s="10">
        <f>SUM(H25,H28:H32)</f>
        <v>43418</v>
      </c>
      <c r="I33" s="9"/>
      <c r="J33" s="10">
        <f>SUM(J25,J28:J32)</f>
        <v>604582</v>
      </c>
      <c r="K33" s="9"/>
      <c r="L33" s="10">
        <f>SUM(L25,L28:L32)</f>
        <v>-66297</v>
      </c>
      <c r="M33" s="9"/>
      <c r="N33" s="10">
        <f>SUM(N25,N28:N32)</f>
        <v>1942270</v>
      </c>
      <c r="O33" s="25"/>
    </row>
    <row r="34" spans="1:15" ht="23.25" customHeight="1" thickTop="1">
      <c r="B34" s="25"/>
      <c r="C34" s="25"/>
      <c r="D34" s="25"/>
      <c r="E34" s="25"/>
      <c r="F34" s="25"/>
      <c r="G34" s="25"/>
      <c r="H34" s="25"/>
      <c r="I34" s="25"/>
      <c r="J34" s="25"/>
      <c r="K34" s="26"/>
      <c r="L34" s="25"/>
      <c r="M34" s="26"/>
      <c r="N34" s="29"/>
    </row>
    <row r="35" spans="1:15" ht="23.25" customHeight="1">
      <c r="A35" s="30" t="s">
        <v>34</v>
      </c>
      <c r="N35" s="25"/>
    </row>
    <row r="36" spans="1:15" ht="23.25" customHeight="1">
      <c r="N36" s="25"/>
    </row>
  </sheetData>
  <mergeCells count="7">
    <mergeCell ref="H10:J10"/>
    <mergeCell ref="H11:I11"/>
    <mergeCell ref="A2:N2"/>
    <mergeCell ref="A3:N3"/>
    <mergeCell ref="A4:N4"/>
    <mergeCell ref="A5:N5"/>
    <mergeCell ref="B6:N6"/>
  </mergeCells>
  <printOptions horizontalCentered="1"/>
  <pageMargins left="0.31496062992126" right="0.31496062992126" top="0.69" bottom="0.19" header="0.31496062992126" footer="0.17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89"/>
  <sheetViews>
    <sheetView showGridLines="0" view="pageBreakPreview" zoomScaleNormal="100" zoomScaleSheetLayoutView="100" workbookViewId="0">
      <selection activeCell="H83" sqref="H83"/>
    </sheetView>
  </sheetViews>
  <sheetFormatPr defaultColWidth="9.85546875" defaultRowHeight="22.7" customHeight="1"/>
  <cols>
    <col min="1" max="1" width="58" style="30" customWidth="1"/>
    <col min="2" max="2" width="2" style="30" customWidth="1"/>
    <col min="3" max="3" width="1.85546875" style="30" customWidth="1"/>
    <col min="4" max="4" width="14.140625" style="83" customWidth="1"/>
    <col min="5" max="5" width="1.140625" style="83" customWidth="1"/>
    <col min="6" max="6" width="14.140625" style="83" customWidth="1"/>
    <col min="7" max="7" width="1.140625" style="83" customWidth="1"/>
    <col min="8" max="8" width="14.140625" style="83" customWidth="1"/>
    <col min="9" max="9" width="1.140625" style="83" customWidth="1"/>
    <col min="10" max="10" width="14.140625" style="83" customWidth="1"/>
    <col min="11" max="11" width="1.42578125" style="30" customWidth="1"/>
    <col min="12" max="13" width="9.85546875" style="30"/>
    <col min="14" max="14" width="10.140625" style="30" bestFit="1" customWidth="1"/>
    <col min="15" max="16384" width="9.85546875" style="30"/>
  </cols>
  <sheetData>
    <row r="1" spans="1:10" s="17" customFormat="1" ht="20.45" customHeight="1">
      <c r="D1" s="70"/>
      <c r="E1" s="70"/>
      <c r="F1" s="70"/>
      <c r="G1" s="70"/>
      <c r="H1" s="70"/>
      <c r="I1" s="70"/>
      <c r="J1" s="39" t="s">
        <v>79</v>
      </c>
    </row>
    <row r="2" spans="1:10" s="17" customFormat="1" ht="20.45" customHeight="1">
      <c r="A2" s="108" t="s">
        <v>0</v>
      </c>
      <c r="B2" s="109"/>
      <c r="C2" s="109"/>
      <c r="D2" s="110"/>
      <c r="E2" s="110"/>
      <c r="F2" s="110"/>
      <c r="G2" s="110"/>
      <c r="H2" s="110"/>
      <c r="I2" s="110"/>
      <c r="J2" s="110"/>
    </row>
    <row r="3" spans="1:10" s="17" customFormat="1" ht="20.45" customHeight="1">
      <c r="A3" s="108" t="s">
        <v>185</v>
      </c>
      <c r="B3" s="109"/>
      <c r="C3" s="109"/>
      <c r="D3" s="110"/>
      <c r="E3" s="110"/>
      <c r="F3" s="110"/>
      <c r="G3" s="110"/>
      <c r="H3" s="110"/>
      <c r="I3" s="110"/>
      <c r="J3" s="110"/>
    </row>
    <row r="4" spans="1:10" s="17" customFormat="1" ht="20.45" customHeight="1">
      <c r="A4" s="108" t="s">
        <v>128</v>
      </c>
      <c r="B4" s="109"/>
      <c r="C4" s="109"/>
      <c r="D4" s="110"/>
      <c r="E4" s="110"/>
      <c r="F4" s="110"/>
      <c r="G4" s="110"/>
      <c r="H4" s="111"/>
      <c r="I4" s="110"/>
      <c r="J4" s="111"/>
    </row>
    <row r="5" spans="1:10" s="17" customFormat="1" ht="20.45" customHeight="1">
      <c r="B5" s="109"/>
      <c r="C5" s="109"/>
      <c r="D5" s="110"/>
      <c r="E5" s="110"/>
      <c r="F5" s="110"/>
      <c r="G5" s="110"/>
      <c r="H5" s="111"/>
      <c r="I5" s="110"/>
      <c r="J5" s="39" t="s">
        <v>3</v>
      </c>
    </row>
    <row r="6" spans="1:10" s="17" customFormat="1" ht="20.45" customHeight="1">
      <c r="D6" s="112"/>
      <c r="E6" s="113" t="s">
        <v>4</v>
      </c>
      <c r="F6" s="112"/>
      <c r="G6" s="114"/>
      <c r="H6" s="112"/>
      <c r="I6" s="113" t="s">
        <v>5</v>
      </c>
      <c r="J6" s="112"/>
    </row>
    <row r="7" spans="1:10" s="17" customFormat="1" ht="20.45" customHeight="1">
      <c r="B7" s="115"/>
      <c r="C7" s="115"/>
      <c r="D7" s="80">
        <v>2564</v>
      </c>
      <c r="E7" s="80"/>
      <c r="F7" s="80">
        <v>2563</v>
      </c>
      <c r="G7" s="46"/>
      <c r="H7" s="80">
        <v>2564</v>
      </c>
      <c r="I7" s="80"/>
      <c r="J7" s="80">
        <v>2563</v>
      </c>
    </row>
    <row r="8" spans="1:10" s="17" customFormat="1" ht="20.45" customHeight="1">
      <c r="A8" s="15" t="s">
        <v>186</v>
      </c>
      <c r="B8" s="116"/>
      <c r="C8" s="116"/>
      <c r="D8" s="117"/>
      <c r="E8" s="70"/>
      <c r="F8" s="117"/>
      <c r="G8" s="70"/>
      <c r="H8" s="117"/>
      <c r="I8" s="117"/>
      <c r="J8" s="117"/>
    </row>
    <row r="9" spans="1:10" s="17" customFormat="1" ht="20.45" customHeight="1">
      <c r="A9" s="17" t="s">
        <v>187</v>
      </c>
      <c r="B9" s="116"/>
      <c r="C9" s="116"/>
      <c r="D9" s="7">
        <f>'PL '!D101</f>
        <v>7182</v>
      </c>
      <c r="E9" s="7"/>
      <c r="F9" s="7">
        <f>'PL '!F101</f>
        <v>-164447</v>
      </c>
      <c r="G9" s="7"/>
      <c r="H9" s="7">
        <f>'PL '!H101</f>
        <v>-59920</v>
      </c>
      <c r="I9" s="7"/>
      <c r="J9" s="7">
        <f>'PL '!J101</f>
        <v>-62705</v>
      </c>
    </row>
    <row r="10" spans="1:10" s="17" customFormat="1" ht="20.45" customHeight="1">
      <c r="A10" s="17" t="s">
        <v>188</v>
      </c>
      <c r="B10" s="116"/>
      <c r="C10" s="116"/>
      <c r="D10" s="7"/>
      <c r="E10" s="7"/>
      <c r="F10" s="7"/>
      <c r="G10" s="7"/>
      <c r="H10" s="7"/>
      <c r="I10" s="7"/>
      <c r="J10" s="7"/>
    </row>
    <row r="11" spans="1:10" s="17" customFormat="1" ht="20.45" customHeight="1">
      <c r="A11" s="17" t="s">
        <v>189</v>
      </c>
      <c r="B11" s="116"/>
      <c r="C11" s="116"/>
      <c r="D11" s="7"/>
      <c r="E11" s="7"/>
      <c r="F11" s="7"/>
      <c r="G11" s="7"/>
      <c r="H11" s="7"/>
      <c r="I11" s="7"/>
      <c r="J11" s="7"/>
    </row>
    <row r="12" spans="1:10" s="17" customFormat="1" ht="20.45" customHeight="1">
      <c r="A12" s="17" t="s">
        <v>190</v>
      </c>
      <c r="B12" s="116"/>
      <c r="C12" s="116"/>
      <c r="D12" s="7">
        <v>44985</v>
      </c>
      <c r="E12" s="7"/>
      <c r="F12" s="7">
        <v>49284</v>
      </c>
      <c r="G12" s="7"/>
      <c r="H12" s="7">
        <v>18797</v>
      </c>
      <c r="I12" s="7"/>
      <c r="J12" s="7">
        <v>20096</v>
      </c>
    </row>
    <row r="13" spans="1:10" s="17" customFormat="1" ht="20.45" customHeight="1">
      <c r="A13" s="17" t="s">
        <v>191</v>
      </c>
      <c r="B13" s="116"/>
      <c r="C13" s="116"/>
      <c r="D13" s="7">
        <v>460</v>
      </c>
      <c r="E13" s="7"/>
      <c r="F13" s="7">
        <v>36</v>
      </c>
      <c r="G13" s="7"/>
      <c r="H13" s="7">
        <v>20</v>
      </c>
      <c r="I13" s="7"/>
      <c r="J13" s="7">
        <v>30</v>
      </c>
    </row>
    <row r="14" spans="1:10" s="17" customFormat="1" ht="20.45" customHeight="1">
      <c r="A14" s="17" t="s">
        <v>258</v>
      </c>
      <c r="B14" s="116"/>
      <c r="C14" s="116"/>
      <c r="D14" s="7">
        <v>199</v>
      </c>
      <c r="E14" s="7"/>
      <c r="F14" s="7">
        <v>0</v>
      </c>
      <c r="G14" s="7"/>
      <c r="H14" s="7">
        <v>199</v>
      </c>
      <c r="I14" s="7"/>
      <c r="J14" s="7">
        <v>0</v>
      </c>
    </row>
    <row r="15" spans="1:10" s="68" customFormat="1" ht="20.45" customHeight="1">
      <c r="A15" s="16" t="s">
        <v>254</v>
      </c>
      <c r="B15" s="118"/>
      <c r="C15" s="118"/>
      <c r="D15" s="7">
        <v>-5644</v>
      </c>
      <c r="E15" s="19"/>
      <c r="F15" s="7">
        <v>9733</v>
      </c>
      <c r="G15" s="19"/>
      <c r="H15" s="7">
        <v>20712</v>
      </c>
      <c r="I15" s="19"/>
      <c r="J15" s="7">
        <v>25611</v>
      </c>
    </row>
    <row r="16" spans="1:10" s="68" customFormat="1" ht="20.45" customHeight="1">
      <c r="A16" s="16" t="s">
        <v>192</v>
      </c>
      <c r="B16" s="118"/>
      <c r="C16" s="118"/>
      <c r="D16" s="7">
        <v>-7570</v>
      </c>
      <c r="E16" s="19"/>
      <c r="F16" s="7">
        <v>7853</v>
      </c>
      <c r="G16" s="19"/>
      <c r="H16" s="7">
        <v>2541</v>
      </c>
      <c r="I16" s="19"/>
      <c r="J16" s="7">
        <v>923</v>
      </c>
    </row>
    <row r="17" spans="1:10" s="68" customFormat="1" ht="20.45" customHeight="1">
      <c r="A17" s="17" t="s">
        <v>193</v>
      </c>
      <c r="B17" s="118"/>
      <c r="C17" s="118"/>
      <c r="D17" s="7">
        <v>1120</v>
      </c>
      <c r="E17" s="7"/>
      <c r="F17" s="7">
        <v>-512</v>
      </c>
      <c r="G17" s="7"/>
      <c r="H17" s="7">
        <v>0</v>
      </c>
      <c r="I17" s="7"/>
      <c r="J17" s="7">
        <v>0</v>
      </c>
    </row>
    <row r="18" spans="1:10" s="68" customFormat="1" ht="20.45" customHeight="1">
      <c r="A18" s="17" t="s">
        <v>194</v>
      </c>
      <c r="B18" s="118"/>
      <c r="C18" s="118"/>
      <c r="D18" s="7">
        <v>-224</v>
      </c>
      <c r="E18" s="7"/>
      <c r="F18" s="7">
        <v>752</v>
      </c>
      <c r="G18" s="7"/>
      <c r="H18" s="7">
        <v>0</v>
      </c>
      <c r="I18" s="7"/>
      <c r="J18" s="7">
        <v>0</v>
      </c>
    </row>
    <row r="19" spans="1:10" s="17" customFormat="1" ht="20.45" customHeight="1">
      <c r="A19" s="68" t="s">
        <v>255</v>
      </c>
      <c r="B19" s="116"/>
      <c r="C19" s="116"/>
      <c r="D19" s="7">
        <v>-51</v>
      </c>
      <c r="E19" s="19"/>
      <c r="F19" s="7">
        <v>-154</v>
      </c>
      <c r="G19" s="19"/>
      <c r="H19" s="7">
        <v>0</v>
      </c>
      <c r="I19" s="19"/>
      <c r="J19" s="7">
        <v>0</v>
      </c>
    </row>
    <row r="20" spans="1:10" s="17" customFormat="1" ht="20.45" customHeight="1">
      <c r="A20" s="68" t="s">
        <v>195</v>
      </c>
      <c r="B20" s="116"/>
      <c r="C20" s="116"/>
      <c r="D20" s="7">
        <v>-80</v>
      </c>
      <c r="E20" s="19"/>
      <c r="F20" s="7">
        <v>0</v>
      </c>
      <c r="G20" s="19"/>
      <c r="H20" s="7">
        <v>-80</v>
      </c>
      <c r="I20" s="19"/>
      <c r="J20" s="7">
        <v>0</v>
      </c>
    </row>
    <row r="21" spans="1:10" s="17" customFormat="1" ht="20.45" customHeight="1">
      <c r="A21" s="68" t="s">
        <v>196</v>
      </c>
      <c r="B21" s="116"/>
      <c r="C21" s="116"/>
      <c r="D21" s="19">
        <v>10465</v>
      </c>
      <c r="E21" s="19"/>
      <c r="F21" s="19">
        <v>10463</v>
      </c>
      <c r="G21" s="19"/>
      <c r="H21" s="19">
        <v>9281</v>
      </c>
      <c r="I21" s="19"/>
      <c r="J21" s="19">
        <v>9284</v>
      </c>
    </row>
    <row r="22" spans="1:10" s="17" customFormat="1" ht="20.45" customHeight="1">
      <c r="A22" s="68" t="s">
        <v>197</v>
      </c>
      <c r="B22" s="116"/>
      <c r="C22" s="116"/>
      <c r="D22" s="19">
        <v>-3354</v>
      </c>
      <c r="E22" s="19"/>
      <c r="F22" s="19">
        <v>0</v>
      </c>
      <c r="G22" s="19"/>
      <c r="H22" s="19">
        <v>-3354</v>
      </c>
      <c r="I22" s="19"/>
      <c r="J22" s="19">
        <v>0</v>
      </c>
    </row>
    <row r="23" spans="1:10" s="17" customFormat="1" ht="20.45" customHeight="1">
      <c r="A23" s="68" t="s">
        <v>245</v>
      </c>
      <c r="B23" s="116"/>
      <c r="C23" s="116"/>
      <c r="D23" s="19">
        <v>39844</v>
      </c>
      <c r="E23" s="19"/>
      <c r="F23" s="19">
        <v>10681</v>
      </c>
      <c r="G23" s="19"/>
      <c r="H23" s="19">
        <v>23986</v>
      </c>
      <c r="I23" s="19"/>
      <c r="J23" s="19">
        <v>15102</v>
      </c>
    </row>
    <row r="24" spans="1:10" s="17" customFormat="1" ht="20.45" customHeight="1">
      <c r="A24" s="68" t="s">
        <v>198</v>
      </c>
      <c r="B24" s="116"/>
      <c r="C24" s="116"/>
      <c r="D24" s="19"/>
      <c r="E24" s="19"/>
      <c r="F24" s="19"/>
      <c r="G24" s="19"/>
      <c r="H24" s="19"/>
      <c r="I24" s="19"/>
      <c r="J24" s="19"/>
    </row>
    <row r="25" spans="1:10" s="17" customFormat="1" ht="20.45" customHeight="1">
      <c r="A25" s="68" t="s">
        <v>199</v>
      </c>
      <c r="B25" s="116"/>
      <c r="C25" s="116"/>
      <c r="D25" s="19">
        <v>-11185</v>
      </c>
      <c r="E25" s="19"/>
      <c r="F25" s="19">
        <v>5113</v>
      </c>
      <c r="G25" s="19"/>
      <c r="H25" s="19">
        <v>-11185</v>
      </c>
      <c r="I25" s="19"/>
      <c r="J25" s="19">
        <v>5113</v>
      </c>
    </row>
    <row r="26" spans="1:10" s="17" customFormat="1" ht="20.45" customHeight="1">
      <c r="A26" s="68" t="s">
        <v>200</v>
      </c>
      <c r="B26" s="116"/>
      <c r="C26" s="116"/>
      <c r="D26" s="19">
        <v>94</v>
      </c>
      <c r="E26" s="19"/>
      <c r="F26" s="19">
        <v>147</v>
      </c>
      <c r="G26" s="19"/>
      <c r="H26" s="19">
        <v>0</v>
      </c>
      <c r="I26" s="19"/>
      <c r="J26" s="19">
        <v>0</v>
      </c>
    </row>
    <row r="27" spans="1:10" s="17" customFormat="1" ht="20.45" customHeight="1">
      <c r="A27" s="68" t="s">
        <v>201</v>
      </c>
      <c r="B27" s="116"/>
      <c r="C27" s="116"/>
      <c r="D27" s="19">
        <v>0</v>
      </c>
      <c r="E27" s="19"/>
      <c r="F27" s="19">
        <v>409</v>
      </c>
      <c r="G27" s="19"/>
      <c r="H27" s="19">
        <v>0</v>
      </c>
      <c r="I27" s="19"/>
      <c r="J27" s="19">
        <v>409</v>
      </c>
    </row>
    <row r="28" spans="1:10" s="17" customFormat="1" ht="20.45" customHeight="1">
      <c r="A28" s="68" t="s">
        <v>202</v>
      </c>
      <c r="B28" s="116"/>
      <c r="C28" s="116"/>
      <c r="D28" s="19">
        <v>434</v>
      </c>
      <c r="E28" s="19"/>
      <c r="F28" s="19">
        <v>631</v>
      </c>
      <c r="G28" s="19"/>
      <c r="H28" s="19">
        <v>434</v>
      </c>
      <c r="I28" s="19"/>
      <c r="J28" s="19">
        <v>631</v>
      </c>
    </row>
    <row r="29" spans="1:10" s="17" customFormat="1" ht="20.45" customHeight="1">
      <c r="A29" s="68" t="s">
        <v>203</v>
      </c>
      <c r="B29" s="116"/>
      <c r="C29" s="116"/>
      <c r="D29" s="19">
        <v>-592</v>
      </c>
      <c r="E29" s="19"/>
      <c r="F29" s="19">
        <v>-3126</v>
      </c>
      <c r="G29" s="19"/>
      <c r="H29" s="19">
        <v>0</v>
      </c>
      <c r="I29" s="19"/>
      <c r="J29" s="19">
        <v>-716</v>
      </c>
    </row>
    <row r="30" spans="1:10" s="17" customFormat="1" ht="20.45" customHeight="1">
      <c r="A30" s="68" t="s">
        <v>204</v>
      </c>
      <c r="B30" s="116"/>
      <c r="C30" s="116"/>
      <c r="D30" s="119">
        <v>14279</v>
      </c>
      <c r="E30" s="19"/>
      <c r="F30" s="119">
        <v>28004</v>
      </c>
      <c r="G30" s="19"/>
      <c r="H30" s="119">
        <v>7576</v>
      </c>
      <c r="I30" s="19"/>
      <c r="J30" s="119">
        <v>16148</v>
      </c>
    </row>
    <row r="31" spans="1:10" s="17" customFormat="1" ht="20.45" customHeight="1">
      <c r="A31" s="1" t="s">
        <v>205</v>
      </c>
      <c r="B31" s="116"/>
      <c r="C31" s="116"/>
      <c r="D31" s="19"/>
      <c r="E31" s="7"/>
      <c r="F31" s="19"/>
      <c r="G31" s="7"/>
      <c r="H31" s="19"/>
      <c r="I31" s="7"/>
      <c r="J31" s="19"/>
    </row>
    <row r="32" spans="1:10" s="17" customFormat="1" ht="20.45" customHeight="1">
      <c r="A32" s="1" t="s">
        <v>206</v>
      </c>
      <c r="B32" s="116"/>
      <c r="C32" s="116"/>
      <c r="D32" s="7">
        <f>SUM(D9:D30)</f>
        <v>90362</v>
      </c>
      <c r="E32" s="7"/>
      <c r="F32" s="7">
        <f>SUM(F9:F30)</f>
        <v>-45133</v>
      </c>
      <c r="G32" s="7"/>
      <c r="H32" s="7">
        <f>SUM(H9:H30)</f>
        <v>9007</v>
      </c>
      <c r="I32" s="7"/>
      <c r="J32" s="7">
        <f>SUM(J9:J30)</f>
        <v>29926</v>
      </c>
    </row>
    <row r="33" spans="1:10" s="17" customFormat="1" ht="20.45" customHeight="1">
      <c r="A33" s="17" t="s">
        <v>207</v>
      </c>
      <c r="B33" s="116"/>
      <c r="C33" s="116"/>
      <c r="D33" s="7"/>
      <c r="E33" s="7"/>
      <c r="F33" s="7"/>
      <c r="G33" s="7"/>
      <c r="H33" s="7"/>
      <c r="I33" s="7"/>
      <c r="J33" s="7"/>
    </row>
    <row r="34" spans="1:10" s="17" customFormat="1" ht="20.45" customHeight="1">
      <c r="A34" s="17" t="s">
        <v>208</v>
      </c>
      <c r="B34" s="116"/>
      <c r="C34" s="116"/>
      <c r="D34" s="7">
        <v>118181</v>
      </c>
      <c r="E34" s="7"/>
      <c r="F34" s="7">
        <v>175194</v>
      </c>
      <c r="G34" s="7"/>
      <c r="H34" s="7">
        <v>36854</v>
      </c>
      <c r="I34" s="7"/>
      <c r="J34" s="7">
        <v>100233</v>
      </c>
    </row>
    <row r="35" spans="1:10" s="17" customFormat="1" ht="20.45" customHeight="1">
      <c r="A35" s="16" t="s">
        <v>209</v>
      </c>
      <c r="B35" s="116"/>
      <c r="C35" s="116"/>
      <c r="D35" s="7">
        <v>-260467</v>
      </c>
      <c r="E35" s="7"/>
      <c r="F35" s="7">
        <v>-78936</v>
      </c>
      <c r="G35" s="7"/>
      <c r="H35" s="7">
        <v>-333198</v>
      </c>
      <c r="I35" s="7"/>
      <c r="J35" s="7">
        <v>-72460</v>
      </c>
    </row>
    <row r="36" spans="1:10" s="17" customFormat="1" ht="20.45" customHeight="1">
      <c r="A36" s="16" t="s">
        <v>210</v>
      </c>
      <c r="B36" s="116"/>
      <c r="C36" s="116"/>
      <c r="D36" s="7">
        <v>5064</v>
      </c>
      <c r="E36" s="7"/>
      <c r="F36" s="7">
        <v>-2896</v>
      </c>
      <c r="G36" s="7"/>
      <c r="H36" s="7">
        <v>0</v>
      </c>
      <c r="I36" s="7"/>
      <c r="J36" s="7">
        <v>0</v>
      </c>
    </row>
    <row r="37" spans="1:10" s="17" customFormat="1" ht="20.45" customHeight="1">
      <c r="A37" s="16" t="s">
        <v>211</v>
      </c>
      <c r="B37" s="116"/>
      <c r="C37" s="116"/>
      <c r="D37" s="7">
        <v>-13031</v>
      </c>
      <c r="E37" s="7"/>
      <c r="F37" s="7">
        <v>-1304</v>
      </c>
      <c r="G37" s="7"/>
      <c r="H37" s="7">
        <v>-12023</v>
      </c>
      <c r="I37" s="7"/>
      <c r="J37" s="7">
        <v>-295</v>
      </c>
    </row>
    <row r="38" spans="1:10" s="17" customFormat="1" ht="20.45" customHeight="1">
      <c r="A38" s="17" t="s">
        <v>212</v>
      </c>
      <c r="B38" s="116"/>
      <c r="C38" s="116"/>
      <c r="D38" s="19">
        <v>5838</v>
      </c>
      <c r="E38" s="7"/>
      <c r="F38" s="19">
        <v>501</v>
      </c>
      <c r="G38" s="7"/>
      <c r="H38" s="19">
        <v>5</v>
      </c>
      <c r="I38" s="7"/>
      <c r="J38" s="19">
        <v>0</v>
      </c>
    </row>
    <row r="39" spans="1:10" s="17" customFormat="1" ht="20.45" customHeight="1">
      <c r="A39" s="16" t="s">
        <v>213</v>
      </c>
      <c r="B39" s="116"/>
      <c r="C39" s="116"/>
      <c r="D39" s="7"/>
      <c r="E39" s="7"/>
      <c r="F39" s="7"/>
      <c r="G39" s="7"/>
      <c r="H39" s="7"/>
      <c r="I39" s="7"/>
      <c r="J39" s="7"/>
    </row>
    <row r="40" spans="1:10" s="17" customFormat="1" ht="20.45" customHeight="1">
      <c r="A40" s="17" t="s">
        <v>214</v>
      </c>
      <c r="B40" s="116"/>
      <c r="C40" s="116"/>
      <c r="D40" s="7">
        <v>176366</v>
      </c>
      <c r="E40" s="7"/>
      <c r="F40" s="7">
        <v>115121</v>
      </c>
      <c r="G40" s="7"/>
      <c r="H40" s="7">
        <v>306946</v>
      </c>
      <c r="I40" s="7"/>
      <c r="J40" s="7">
        <v>-25017</v>
      </c>
    </row>
    <row r="41" spans="1:10" s="17" customFormat="1" ht="20.45" customHeight="1">
      <c r="A41" s="16" t="s">
        <v>215</v>
      </c>
      <c r="B41" s="116"/>
      <c r="C41" s="116"/>
      <c r="D41" s="7">
        <v>18155</v>
      </c>
      <c r="E41" s="120"/>
      <c r="F41" s="7">
        <v>-15344</v>
      </c>
      <c r="G41" s="120"/>
      <c r="H41" s="7">
        <v>13359</v>
      </c>
      <c r="I41" s="120"/>
      <c r="J41" s="7">
        <v>-16873</v>
      </c>
    </row>
    <row r="42" spans="1:10" s="17" customFormat="1" ht="20.45" customHeight="1">
      <c r="A42" s="16" t="s">
        <v>216</v>
      </c>
      <c r="B42" s="116"/>
      <c r="C42" s="116"/>
      <c r="D42" s="7">
        <v>-1446</v>
      </c>
      <c r="E42" s="120"/>
      <c r="F42" s="7">
        <v>-2278</v>
      </c>
      <c r="G42" s="120"/>
      <c r="H42" s="7">
        <v>-1266</v>
      </c>
      <c r="I42" s="120"/>
      <c r="J42" s="7">
        <v>-2188</v>
      </c>
    </row>
    <row r="43" spans="1:10" s="17" customFormat="1" ht="20.45" customHeight="1">
      <c r="A43" s="68" t="s">
        <v>217</v>
      </c>
      <c r="B43" s="116"/>
      <c r="C43" s="116"/>
      <c r="D43" s="119">
        <v>-3437</v>
      </c>
      <c r="E43" s="120"/>
      <c r="F43" s="119">
        <v>16</v>
      </c>
      <c r="G43" s="120"/>
      <c r="H43" s="119">
        <v>0</v>
      </c>
      <c r="I43" s="120"/>
      <c r="J43" s="119">
        <v>0</v>
      </c>
    </row>
    <row r="44" spans="1:10" s="17" customFormat="1" ht="20.45" customHeight="1">
      <c r="A44" s="68" t="s">
        <v>246</v>
      </c>
      <c r="B44" s="116"/>
      <c r="C44" s="116"/>
      <c r="D44" s="19">
        <f>SUM(D31:D43)</f>
        <v>135585</v>
      </c>
      <c r="E44" s="120"/>
      <c r="F44" s="19">
        <f>SUM(F31:F43)</f>
        <v>144941</v>
      </c>
      <c r="G44" s="120"/>
      <c r="H44" s="19">
        <f>SUM(H32:H43)</f>
        <v>19684</v>
      </c>
      <c r="I44" s="120"/>
      <c r="J44" s="19">
        <f>SUM(J32:J43)</f>
        <v>13326</v>
      </c>
    </row>
    <row r="45" spans="1:10" s="17" customFormat="1" ht="20.45" customHeight="1">
      <c r="A45" s="68" t="s">
        <v>218</v>
      </c>
      <c r="B45" s="116"/>
      <c r="C45" s="116"/>
      <c r="D45" s="19">
        <v>-10774</v>
      </c>
      <c r="E45" s="120"/>
      <c r="F45" s="19">
        <v>-22548</v>
      </c>
      <c r="G45" s="120"/>
      <c r="H45" s="19">
        <v>-8742</v>
      </c>
      <c r="I45" s="120"/>
      <c r="J45" s="19">
        <v>-15630</v>
      </c>
    </row>
    <row r="46" spans="1:10" s="17" customFormat="1" ht="20.45" customHeight="1">
      <c r="A46" s="68" t="s">
        <v>219</v>
      </c>
      <c r="B46" s="116"/>
      <c r="C46" s="116"/>
      <c r="D46" s="19">
        <v>-100</v>
      </c>
      <c r="E46" s="120"/>
      <c r="F46" s="19">
        <v>-16998</v>
      </c>
      <c r="G46" s="120"/>
      <c r="H46" s="19">
        <v>-236</v>
      </c>
      <c r="I46" s="120"/>
      <c r="J46" s="19">
        <v>-16761</v>
      </c>
    </row>
    <row r="47" spans="1:10" s="17" customFormat="1" ht="20.45" customHeight="1">
      <c r="A47" s="108" t="s">
        <v>248</v>
      </c>
      <c r="B47" s="116"/>
      <c r="C47" s="116"/>
      <c r="D47" s="121">
        <f>SUM(D44:D46)</f>
        <v>124711</v>
      </c>
      <c r="E47" s="120"/>
      <c r="F47" s="121">
        <f>SUM(F44:F46)</f>
        <v>105395</v>
      </c>
      <c r="G47" s="120"/>
      <c r="H47" s="121">
        <f>SUM(H44:H46)</f>
        <v>10706</v>
      </c>
      <c r="I47" s="120"/>
      <c r="J47" s="121">
        <f>SUM(J44:J46)</f>
        <v>-19065</v>
      </c>
    </row>
    <row r="48" spans="1:10" s="17" customFormat="1" ht="20.45" customHeight="1">
      <c r="A48" s="108"/>
      <c r="B48" s="116"/>
      <c r="C48" s="116"/>
      <c r="D48" s="19"/>
      <c r="E48" s="120"/>
      <c r="F48" s="19"/>
      <c r="G48" s="120"/>
      <c r="H48" s="19"/>
      <c r="I48" s="120"/>
      <c r="J48" s="19"/>
    </row>
    <row r="49" spans="1:10" s="17" customFormat="1" ht="20.45" customHeight="1">
      <c r="A49" s="17" t="s">
        <v>34</v>
      </c>
      <c r="D49" s="70"/>
      <c r="E49" s="70"/>
      <c r="F49" s="70"/>
      <c r="G49" s="70"/>
      <c r="H49" s="70"/>
      <c r="I49" s="70"/>
      <c r="J49" s="70"/>
    </row>
    <row r="50" spans="1:10" s="17" customFormat="1" ht="24" customHeight="1">
      <c r="B50" s="116"/>
      <c r="C50" s="116"/>
      <c r="D50" s="117"/>
      <c r="E50" s="70"/>
      <c r="F50" s="117"/>
      <c r="G50" s="70"/>
      <c r="H50" s="70"/>
      <c r="I50" s="70"/>
      <c r="J50" s="39" t="s">
        <v>79</v>
      </c>
    </row>
    <row r="51" spans="1:10" s="17" customFormat="1" ht="24" customHeight="1">
      <c r="A51" s="108" t="s">
        <v>0</v>
      </c>
      <c r="B51" s="109"/>
      <c r="C51" s="109"/>
      <c r="D51" s="110"/>
      <c r="E51" s="110"/>
      <c r="F51" s="110"/>
      <c r="G51" s="110"/>
      <c r="H51" s="110"/>
      <c r="I51" s="110"/>
      <c r="J51" s="110"/>
    </row>
    <row r="52" spans="1:10" s="17" customFormat="1" ht="24" customHeight="1">
      <c r="A52" s="108" t="s">
        <v>220</v>
      </c>
      <c r="B52" s="109"/>
      <c r="C52" s="109"/>
      <c r="D52" s="110"/>
      <c r="E52" s="110"/>
      <c r="F52" s="110"/>
      <c r="G52" s="110"/>
      <c r="H52" s="110"/>
      <c r="I52" s="110"/>
      <c r="J52" s="110"/>
    </row>
    <row r="53" spans="1:10" s="17" customFormat="1" ht="24" customHeight="1">
      <c r="A53" s="108" t="s">
        <v>128</v>
      </c>
      <c r="B53" s="109"/>
      <c r="C53" s="109"/>
      <c r="D53" s="110"/>
      <c r="E53" s="110"/>
      <c r="F53" s="110"/>
      <c r="G53" s="110"/>
      <c r="H53" s="111"/>
      <c r="I53" s="110"/>
      <c r="J53" s="111"/>
    </row>
    <row r="54" spans="1:10" s="17" customFormat="1" ht="24" customHeight="1">
      <c r="B54" s="109"/>
      <c r="C54" s="109"/>
      <c r="D54" s="110"/>
      <c r="E54" s="110"/>
      <c r="F54" s="110"/>
      <c r="G54" s="110"/>
      <c r="H54" s="111"/>
      <c r="I54" s="110"/>
      <c r="J54" s="39" t="s">
        <v>3</v>
      </c>
    </row>
    <row r="55" spans="1:10" s="17" customFormat="1" ht="24" customHeight="1">
      <c r="D55" s="112"/>
      <c r="E55" s="113" t="s">
        <v>4</v>
      </c>
      <c r="F55" s="112"/>
      <c r="G55" s="114"/>
      <c r="H55" s="112"/>
      <c r="I55" s="113" t="s">
        <v>5</v>
      </c>
      <c r="J55" s="112"/>
    </row>
    <row r="56" spans="1:10" s="17" customFormat="1" ht="24" customHeight="1">
      <c r="B56" s="115"/>
      <c r="C56" s="115"/>
      <c r="D56" s="80">
        <v>2564</v>
      </c>
      <c r="E56" s="80"/>
      <c r="F56" s="80">
        <v>2563</v>
      </c>
      <c r="G56" s="46"/>
      <c r="H56" s="80">
        <v>2564</v>
      </c>
      <c r="I56" s="80"/>
      <c r="J56" s="80">
        <v>2563</v>
      </c>
    </row>
    <row r="57" spans="1:10" s="17" customFormat="1" ht="24" customHeight="1">
      <c r="A57" s="3" t="s">
        <v>221</v>
      </c>
      <c r="B57" s="116"/>
      <c r="C57" s="116"/>
      <c r="D57" s="117"/>
      <c r="E57" s="70"/>
      <c r="F57" s="117"/>
      <c r="G57" s="70"/>
      <c r="H57" s="70"/>
      <c r="I57" s="70"/>
      <c r="J57" s="70"/>
    </row>
    <row r="58" spans="1:10" s="17" customFormat="1" ht="24" customHeight="1">
      <c r="A58" s="4" t="s">
        <v>222</v>
      </c>
      <c r="B58" s="116"/>
      <c r="C58" s="116"/>
      <c r="D58" s="7">
        <v>0</v>
      </c>
      <c r="E58" s="7"/>
      <c r="F58" s="7">
        <v>-269</v>
      </c>
      <c r="G58" s="7"/>
      <c r="H58" s="7">
        <v>0</v>
      </c>
      <c r="I58" s="7"/>
      <c r="J58" s="7">
        <v>-269</v>
      </c>
    </row>
    <row r="59" spans="1:10" s="17" customFormat="1" ht="24" customHeight="1">
      <c r="A59" s="4" t="s">
        <v>259</v>
      </c>
      <c r="B59" s="116"/>
      <c r="C59" s="116"/>
      <c r="D59" s="7">
        <v>0</v>
      </c>
      <c r="E59" s="7"/>
      <c r="F59" s="7">
        <v>0</v>
      </c>
      <c r="G59" s="7"/>
      <c r="H59" s="7">
        <v>29050</v>
      </c>
      <c r="I59" s="7"/>
      <c r="J59" s="7">
        <v>0</v>
      </c>
    </row>
    <row r="60" spans="1:10" s="17" customFormat="1" ht="24" customHeight="1">
      <c r="A60" s="4" t="s">
        <v>260</v>
      </c>
      <c r="B60" s="116"/>
      <c r="C60" s="116"/>
      <c r="D60" s="7">
        <v>0</v>
      </c>
      <c r="E60" s="7"/>
      <c r="F60" s="7">
        <v>0</v>
      </c>
      <c r="G60" s="7"/>
      <c r="H60" s="7">
        <v>-15675</v>
      </c>
      <c r="I60" s="7"/>
      <c r="J60" s="7">
        <v>0</v>
      </c>
    </row>
    <row r="61" spans="1:10" s="17" customFormat="1" ht="24" customHeight="1">
      <c r="A61" s="1" t="s">
        <v>257</v>
      </c>
      <c r="B61" s="116"/>
      <c r="C61" s="116"/>
      <c r="D61" s="19">
        <v>-15549</v>
      </c>
      <c r="E61" s="7"/>
      <c r="F61" s="19">
        <v>-7047</v>
      </c>
      <c r="G61" s="7"/>
      <c r="H61" s="19">
        <v>-7473</v>
      </c>
      <c r="I61" s="7"/>
      <c r="J61" s="19">
        <v>-2557</v>
      </c>
    </row>
    <row r="62" spans="1:10" s="17" customFormat="1" ht="24" customHeight="1">
      <c r="A62" s="1" t="s">
        <v>223</v>
      </c>
      <c r="B62" s="116"/>
      <c r="C62" s="116"/>
      <c r="D62" s="19">
        <v>-1770</v>
      </c>
      <c r="E62" s="7"/>
      <c r="F62" s="19">
        <v>-1527</v>
      </c>
      <c r="G62" s="7"/>
      <c r="H62" s="19">
        <v>-1177</v>
      </c>
      <c r="I62" s="7"/>
      <c r="J62" s="19">
        <v>-1140</v>
      </c>
    </row>
    <row r="63" spans="1:10" s="17" customFormat="1" ht="24" customHeight="1">
      <c r="A63" s="1" t="s">
        <v>256</v>
      </c>
      <c r="B63" s="116"/>
      <c r="C63" s="116"/>
      <c r="D63" s="19">
        <v>80</v>
      </c>
      <c r="E63" s="7"/>
      <c r="F63" s="19">
        <v>0</v>
      </c>
      <c r="G63" s="7"/>
      <c r="H63" s="19">
        <v>80</v>
      </c>
      <c r="I63" s="7"/>
      <c r="J63" s="19">
        <v>0</v>
      </c>
    </row>
    <row r="64" spans="1:10" s="17" customFormat="1" ht="24" customHeight="1">
      <c r="A64" s="17" t="s">
        <v>224</v>
      </c>
      <c r="B64" s="116"/>
      <c r="C64" s="116"/>
      <c r="D64" s="19"/>
      <c r="E64" s="7"/>
      <c r="F64" s="19"/>
      <c r="G64" s="7"/>
      <c r="H64" s="19"/>
      <c r="I64" s="7"/>
      <c r="J64" s="19"/>
    </row>
    <row r="65" spans="1:10" s="17" customFormat="1" ht="24" customHeight="1">
      <c r="A65" s="17" t="s">
        <v>225</v>
      </c>
      <c r="B65" s="116"/>
      <c r="C65" s="116"/>
      <c r="D65" s="19">
        <v>0</v>
      </c>
      <c r="E65" s="7"/>
      <c r="F65" s="19">
        <v>-3415</v>
      </c>
      <c r="G65" s="7"/>
      <c r="H65" s="19">
        <v>0</v>
      </c>
      <c r="I65" s="7"/>
      <c r="J65" s="19">
        <v>0</v>
      </c>
    </row>
    <row r="66" spans="1:10" s="68" customFormat="1" ht="24" customHeight="1">
      <c r="A66" s="122" t="s">
        <v>226</v>
      </c>
      <c r="B66" s="118"/>
      <c r="C66" s="118"/>
      <c r="D66" s="119">
        <v>1095</v>
      </c>
      <c r="E66" s="19"/>
      <c r="F66" s="119">
        <v>2264</v>
      </c>
      <c r="G66" s="19"/>
      <c r="H66" s="119">
        <v>0</v>
      </c>
      <c r="I66" s="19"/>
      <c r="J66" s="119">
        <v>5566</v>
      </c>
    </row>
    <row r="67" spans="1:10" s="17" customFormat="1" ht="24" customHeight="1">
      <c r="A67" s="92" t="s">
        <v>227</v>
      </c>
      <c r="B67" s="116"/>
      <c r="C67" s="116"/>
      <c r="D67" s="119">
        <f>SUM(D58:D66)</f>
        <v>-16144</v>
      </c>
      <c r="E67" s="7"/>
      <c r="F67" s="119">
        <f>SUM(F58:F66)</f>
        <v>-9994</v>
      </c>
      <c r="G67" s="7"/>
      <c r="H67" s="119">
        <f>SUM(H58:H66)</f>
        <v>4805</v>
      </c>
      <c r="I67" s="7"/>
      <c r="J67" s="119">
        <f>SUM(J58:J66)</f>
        <v>1600</v>
      </c>
    </row>
    <row r="68" spans="1:10" s="17" customFormat="1" ht="24" customHeight="1">
      <c r="A68" s="92" t="s">
        <v>228</v>
      </c>
      <c r="B68" s="116"/>
      <c r="C68" s="116"/>
      <c r="D68" s="7"/>
      <c r="E68" s="19"/>
      <c r="F68" s="7"/>
      <c r="G68" s="19"/>
      <c r="H68" s="7"/>
      <c r="I68" s="19"/>
      <c r="J68" s="7"/>
    </row>
    <row r="69" spans="1:10" s="17" customFormat="1" ht="24" customHeight="1">
      <c r="A69" s="1" t="s">
        <v>247</v>
      </c>
      <c r="B69" s="116"/>
      <c r="C69" s="116"/>
      <c r="D69" s="7">
        <v>79454</v>
      </c>
      <c r="E69" s="19"/>
      <c r="F69" s="7">
        <v>19593</v>
      </c>
      <c r="G69" s="19"/>
      <c r="H69" s="7">
        <v>71000</v>
      </c>
      <c r="I69" s="19"/>
      <c r="J69" s="7">
        <v>38600</v>
      </c>
    </row>
    <row r="70" spans="1:10" s="17" customFormat="1" ht="24" customHeight="1">
      <c r="A70" s="1" t="s">
        <v>229</v>
      </c>
      <c r="B70" s="116"/>
      <c r="C70" s="116"/>
      <c r="D70" s="7">
        <v>0</v>
      </c>
      <c r="E70" s="19"/>
      <c r="F70" s="7">
        <v>48480</v>
      </c>
      <c r="G70" s="19"/>
      <c r="H70" s="7">
        <v>0</v>
      </c>
      <c r="I70" s="19"/>
      <c r="J70" s="7">
        <v>0</v>
      </c>
    </row>
    <row r="71" spans="1:10" s="17" customFormat="1" ht="24" customHeight="1">
      <c r="A71" s="1" t="s">
        <v>230</v>
      </c>
      <c r="B71" s="116"/>
      <c r="C71" s="116"/>
      <c r="D71" s="7">
        <v>-50000</v>
      </c>
      <c r="E71" s="19"/>
      <c r="F71" s="7">
        <v>-50000</v>
      </c>
      <c r="G71" s="19"/>
      <c r="H71" s="7">
        <v>0</v>
      </c>
      <c r="I71" s="19"/>
      <c r="J71" s="7">
        <v>0</v>
      </c>
    </row>
    <row r="72" spans="1:10" s="17" customFormat="1" ht="24" customHeight="1">
      <c r="A72" s="1" t="s">
        <v>232</v>
      </c>
      <c r="B72" s="116"/>
      <c r="C72" s="116"/>
      <c r="D72" s="7">
        <v>-35000</v>
      </c>
      <c r="E72" s="19"/>
      <c r="F72" s="7">
        <v>0</v>
      </c>
      <c r="G72" s="19"/>
      <c r="H72" s="7">
        <v>-35000</v>
      </c>
      <c r="I72" s="19"/>
      <c r="J72" s="7">
        <v>0</v>
      </c>
    </row>
    <row r="73" spans="1:10" s="17" customFormat="1" ht="24" customHeight="1">
      <c r="A73" s="1" t="s">
        <v>233</v>
      </c>
      <c r="B73" s="116"/>
      <c r="C73" s="116"/>
      <c r="D73" s="7">
        <v>0</v>
      </c>
      <c r="E73" s="19"/>
      <c r="F73" s="7">
        <v>4253</v>
      </c>
      <c r="G73" s="19"/>
      <c r="H73" s="7">
        <v>0</v>
      </c>
      <c r="I73" s="19"/>
      <c r="J73" s="7">
        <v>0</v>
      </c>
    </row>
    <row r="74" spans="1:10" s="17" customFormat="1" ht="24" customHeight="1">
      <c r="A74" s="1" t="s">
        <v>234</v>
      </c>
      <c r="B74" s="116"/>
      <c r="C74" s="116"/>
      <c r="D74" s="19">
        <v>-32596</v>
      </c>
      <c r="E74" s="7"/>
      <c r="F74" s="19">
        <v>-16804</v>
      </c>
      <c r="G74" s="7"/>
      <c r="H74" s="19">
        <v>-15000</v>
      </c>
      <c r="I74" s="7"/>
      <c r="J74" s="19">
        <v>-7500</v>
      </c>
    </row>
    <row r="75" spans="1:10" s="17" customFormat="1" ht="24" customHeight="1">
      <c r="A75" s="1" t="s">
        <v>235</v>
      </c>
      <c r="B75" s="116"/>
      <c r="C75" s="116"/>
      <c r="D75" s="19">
        <v>47871</v>
      </c>
      <c r="E75" s="7"/>
      <c r="F75" s="19">
        <v>24314</v>
      </c>
      <c r="G75" s="7"/>
      <c r="H75" s="19">
        <v>47871</v>
      </c>
      <c r="I75" s="7"/>
      <c r="J75" s="19">
        <v>24314</v>
      </c>
    </row>
    <row r="76" spans="1:10" s="17" customFormat="1" ht="24" customHeight="1">
      <c r="A76" s="1" t="s">
        <v>236</v>
      </c>
      <c r="B76" s="116"/>
      <c r="C76" s="116"/>
      <c r="D76" s="19">
        <v>-17866</v>
      </c>
      <c r="E76" s="7"/>
      <c r="F76" s="19">
        <v>-19139</v>
      </c>
      <c r="G76" s="7"/>
      <c r="H76" s="19">
        <v>0</v>
      </c>
      <c r="I76" s="7"/>
      <c r="J76" s="19">
        <v>-206</v>
      </c>
    </row>
    <row r="77" spans="1:10" s="17" customFormat="1" ht="24" customHeight="1">
      <c r="A77" s="1" t="s">
        <v>231</v>
      </c>
      <c r="B77" s="116"/>
      <c r="C77" s="116"/>
      <c r="D77" s="119">
        <v>-53902</v>
      </c>
      <c r="E77" s="19"/>
      <c r="F77" s="119">
        <v>0</v>
      </c>
      <c r="G77" s="19"/>
      <c r="H77" s="119">
        <v>-53902</v>
      </c>
      <c r="I77" s="19"/>
      <c r="J77" s="119">
        <v>0</v>
      </c>
    </row>
    <row r="78" spans="1:10" s="17" customFormat="1" ht="24" customHeight="1">
      <c r="A78" s="92" t="s">
        <v>237</v>
      </c>
      <c r="B78" s="37"/>
      <c r="C78" s="37"/>
      <c r="D78" s="119">
        <f>SUM(D69:D77)</f>
        <v>-62039</v>
      </c>
      <c r="E78" s="7"/>
      <c r="F78" s="119">
        <f>SUM(F69:F77)</f>
        <v>10697</v>
      </c>
      <c r="G78" s="7"/>
      <c r="H78" s="119">
        <f>SUM(H69:H77)</f>
        <v>14969</v>
      </c>
      <c r="I78" s="7"/>
      <c r="J78" s="119">
        <f>SUM(J69:J77)</f>
        <v>55208</v>
      </c>
    </row>
    <row r="79" spans="1:10" s="17" customFormat="1" ht="24" customHeight="1">
      <c r="A79" s="92" t="s">
        <v>238</v>
      </c>
      <c r="B79" s="116"/>
      <c r="C79" s="116"/>
      <c r="D79" s="121">
        <v>-77742</v>
      </c>
      <c r="E79" s="120"/>
      <c r="F79" s="121">
        <v>12851</v>
      </c>
      <c r="G79" s="120"/>
      <c r="H79" s="121">
        <v>0</v>
      </c>
      <c r="I79" s="120"/>
      <c r="J79" s="121">
        <v>0</v>
      </c>
    </row>
    <row r="80" spans="1:10" s="17" customFormat="1" ht="24" customHeight="1">
      <c r="A80" s="40" t="s">
        <v>239</v>
      </c>
      <c r="B80" s="116"/>
      <c r="C80" s="116"/>
      <c r="D80" s="7">
        <f>SUM(D79,D78,D67,D47)</f>
        <v>-31214</v>
      </c>
      <c r="E80" s="7"/>
      <c r="F80" s="7">
        <f>SUM(F79,F78,F67,F47)</f>
        <v>118949</v>
      </c>
      <c r="G80" s="7"/>
      <c r="H80" s="7">
        <f>SUM(H79,H78,H67,H47)</f>
        <v>30480</v>
      </c>
      <c r="I80" s="7"/>
      <c r="J80" s="7">
        <f>SUM(J79,J78,J67,J47)</f>
        <v>37743</v>
      </c>
    </row>
    <row r="81" spans="1:10" s="17" customFormat="1" ht="24" customHeight="1">
      <c r="A81" s="1" t="s">
        <v>240</v>
      </c>
      <c r="B81" s="116"/>
      <c r="C81" s="116"/>
      <c r="D81" s="119">
        <f>BS!F11</f>
        <v>443484</v>
      </c>
      <c r="E81" s="120"/>
      <c r="F81" s="119">
        <v>547748</v>
      </c>
      <c r="G81" s="120"/>
      <c r="H81" s="119">
        <f>BS!J11</f>
        <v>185953</v>
      </c>
      <c r="I81" s="120"/>
      <c r="J81" s="119">
        <v>388392</v>
      </c>
    </row>
    <row r="82" spans="1:10" s="17" customFormat="1" ht="24" customHeight="1" thickBot="1">
      <c r="A82" s="40" t="s">
        <v>241</v>
      </c>
      <c r="D82" s="123">
        <f>SUM(D80:D81)</f>
        <v>412270</v>
      </c>
      <c r="E82" s="120"/>
      <c r="F82" s="123">
        <f>SUM(F80:F81)</f>
        <v>666697</v>
      </c>
      <c r="G82" s="120"/>
      <c r="H82" s="123">
        <f>SUM(H80:H81)</f>
        <v>216433</v>
      </c>
      <c r="I82" s="120"/>
      <c r="J82" s="123">
        <f>SUM(J80:J81)</f>
        <v>426135</v>
      </c>
    </row>
    <row r="83" spans="1:10" s="17" customFormat="1" ht="24" customHeight="1" thickTop="1">
      <c r="A83" s="1"/>
      <c r="D83" s="7"/>
      <c r="E83" s="120"/>
      <c r="F83" s="7"/>
      <c r="G83" s="120"/>
      <c r="H83" s="7"/>
      <c r="I83" s="124"/>
      <c r="J83" s="7"/>
    </row>
    <row r="84" spans="1:10" s="17" customFormat="1" ht="24" customHeight="1">
      <c r="A84" s="92" t="s">
        <v>242</v>
      </c>
      <c r="D84" s="7"/>
      <c r="E84" s="120"/>
      <c r="F84" s="7"/>
      <c r="G84" s="120"/>
      <c r="H84" s="7"/>
      <c r="I84" s="124"/>
      <c r="J84" s="7"/>
    </row>
    <row r="85" spans="1:10" s="17" customFormat="1" ht="24" customHeight="1">
      <c r="A85" s="1" t="s">
        <v>243</v>
      </c>
      <c r="D85" s="7"/>
      <c r="E85" s="120"/>
      <c r="F85" s="7"/>
      <c r="G85" s="120"/>
      <c r="H85" s="7"/>
      <c r="I85" s="124"/>
      <c r="J85" s="7"/>
    </row>
    <row r="86" spans="1:10" s="17" customFormat="1" ht="24" customHeight="1">
      <c r="A86" s="1" t="s">
        <v>244</v>
      </c>
      <c r="D86" s="7">
        <v>0</v>
      </c>
      <c r="E86" s="120"/>
      <c r="F86" s="17">
        <v>4287</v>
      </c>
      <c r="G86" s="120"/>
      <c r="H86" s="7">
        <v>0</v>
      </c>
      <c r="I86" s="124"/>
      <c r="J86" s="17">
        <v>4287</v>
      </c>
    </row>
    <row r="87" spans="1:10" s="17" customFormat="1" ht="24" customHeight="1">
      <c r="A87" s="1"/>
      <c r="D87" s="7"/>
      <c r="E87" s="120"/>
      <c r="F87" s="7"/>
      <c r="G87" s="120"/>
      <c r="H87" s="7"/>
      <c r="I87" s="124"/>
      <c r="J87" s="7"/>
    </row>
    <row r="88" spans="1:10" s="17" customFormat="1" ht="24" customHeight="1">
      <c r="A88" s="17" t="s">
        <v>34</v>
      </c>
      <c r="B88" s="116"/>
      <c r="C88" s="116"/>
      <c r="D88" s="97"/>
      <c r="E88" s="2"/>
      <c r="F88" s="97"/>
      <c r="G88" s="2"/>
      <c r="H88" s="38"/>
      <c r="I88" s="2"/>
      <c r="J88" s="38"/>
    </row>
    <row r="89" spans="1:10" ht="24" customHeight="1"/>
  </sheetData>
  <printOptions horizontalCentered="1"/>
  <pageMargins left="0.61" right="0.23622047244094499" top="0.75" bottom="0.196850393700787" header="0.31496062992126" footer="0.196850393700787"/>
  <pageSetup paperSize="9" scale="78" fitToHeight="7" orientation="portrait" r:id="rId1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 </vt:lpstr>
      <vt:lpstr>Conso</vt:lpstr>
      <vt:lpstr>Separate</vt:lpstr>
      <vt:lpstr>CF </vt:lpstr>
      <vt:lpstr>Conso!Print_Area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Pornpan Klaysukpong</dc:creator>
  <cp:keywords/>
  <dc:description/>
  <cp:lastModifiedBy>Danita Sirabowornkit</cp:lastModifiedBy>
  <cp:revision/>
  <cp:lastPrinted>2021-08-13T07:29:25Z</cp:lastPrinted>
  <dcterms:created xsi:type="dcterms:W3CDTF">2011-04-11T09:16:06Z</dcterms:created>
  <dcterms:modified xsi:type="dcterms:W3CDTF">2021-08-13T07:29:31Z</dcterms:modified>
  <cp:category/>
  <cp:contentStatus/>
</cp:coreProperties>
</file>