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anda Jewelry\2021\Q2'2021\SET\"/>
    </mc:Choice>
  </mc:AlternateContent>
  <xr:revisionPtr revIDLastSave="0" documentId="13_ncr:1_{9DE79FE0-FA0B-4F4F-B522-A406FD3B119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" sheetId="10" r:id="rId1"/>
    <sheet name="PL" sheetId="7" r:id="rId2"/>
    <sheet name="Conso" sheetId="5" r:id="rId3"/>
    <sheet name="Separate" sheetId="6" r:id="rId4"/>
    <sheet name="CF " sheetId="9" r:id="rId5"/>
  </sheets>
  <externalReferences>
    <externalReference r:id="rId6"/>
  </externalReferences>
  <definedNames>
    <definedName name="_xlnm.Print_Area" localSheetId="0">BS!$A$1:$K$99</definedName>
    <definedName name="_xlnm.Print_Area" localSheetId="4">'CF '!$A$1:$K$90</definedName>
    <definedName name="_xlnm.Print_Area" localSheetId="2">Conso!$A$1:$X$37</definedName>
    <definedName name="_xlnm.Print_Area" localSheetId="1">PL!$A$1:$K$150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32" i="5" l="1"/>
  <c r="T32" i="5" s="1"/>
  <c r="X32" i="5" s="1"/>
  <c r="H79" i="9" l="1"/>
  <c r="D79" i="9"/>
  <c r="O31" i="6" l="1"/>
  <c r="T33" i="5"/>
  <c r="X33" i="5"/>
  <c r="T27" i="5"/>
  <c r="X27" i="5"/>
  <c r="R34" i="5"/>
  <c r="P34" i="5"/>
  <c r="N34" i="5"/>
  <c r="J34" i="5"/>
  <c r="H34" i="5"/>
  <c r="F34" i="5"/>
  <c r="D34" i="5"/>
  <c r="B34" i="5"/>
  <c r="R31" i="5"/>
  <c r="T31" i="5"/>
  <c r="M27" i="6"/>
  <c r="M32" i="6" s="1"/>
  <c r="J88" i="7"/>
  <c r="J96" i="7"/>
  <c r="J97" i="7" s="1"/>
  <c r="J101" i="7" s="1"/>
  <c r="J103" i="7" s="1"/>
  <c r="J106" i="7" s="1"/>
  <c r="J123" i="7" s="1"/>
  <c r="J143" i="7" s="1"/>
  <c r="J146" i="7" s="1"/>
  <c r="O14" i="6"/>
  <c r="O16" i="6" s="1"/>
  <c r="O22" i="6" s="1"/>
  <c r="C16" i="6"/>
  <c r="O15" i="6"/>
  <c r="O18" i="6"/>
  <c r="O20" i="6"/>
  <c r="O21" i="6"/>
  <c r="M16" i="6"/>
  <c r="M22" i="6" s="1"/>
  <c r="H88" i="7"/>
  <c r="H96" i="7"/>
  <c r="H97" i="7"/>
  <c r="H101" i="7"/>
  <c r="H103" i="7"/>
  <c r="H106" i="7"/>
  <c r="H123" i="7"/>
  <c r="K25" i="6"/>
  <c r="O25" i="6" s="1"/>
  <c r="O27" i="6" s="1"/>
  <c r="O32" i="6" s="1"/>
  <c r="O26" i="6"/>
  <c r="O29" i="6"/>
  <c r="O30" i="6"/>
  <c r="H9" i="9"/>
  <c r="H31" i="9"/>
  <c r="H43" i="9" s="1"/>
  <c r="H46" i="9" s="1"/>
  <c r="H66" i="9"/>
  <c r="D88" i="7"/>
  <c r="D97" i="7" s="1"/>
  <c r="D101" i="7" s="1"/>
  <c r="D96" i="7"/>
  <c r="D66" i="9"/>
  <c r="R26" i="5"/>
  <c r="R27" i="5"/>
  <c r="R30" i="5"/>
  <c r="T30" i="5"/>
  <c r="X30" i="5"/>
  <c r="X31" i="5"/>
  <c r="E89" i="10"/>
  <c r="E91" i="10"/>
  <c r="I89" i="10"/>
  <c r="I91" i="10"/>
  <c r="K82" i="10"/>
  <c r="K83" i="10"/>
  <c r="K84" i="10"/>
  <c r="K86" i="10"/>
  <c r="K87" i="10"/>
  <c r="K88" i="10"/>
  <c r="K64" i="10"/>
  <c r="K56" i="10"/>
  <c r="K65" i="10"/>
  <c r="K28" i="10"/>
  <c r="K17" i="10"/>
  <c r="K29" i="10"/>
  <c r="I64" i="10"/>
  <c r="I56" i="10"/>
  <c r="I65" i="10"/>
  <c r="I92" i="10" s="1"/>
  <c r="I28" i="10"/>
  <c r="I17" i="10"/>
  <c r="I29" i="10"/>
  <c r="G82" i="10"/>
  <c r="G83" i="10"/>
  <c r="G84" i="10"/>
  <c r="G86" i="10"/>
  <c r="G87" i="10"/>
  <c r="G88" i="10"/>
  <c r="G90" i="10"/>
  <c r="G64" i="10"/>
  <c r="G56" i="10"/>
  <c r="G65" i="10"/>
  <c r="G28" i="10"/>
  <c r="G17" i="10"/>
  <c r="G29" i="10"/>
  <c r="E64" i="10"/>
  <c r="E56" i="10"/>
  <c r="E65" i="10"/>
  <c r="E92" i="10"/>
  <c r="E28" i="10"/>
  <c r="E17" i="10"/>
  <c r="E29" i="10"/>
  <c r="F88" i="7"/>
  <c r="F96" i="7"/>
  <c r="F97" i="7"/>
  <c r="F101" i="7"/>
  <c r="F103" i="7"/>
  <c r="F108" i="7"/>
  <c r="F106" i="7"/>
  <c r="L15" i="5"/>
  <c r="T15" i="5" s="1"/>
  <c r="V28" i="5"/>
  <c r="V34" i="5" s="1"/>
  <c r="R28" i="5"/>
  <c r="P28" i="5"/>
  <c r="N28" i="5"/>
  <c r="J28" i="5"/>
  <c r="H28" i="5"/>
  <c r="F28" i="5"/>
  <c r="D28" i="5"/>
  <c r="B28" i="5"/>
  <c r="K16" i="6"/>
  <c r="K22" i="6"/>
  <c r="K27" i="6"/>
  <c r="K32" i="6" s="1"/>
  <c r="I27" i="6"/>
  <c r="I32" i="6" s="1"/>
  <c r="G27" i="6"/>
  <c r="G32" i="6" s="1"/>
  <c r="E27" i="6"/>
  <c r="E32" i="6" s="1"/>
  <c r="C27" i="6"/>
  <c r="C32" i="6" s="1"/>
  <c r="J131" i="7"/>
  <c r="J140" i="7"/>
  <c r="J141" i="7"/>
  <c r="H131" i="7"/>
  <c r="H140" i="7"/>
  <c r="H141" i="7"/>
  <c r="H143" i="7"/>
  <c r="H146" i="7"/>
  <c r="J13" i="7"/>
  <c r="J21" i="7"/>
  <c r="J22" i="7"/>
  <c r="J26" i="7"/>
  <c r="J28" i="7"/>
  <c r="J31" i="7"/>
  <c r="J47" i="7"/>
  <c r="J55" i="7"/>
  <c r="J64" i="7"/>
  <c r="J65" i="7"/>
  <c r="J67" i="7"/>
  <c r="J70" i="7"/>
  <c r="H13" i="7"/>
  <c r="H21" i="7"/>
  <c r="H22" i="7"/>
  <c r="H26" i="7"/>
  <c r="H28" i="7"/>
  <c r="H31" i="7"/>
  <c r="H47" i="7"/>
  <c r="H55" i="7"/>
  <c r="H64" i="7"/>
  <c r="H65" i="7"/>
  <c r="H67" i="7"/>
  <c r="H70" i="7"/>
  <c r="F13" i="7"/>
  <c r="F21" i="7"/>
  <c r="F22" i="7"/>
  <c r="F26" i="7"/>
  <c r="D13" i="7"/>
  <c r="D21" i="7"/>
  <c r="F9" i="9"/>
  <c r="F31" i="9" s="1"/>
  <c r="F43" i="9" s="1"/>
  <c r="F46" i="9" s="1"/>
  <c r="T21" i="5"/>
  <c r="X21" i="5"/>
  <c r="F140" i="7"/>
  <c r="D140" i="7"/>
  <c r="D55" i="7"/>
  <c r="D64" i="7"/>
  <c r="D65" i="7"/>
  <c r="F64" i="7"/>
  <c r="F131" i="7"/>
  <c r="F141" i="7"/>
  <c r="D131" i="7"/>
  <c r="D141" i="7"/>
  <c r="F55" i="7"/>
  <c r="F65" i="7"/>
  <c r="F28" i="7"/>
  <c r="F33" i="7"/>
  <c r="F31" i="7"/>
  <c r="F66" i="9"/>
  <c r="G16" i="6"/>
  <c r="G22" i="6"/>
  <c r="F17" i="5"/>
  <c r="F23" i="5"/>
  <c r="J79" i="9"/>
  <c r="J66" i="9"/>
  <c r="F79" i="9"/>
  <c r="R22" i="5"/>
  <c r="T22" i="5"/>
  <c r="R19" i="5"/>
  <c r="T19" i="5"/>
  <c r="X19" i="5"/>
  <c r="V17" i="5"/>
  <c r="V23" i="5"/>
  <c r="F47" i="7"/>
  <c r="F67" i="7"/>
  <c r="F72" i="7"/>
  <c r="F70" i="7"/>
  <c r="F123" i="7"/>
  <c r="F143" i="7"/>
  <c r="F148" i="7"/>
  <c r="F146" i="7"/>
  <c r="H17" i="5"/>
  <c r="H23" i="5"/>
  <c r="P17" i="5"/>
  <c r="P23" i="5"/>
  <c r="N17" i="5"/>
  <c r="N23" i="5"/>
  <c r="J17" i="5"/>
  <c r="D17" i="5"/>
  <c r="D23" i="5"/>
  <c r="B17" i="5"/>
  <c r="B23" i="5"/>
  <c r="I16" i="6"/>
  <c r="I22" i="6"/>
  <c r="E16" i="6"/>
  <c r="E22" i="6" s="1"/>
  <c r="C22" i="6"/>
  <c r="J23" i="5"/>
  <c r="J31" i="9"/>
  <c r="J43" i="9" s="1"/>
  <c r="J46" i="9" s="1"/>
  <c r="K143" i="7"/>
  <c r="K67" i="7"/>
  <c r="R16" i="5"/>
  <c r="R15" i="5"/>
  <c r="R17" i="5"/>
  <c r="R23" i="5"/>
  <c r="X22" i="5"/>
  <c r="T16" i="5"/>
  <c r="X16" i="5"/>
  <c r="D9" i="9" l="1"/>
  <c r="D31" i="9" s="1"/>
  <c r="D43" i="9" s="1"/>
  <c r="D46" i="9" s="1"/>
  <c r="D103" i="7"/>
  <c r="D108" i="7" s="1"/>
  <c r="D22" i="7"/>
  <c r="D26" i="7" s="1"/>
  <c r="D28" i="7" s="1"/>
  <c r="D33" i="7" s="1"/>
  <c r="D31" i="7" s="1"/>
  <c r="D47" i="7"/>
  <c r="D67" i="7"/>
  <c r="D72" i="7" s="1"/>
  <c r="D70" i="7" s="1"/>
  <c r="G89" i="10"/>
  <c r="G91" i="10" s="1"/>
  <c r="G92" i="10" s="1"/>
  <c r="K89" i="10"/>
  <c r="K91" i="10" s="1"/>
  <c r="K92" i="10" s="1"/>
  <c r="X15" i="5"/>
  <c r="X17" i="5" s="1"/>
  <c r="X23" i="5" s="1"/>
  <c r="T17" i="5"/>
  <c r="T23" i="5" s="1"/>
  <c r="L17" i="5"/>
  <c r="L23" i="5" s="1"/>
  <c r="H81" i="9"/>
  <c r="H83" i="9" s="1"/>
  <c r="J81" i="9"/>
  <c r="J83" i="9" s="1"/>
  <c r="D81" i="9"/>
  <c r="D83" i="9" s="1"/>
  <c r="F81" i="9"/>
  <c r="F83" i="9" s="1"/>
  <c r="D106" i="7" l="1"/>
  <c r="L26" i="5" s="1"/>
  <c r="D123" i="7"/>
  <c r="D143" i="7" s="1"/>
  <c r="D148" i="7" s="1"/>
  <c r="D146" i="7" s="1"/>
  <c r="L28" i="5" l="1"/>
  <c r="L34" i="5" s="1"/>
  <c r="T26" i="5"/>
  <c r="T28" i="5" l="1"/>
  <c r="T34" i="5" s="1"/>
  <c r="X26" i="5"/>
  <c r="X28" i="5" s="1"/>
  <c r="X34" i="5" s="1"/>
</calcChain>
</file>

<file path=xl/sharedStrings.xml><?xml version="1.0" encoding="utf-8"?>
<sst xmlns="http://schemas.openxmlformats.org/spreadsheetml/2006/main" count="455" uniqueCount="270">
  <si>
    <t>Pranda Jewelry Public Company Limited and its subsidiaries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</si>
  <si>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</si>
  <si>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</si>
  <si>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</si>
  <si>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</si>
  <si>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</si>
  <si>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</si>
  <si>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</si>
  <si>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</si>
  <si>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</si>
  <si>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</si>
  <si>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</si>
  <si>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 xml:space="preserve">Restricted bank deposits 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</si>
  <si>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</si>
  <si>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</si>
  <si>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</si>
  <si>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</si>
  <si>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</si>
  <si>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</si>
  <si>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</si>
  <si>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</si>
  <si>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</si>
  <si>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</si>
  <si>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</si>
  <si>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</si>
  <si>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</si>
  <si>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Share premium</t>
  </si>
  <si>
    <t>Retained earnings</t>
  </si>
  <si>
    <t xml:space="preserve">   Appropriated - statutory reserve</t>
  </si>
  <si>
    <t xml:space="preserve">   Unappropriated </t>
  </si>
  <si>
    <t>Total shareholders' equity</t>
  </si>
  <si>
    <t>Total liabilities and shareholders' equity</t>
  </si>
  <si>
    <t>Directors</t>
  </si>
  <si>
    <t>(Unit: Thousand Baht except earnings per share expressed in Baht)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</si>
  <si>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</si>
  <si>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</si>
  <si>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</si>
  <si>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</si>
  <si>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</si>
  <si>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</si>
  <si>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</si>
  <si>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</si>
  <si>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</si>
  <si>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Earnings per share</t>
  </si>
  <si>
    <t>Basic earnings per share</t>
  </si>
  <si>
    <t>(Unaudited but reviewed)</t>
  </si>
  <si>
    <t xml:space="preserve">   provided by (paid from) operating activities:</t>
  </si>
  <si>
    <t xml:space="preserve">   operating assets and liabilities</t>
  </si>
  <si>
    <t xml:space="preserve">Operating assets (increase) decrease </t>
  </si>
  <si>
    <t xml:space="preserve">   Inventories</t>
  </si>
  <si>
    <t xml:space="preserve">   Other current assets</t>
  </si>
  <si>
    <t xml:space="preserve">   Other non-current assets</t>
  </si>
  <si>
    <t xml:space="preserve">Operating liabilities increase (decrease)   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</si>
  <si>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</si>
  <si>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</si>
  <si>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</si>
  <si>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corporate income tax</t>
  </si>
  <si>
    <t xml:space="preserve">Cash flows from investing activities </t>
  </si>
  <si>
    <t>Repayment of long-term loans</t>
  </si>
  <si>
    <t>Cash and cash equivalents at beginning of period</t>
  </si>
  <si>
    <t>Cash and cash equivalents at end of period</t>
  </si>
  <si>
    <t>Issued and</t>
  </si>
  <si>
    <t>paid-up</t>
  </si>
  <si>
    <t>Share</t>
  </si>
  <si>
    <t>share capital</t>
  </si>
  <si>
    <t>premium</t>
  </si>
  <si>
    <t>Unappropriated</t>
  </si>
  <si>
    <t>Total equity</t>
  </si>
  <si>
    <t>attributable to</t>
  </si>
  <si>
    <t xml:space="preserve">   Write-off machinery and equipment</t>
  </si>
  <si>
    <t>Cash receipt from interest income</t>
  </si>
  <si>
    <t>Other components of shareholders' equity</t>
  </si>
  <si>
    <t>Other comprehensive income:</t>
  </si>
  <si>
    <t>Other comprehensive income for the period</t>
  </si>
  <si>
    <t>Total comprehensive income for the period</t>
  </si>
  <si>
    <t>Equity attributable</t>
  </si>
  <si>
    <t>to non-controlling</t>
  </si>
  <si>
    <t>interests of the</t>
  </si>
  <si>
    <t>subsidiaries</t>
  </si>
  <si>
    <t>equity</t>
  </si>
  <si>
    <t>Income tax payable</t>
  </si>
  <si>
    <t xml:space="preserve">Total </t>
  </si>
  <si>
    <t>shareholders'</t>
  </si>
  <si>
    <t>Provision for long-term employee benefits</t>
  </si>
  <si>
    <t xml:space="preserve">on translation of </t>
  </si>
  <si>
    <t>financial statements</t>
  </si>
  <si>
    <t>in foreign currency</t>
  </si>
  <si>
    <t>Exchange differences</t>
  </si>
  <si>
    <t>Acquisition of other intangible assets</t>
  </si>
  <si>
    <t>Trade and other receivables</t>
  </si>
  <si>
    <t>Investment properties</t>
  </si>
  <si>
    <t xml:space="preserve">Property, plant and equipment </t>
  </si>
  <si>
    <t>Other intangible assets</t>
  </si>
  <si>
    <t>Trade and other payables</t>
  </si>
  <si>
    <t>Equity attributable to owners of the Company</t>
  </si>
  <si>
    <t>Non-controlling interests of the subsidiaries</t>
  </si>
  <si>
    <t xml:space="preserve">   Trade and other receivables</t>
  </si>
  <si>
    <t xml:space="preserve">   Trade and other payables</t>
  </si>
  <si>
    <t>Statement of changes in shareholders' equity</t>
  </si>
  <si>
    <t>Statement of changes in shareholders' equity (continued)</t>
  </si>
  <si>
    <t>reviewed)</t>
  </si>
  <si>
    <t>Statement of financial position (continued)</t>
  </si>
  <si>
    <t>(Unaudited but</t>
  </si>
  <si>
    <t>(Audited)</t>
  </si>
  <si>
    <t>Income statement</t>
  </si>
  <si>
    <t>Statement of comprehensive income</t>
  </si>
  <si>
    <t>Cash flow statement (continued)</t>
  </si>
  <si>
    <t>Statement of financial position</t>
  </si>
  <si>
    <t>Other expenses</t>
  </si>
  <si>
    <t xml:space="preserve">   Loss on exchange</t>
  </si>
  <si>
    <t>Deferred tax assets</t>
  </si>
  <si>
    <t xml:space="preserve">   Registered</t>
  </si>
  <si>
    <t>Short-term loan from related party</t>
  </si>
  <si>
    <t>Supplemental cash flow information</t>
  </si>
  <si>
    <t>Non-cash transactions</t>
  </si>
  <si>
    <t>Tax income (expenses)</t>
  </si>
  <si>
    <t xml:space="preserve">Investments in subsidiaries </t>
  </si>
  <si>
    <t xml:space="preserve">Profit (loss) from operating activities before changes in </t>
  </si>
  <si>
    <t>Other comprehensive income</t>
  </si>
  <si>
    <t>Deficit on change</t>
  </si>
  <si>
    <t>Total other</t>
  </si>
  <si>
    <t>components of</t>
  </si>
  <si>
    <t xml:space="preserve">Statutory </t>
  </si>
  <si>
    <t>owners of</t>
  </si>
  <si>
    <t>reserve</t>
  </si>
  <si>
    <t>the Company</t>
  </si>
  <si>
    <t>Other components of equity</t>
  </si>
  <si>
    <t>Issued and paid-up</t>
  </si>
  <si>
    <t>Statutory reserve</t>
  </si>
  <si>
    <t>Investment in associated company</t>
  </si>
  <si>
    <t xml:space="preserve"> </t>
  </si>
  <si>
    <t xml:space="preserve">     </t>
  </si>
  <si>
    <t>Other comprehensive income to be reclassified</t>
  </si>
  <si>
    <t xml:space="preserve">   to profit or loss in subsequent periods:</t>
  </si>
  <si>
    <t xml:space="preserve">   to profit or loss in subsequent periods</t>
  </si>
  <si>
    <t>Income statement (continued)</t>
  </si>
  <si>
    <t>Statement of comprehensive income (continued)</t>
  </si>
  <si>
    <t xml:space="preserve">Cash flow statement </t>
  </si>
  <si>
    <t>Cash flows from operating activities</t>
  </si>
  <si>
    <t xml:space="preserve">   Depreciation and amortisation</t>
  </si>
  <si>
    <t>Cash flows from financing activities</t>
  </si>
  <si>
    <t xml:space="preserve">  short-term loans from financial institutions</t>
  </si>
  <si>
    <t>Bills of exchange</t>
  </si>
  <si>
    <t>Repayment of bills of exchange</t>
  </si>
  <si>
    <t xml:space="preserve">      634,769,950 ordinary shares of Baht 1 each</t>
  </si>
  <si>
    <t xml:space="preserve">   Amortisation of transaction costs of convertible debentures</t>
  </si>
  <si>
    <t xml:space="preserve">   Transferred convertible debentures to ordinary shares and </t>
  </si>
  <si>
    <t xml:space="preserve">      share premium</t>
  </si>
  <si>
    <t>Transferred convertible debentures to ordinary shares</t>
  </si>
  <si>
    <t>Net cash flows from (used in) investing activities</t>
  </si>
  <si>
    <t>Adjustments to reconcile profit (loss) before tax to net cash</t>
  </si>
  <si>
    <t xml:space="preserve">   Issued and fully paid up </t>
  </si>
  <si>
    <t>Capital reserve for share-based payment transactions</t>
  </si>
  <si>
    <t xml:space="preserve">Capital reserve </t>
  </si>
  <si>
    <t>payment transactions</t>
  </si>
  <si>
    <t>Share-based payment transactions</t>
  </si>
  <si>
    <t>Cash receipt from long-term loan</t>
  </si>
  <si>
    <t>Loss for the period</t>
  </si>
  <si>
    <t xml:space="preserve">   Share-based payment transactions</t>
  </si>
  <si>
    <t>Increase in restricted bank deposits</t>
  </si>
  <si>
    <t>Net cash flows from (used in) financing activities</t>
  </si>
  <si>
    <t>Net cash flows from (used in) operating activities</t>
  </si>
  <si>
    <t xml:space="preserve">   Cash paid for long-term employee benefits</t>
  </si>
  <si>
    <t>Balance as at 30 June 2020</t>
  </si>
  <si>
    <t>Other current financial assets</t>
  </si>
  <si>
    <t>Other non-current financial assets</t>
  </si>
  <si>
    <t>Current portion of long-term liabilities</t>
  </si>
  <si>
    <t xml:space="preserve">   - Long-term loans</t>
  </si>
  <si>
    <t xml:space="preserve">   - Convertible debentures</t>
  </si>
  <si>
    <t xml:space="preserve">   - Options</t>
  </si>
  <si>
    <t>Long-term liabilities, net current portion</t>
  </si>
  <si>
    <t xml:space="preserve">Inventories </t>
  </si>
  <si>
    <t>Finance income</t>
  </si>
  <si>
    <t xml:space="preserve">Other comprehensive income not to be reclassified </t>
  </si>
  <si>
    <t xml:space="preserve">   through other comprehensive income </t>
  </si>
  <si>
    <t>Other comprehensive income not to be reclassified</t>
  </si>
  <si>
    <t>Appropriated -</t>
  </si>
  <si>
    <t xml:space="preserve">Ordinary shares issuance from exercised warrants </t>
  </si>
  <si>
    <t xml:space="preserve">   Amortisation of deferred financial service fee of long-term loans</t>
  </si>
  <si>
    <t xml:space="preserve">   at fair value through profit or loss</t>
  </si>
  <si>
    <t>The accompanying notes are an integral part of the interim financial statements.</t>
  </si>
  <si>
    <t>Other current financial liabilities</t>
  </si>
  <si>
    <t xml:space="preserve">Selling and distribution expenses </t>
  </si>
  <si>
    <t>Repayment of liabilities under lease agreements</t>
  </si>
  <si>
    <t xml:space="preserve">   Other current financial assets</t>
  </si>
  <si>
    <t xml:space="preserve">   - Restructured long-term loan</t>
  </si>
  <si>
    <t>Impairment loss on financial assets</t>
  </si>
  <si>
    <t>Less: Income tax effect</t>
  </si>
  <si>
    <t xml:space="preserve">   Reduce cost to net realisable value of inventories (reversal)</t>
  </si>
  <si>
    <t>Cash paid for investment in equity designated</t>
  </si>
  <si>
    <t>interests of subsidiary</t>
  </si>
  <si>
    <t xml:space="preserve">in investments </t>
  </si>
  <si>
    <t xml:space="preserve"> at fair value</t>
  </si>
  <si>
    <t>in equity designeted</t>
  </si>
  <si>
    <t xml:space="preserve">Other comprehensive income to be reclassified </t>
  </si>
  <si>
    <t xml:space="preserve">    to profit or loss in subsequent periods</t>
  </si>
  <si>
    <t>for share-based</t>
  </si>
  <si>
    <t>For the six-month period ended 30 June 2021</t>
  </si>
  <si>
    <t>Balance as at 30 June 2021</t>
  </si>
  <si>
    <t>For the three-month period ended 30 June 2021</t>
  </si>
  <si>
    <t>31 December 2020</t>
  </si>
  <si>
    <t>2, 3</t>
  </si>
  <si>
    <t>Short-term loan to related party</t>
  </si>
  <si>
    <t>Bank overdrafts and short-term loans</t>
  </si>
  <si>
    <t xml:space="preserve">   from financial institutions</t>
  </si>
  <si>
    <t>2, 14</t>
  </si>
  <si>
    <t xml:space="preserve">   - Lease liabilities</t>
  </si>
  <si>
    <t xml:space="preserve">     (31 December 2020: 491,155,940 ordinary shares of Baht 1 each)</t>
  </si>
  <si>
    <t>As at 30 June 2021</t>
  </si>
  <si>
    <t>30 June 2021</t>
  </si>
  <si>
    <t>Balance as at 1 January 2020</t>
  </si>
  <si>
    <t>Balance as at 1 January 2021</t>
  </si>
  <si>
    <t xml:space="preserve">Balance as at  1 January 2020 </t>
  </si>
  <si>
    <t xml:space="preserve">Balance as at  1 January 2021 </t>
  </si>
  <si>
    <t xml:space="preserve">   to purchase new ordinary shares (Note 21)</t>
  </si>
  <si>
    <t xml:space="preserve">   and share premium (Note 21)</t>
  </si>
  <si>
    <t>Profit (loss) before income tax expenses</t>
  </si>
  <si>
    <t>Equity holders of the Company (loss)</t>
  </si>
  <si>
    <t>Non-controlling interests of the subsidiaries (loss)</t>
  </si>
  <si>
    <t>Share of profit (loss) from investment in associated company</t>
  </si>
  <si>
    <t>Total comprehensive income attributable to:</t>
  </si>
  <si>
    <t xml:space="preserve">   Loss (gain) on revaluation of investment in equity</t>
  </si>
  <si>
    <t xml:space="preserve">   Unrealised loss (gain) on revaluation of derivative financial instrument</t>
  </si>
  <si>
    <t xml:space="preserve">   Finance income</t>
  </si>
  <si>
    <t xml:space="preserve">   Finance cost</t>
  </si>
  <si>
    <t>Increase (decrease) in translation adjustment</t>
  </si>
  <si>
    <t xml:space="preserve">   Share of loss (gain) from investment in associated company</t>
  </si>
  <si>
    <t xml:space="preserve">      539,026,606 ordinary shares of Baht 1 each</t>
  </si>
  <si>
    <t xml:space="preserve">   Gain on exchange</t>
  </si>
  <si>
    <t>Share of profit from investment in associated company</t>
  </si>
  <si>
    <t>Loss before income tax expenses</t>
  </si>
  <si>
    <t>Loss attributable to:</t>
  </si>
  <si>
    <t xml:space="preserve">   Loss attributable to equity holders of the Company</t>
  </si>
  <si>
    <t>Actuarial loss</t>
  </si>
  <si>
    <t>Gain (loss) on investments in equity designated at fair value</t>
  </si>
  <si>
    <t>Dividend payment (Note 26)</t>
  </si>
  <si>
    <t xml:space="preserve">   Gain on sales of machinery</t>
  </si>
  <si>
    <t xml:space="preserve">   Gain on convertible debentures redemption</t>
  </si>
  <si>
    <t xml:space="preserve">   Gain from lease modification</t>
  </si>
  <si>
    <t xml:space="preserve">   Unrealised loss on exchange</t>
  </si>
  <si>
    <t>Increase in bank overdrafts and</t>
  </si>
  <si>
    <t>Cash paid for convertible debentures redemption</t>
  </si>
  <si>
    <t>Operating loss</t>
  </si>
  <si>
    <t>Equity holders of the Company</t>
  </si>
  <si>
    <t xml:space="preserve">Exchange differences on translation of  </t>
  </si>
  <si>
    <t xml:space="preserve">   financial statements in foreign currency</t>
  </si>
  <si>
    <t>Gain on investments in equity designated at fair value</t>
  </si>
  <si>
    <t>Operating profit (loss)</t>
  </si>
  <si>
    <t>Tax expenses</t>
  </si>
  <si>
    <t>Deficit from</t>
  </si>
  <si>
    <t>the change in</t>
  </si>
  <si>
    <t>the ownership</t>
  </si>
  <si>
    <t>for share - based</t>
  </si>
  <si>
    <t>Deficit on changes</t>
  </si>
  <si>
    <t>Total shareholders'</t>
  </si>
  <si>
    <t>Profit (loss) before tax</t>
  </si>
  <si>
    <t xml:space="preserve">   Write-off other intangible assets</t>
  </si>
  <si>
    <t xml:space="preserve">   Long-term employee benefit expense</t>
  </si>
  <si>
    <t>Cash flows used in operating activities</t>
  </si>
  <si>
    <t>Cash receipt from capital decrease in subsidiary</t>
  </si>
  <si>
    <t>Cash paid for capital increase in subsidiary</t>
  </si>
  <si>
    <t>Acquisition of machinery and equipment</t>
  </si>
  <si>
    <t>Proceeds from sales of machinery</t>
  </si>
  <si>
    <t>Cash receipt from bills of exchange</t>
  </si>
  <si>
    <t>Cash paid for dividend</t>
  </si>
  <si>
    <t>Proceeds from ordinary shares issuance</t>
  </si>
  <si>
    <t xml:space="preserve">   from exercised warrants</t>
  </si>
  <si>
    <t>Net increase (decrease) in cash and cash equivalents</t>
  </si>
  <si>
    <t xml:space="preserve">   Impairment loss on financial assets (reversal)</t>
  </si>
  <si>
    <t>Decrease from capital decrease in subsidiary (Note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</si>
</sst>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00_);_(* \(#,##0.0000\);_(* &quot;-&quot;??_);_(@_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0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indexed="10"/>
      <name val="Arial"/>
      <family val="2"/>
    </font>
    <font>
      <sz val="10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5" fillId="0" borderId="0"/>
    <xf numFmtId="0" fontId="12" fillId="0" borderId="0"/>
    <xf numFmtId="0" fontId="12" fillId="0" borderId="0"/>
  </cellStyleXfs>
  <cellXfs count="189">
    <xf numFmtId="0" fontId="0" fillId="0" borderId="0" xfId="0"/>
    <xf numFmtId="0" fontId="2" fillId="0" borderId="0" xfId="0" applyFont="1" applyAlignment="1"/>
    <xf numFmtId="164" fontId="3" fillId="0" borderId="0" xfId="0" applyNumberFormat="1" applyFont="1" applyAlignment="1">
      <alignment horizontal="right"/>
    </xf>
    <xf numFmtId="0" fontId="3" fillId="0" borderId="0" xfId="0" applyFont="1" applyAlignment="1"/>
    <xf numFmtId="165" fontId="3" fillId="0" borderId="0" xfId="0" applyNumberFormat="1" applyFont="1" applyAlignment="1">
      <alignment horizontal="center"/>
    </xf>
    <xf numFmtId="41" fontId="3" fillId="0" borderId="0" xfId="0" applyNumberFormat="1" applyFont="1" applyAlignment="1"/>
    <xf numFmtId="41" fontId="3" fillId="0" borderId="1" xfId="3" applyNumberFormat="1" applyFont="1" applyFill="1" applyBorder="1" applyAlignment="1">
      <alignment horizontal="right"/>
    </xf>
    <xf numFmtId="41" fontId="3" fillId="0" borderId="0" xfId="3" applyNumberFormat="1" applyFont="1" applyBorder="1" applyAlignment="1">
      <alignment horizontal="center"/>
    </xf>
    <xf numFmtId="0" fontId="2" fillId="0" borderId="0" xfId="0" applyFont="1" applyFill="1" applyAlignment="1"/>
    <xf numFmtId="165" fontId="3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41" fontId="3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41" fontId="3" fillId="0" borderId="3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/>
    <xf numFmtId="41" fontId="3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Border="1" applyAlignment="1">
      <alignment horizontal="center"/>
    </xf>
    <xf numFmtId="41" fontId="3" fillId="0" borderId="5" xfId="0" applyNumberFormat="1" applyFont="1" applyBorder="1" applyAlignment="1">
      <alignment horizontal="center"/>
    </xf>
    <xf numFmtId="41" fontId="3" fillId="0" borderId="0" xfId="3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Alignment="1">
      <alignment horizontal="center"/>
    </xf>
    <xf numFmtId="165" fontId="3" fillId="0" borderId="0" xfId="0" applyNumberFormat="1" applyFont="1" applyFill="1" applyBorder="1" applyAlignment="1"/>
    <xf numFmtId="0" fontId="3" fillId="0" borderId="0" xfId="0" applyNumberFormat="1" applyFont="1" applyFill="1" applyAlignment="1">
      <alignment horizontal="centerContinuous"/>
    </xf>
    <xf numFmtId="165" fontId="3" fillId="0" borderId="0" xfId="0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right"/>
    </xf>
    <xf numFmtId="165" fontId="2" fillId="0" borderId="1" xfId="0" applyNumberFormat="1" applyFont="1" applyFill="1" applyBorder="1" applyAlignment="1">
      <alignment horizontal="center"/>
    </xf>
    <xf numFmtId="165" fontId="2" fillId="0" borderId="0" xfId="0" applyNumberFormat="1" applyFont="1" applyFill="1" applyAlignment="1"/>
    <xf numFmtId="49" fontId="8" fillId="0" borderId="0" xfId="0" applyNumberFormat="1" applyFont="1" applyFill="1" applyAlignment="1"/>
    <xf numFmtId="166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41" fontId="8" fillId="0" borderId="1" xfId="0" applyNumberFormat="1" applyFont="1" applyFill="1" applyBorder="1" applyAlignment="1">
      <alignment horizontal="right"/>
    </xf>
    <xf numFmtId="166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/>
    <xf numFmtId="166" fontId="9" fillId="0" borderId="0" xfId="0" applyNumberFormat="1" applyFont="1" applyFill="1" applyAlignment="1"/>
    <xf numFmtId="49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right"/>
    </xf>
    <xf numFmtId="41" fontId="9" fillId="0" borderId="0" xfId="0" applyNumberFormat="1" applyFont="1" applyFill="1" applyAlignment="1">
      <alignment horizontal="right"/>
    </xf>
    <xf numFmtId="41" fontId="9" fillId="0" borderId="0" xfId="0" applyNumberFormat="1" applyFont="1" applyFill="1" applyAlignment="1"/>
    <xf numFmtId="41" fontId="8" fillId="0" borderId="0" xfId="0" applyNumberFormat="1" applyFont="1" applyFill="1" applyAlignment="1">
      <alignment horizontal="right"/>
    </xf>
    <xf numFmtId="41" fontId="8" fillId="0" borderId="3" xfId="0" applyNumberFormat="1" applyFont="1" applyFill="1" applyBorder="1" applyAlignment="1">
      <alignment horizontal="right"/>
    </xf>
    <xf numFmtId="0" fontId="9" fillId="0" borderId="0" xfId="0" applyNumberFormat="1" applyFont="1" applyFill="1" applyAlignment="1">
      <alignment horizontal="right"/>
    </xf>
    <xf numFmtId="41" fontId="8" fillId="0" borderId="5" xfId="0" applyNumberFormat="1" applyFont="1" applyFill="1" applyBorder="1" applyAlignment="1">
      <alignment horizontal="right"/>
    </xf>
    <xf numFmtId="0" fontId="2" fillId="0" borderId="0" xfId="0" applyFont="1" applyBorder="1" applyAlignment="1"/>
    <xf numFmtId="0" fontId="3" fillId="0" borderId="0" xfId="0" applyFont="1" applyBorder="1" applyAlignment="1"/>
    <xf numFmtId="41" fontId="9" fillId="0" borderId="1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5" fontId="3" fillId="0" borderId="0" xfId="0" applyNumberFormat="1" applyFont="1" applyAlignment="1"/>
    <xf numFmtId="165" fontId="3" fillId="0" borderId="0" xfId="0" applyNumberFormat="1" applyFont="1" applyBorder="1" applyAlignment="1"/>
    <xf numFmtId="165" fontId="3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right"/>
    </xf>
    <xf numFmtId="41" fontId="3" fillId="0" borderId="0" xfId="3" applyNumberFormat="1" applyFont="1" applyFill="1" applyAlignment="1">
      <alignment horizontal="right"/>
    </xf>
    <xf numFmtId="41" fontId="3" fillId="0" borderId="0" xfId="3" applyNumberFormat="1" applyFont="1" applyFill="1" applyBorder="1" applyAlignment="1">
      <alignment horizontal="right"/>
    </xf>
    <xf numFmtId="41" fontId="3" fillId="0" borderId="5" xfId="3" applyNumberFormat="1" applyFont="1" applyFill="1" applyBorder="1" applyAlignment="1">
      <alignment horizontal="right"/>
    </xf>
    <xf numFmtId="165" fontId="3" fillId="0" borderId="0" xfId="3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/>
    <xf numFmtId="41" fontId="3" fillId="0" borderId="6" xfId="0" applyNumberFormat="1" applyFont="1" applyBorder="1" applyAlignment="1">
      <alignment horizontal="center"/>
    </xf>
    <xf numFmtId="41" fontId="3" fillId="0" borderId="7" xfId="0" applyNumberFormat="1" applyFont="1" applyBorder="1" applyAlignment="1">
      <alignment horizontal="center"/>
    </xf>
    <xf numFmtId="41" fontId="3" fillId="0" borderId="6" xfId="3" applyNumberFormat="1" applyFont="1" applyBorder="1" applyAlignment="1">
      <alignment horizontal="center"/>
    </xf>
    <xf numFmtId="41" fontId="3" fillId="0" borderId="7" xfId="3" applyNumberFormat="1" applyFont="1" applyBorder="1" applyAlignment="1">
      <alignment horizontal="center"/>
    </xf>
    <xf numFmtId="38" fontId="3" fillId="0" borderId="0" xfId="0" applyNumberFormat="1" applyFont="1" applyFill="1" applyAlignment="1"/>
    <xf numFmtId="49" fontId="10" fillId="0" borderId="0" xfId="0" applyNumberFormat="1" applyFont="1" applyFill="1" applyAlignment="1"/>
    <xf numFmtId="41" fontId="9" fillId="0" borderId="0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166" fontId="9" fillId="0" borderId="0" xfId="0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>
      <alignment horizontal="center"/>
    </xf>
    <xf numFmtId="165" fontId="3" fillId="0" borderId="5" xfId="0" applyNumberFormat="1" applyFont="1" applyFill="1" applyBorder="1" applyAlignment="1">
      <alignment horizontal="right"/>
    </xf>
    <xf numFmtId="164" fontId="3" fillId="0" borderId="0" xfId="3" applyNumberFormat="1" applyFont="1" applyFill="1" applyAlignment="1">
      <alignment horizontal="center"/>
    </xf>
    <xf numFmtId="165" fontId="3" fillId="0" borderId="0" xfId="3" applyNumberFormat="1" applyFont="1" applyFill="1" applyAlignment="1">
      <alignment horizontal="center"/>
    </xf>
    <xf numFmtId="167" fontId="3" fillId="0" borderId="3" xfId="3" applyNumberFormat="1" applyFont="1" applyFill="1" applyBorder="1" applyAlignment="1">
      <alignment horizontal="center"/>
    </xf>
    <xf numFmtId="43" fontId="3" fillId="0" borderId="0" xfId="3" applyNumberFormat="1" applyFont="1" applyFill="1" applyBorder="1" applyAlignment="1">
      <alignment horizontal="center"/>
    </xf>
    <xf numFmtId="43" fontId="3" fillId="0" borderId="0" xfId="3" applyNumberFormat="1" applyFont="1" applyFill="1" applyAlignment="1">
      <alignment horizontal="center"/>
    </xf>
    <xf numFmtId="167" fontId="3" fillId="0" borderId="0" xfId="3" applyNumberFormat="1" applyFont="1" applyFill="1" applyAlignment="1">
      <alignment horizontal="center"/>
    </xf>
    <xf numFmtId="167" fontId="3" fillId="0" borderId="0" xfId="3" applyNumberFormat="1" applyFont="1" applyFill="1" applyBorder="1" applyAlignment="1">
      <alignment horizontal="center"/>
    </xf>
    <xf numFmtId="41" fontId="3" fillId="0" borderId="2" xfId="0" applyNumberFormat="1" applyFont="1" applyFill="1" applyBorder="1" applyAlignment="1">
      <alignment horizontal="center"/>
    </xf>
    <xf numFmtId="41" fontId="3" fillId="0" borderId="3" xfId="0" applyNumberFormat="1" applyFont="1" applyFill="1" applyBorder="1" applyAlignment="1">
      <alignment horizontal="center"/>
    </xf>
    <xf numFmtId="41" fontId="11" fillId="0" borderId="0" xfId="0" applyNumberFormat="1" applyFont="1" applyFill="1" applyAlignment="1"/>
    <xf numFmtId="0" fontId="3" fillId="0" borderId="1" xfId="0" applyFont="1" applyBorder="1" applyAlignment="1">
      <alignment horizontal="center"/>
    </xf>
    <xf numFmtId="38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quotePrefix="1" applyNumberFormat="1" applyFont="1" applyFill="1" applyAlignment="1">
      <alignment horizontal="centerContinuous"/>
    </xf>
    <xf numFmtId="38" fontId="2" fillId="0" borderId="0" xfId="0" applyNumberFormat="1" applyFont="1" applyFill="1" applyAlignment="1"/>
    <xf numFmtId="38" fontId="4" fillId="0" borderId="0" xfId="0" applyNumberFormat="1" applyFont="1" applyFill="1" applyAlignment="1">
      <alignment horizontal="center"/>
    </xf>
    <xf numFmtId="38" fontId="3" fillId="0" borderId="0" xfId="0" applyNumberFormat="1" applyFont="1" applyFill="1" applyBorder="1" applyAlignment="1"/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Continuous"/>
    </xf>
    <xf numFmtId="164" fontId="3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9" fontId="4" fillId="0" borderId="0" xfId="1" applyNumberFormat="1" applyFont="1" applyFill="1" applyAlignment="1">
      <alignment horizontal="center"/>
    </xf>
    <xf numFmtId="49" fontId="4" fillId="0" borderId="0" xfId="1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39" fontId="3" fillId="0" borderId="0" xfId="0" applyNumberFormat="1" applyFont="1" applyFill="1" applyAlignment="1" applyProtection="1">
      <alignment horizontal="center"/>
    </xf>
    <xf numFmtId="39" fontId="3" fillId="0" borderId="0" xfId="0" applyNumberFormat="1" applyFont="1" applyFill="1" applyAlignment="1"/>
    <xf numFmtId="0" fontId="3" fillId="0" borderId="0" xfId="1" quotePrefix="1" applyNumberFormat="1" applyFont="1" applyFill="1" applyAlignment="1" applyProtection="1">
      <alignment horizontal="center"/>
    </xf>
    <xf numFmtId="39" fontId="3" fillId="0" borderId="0" xfId="0" applyNumberFormat="1" applyFont="1" applyFill="1" applyBorder="1" applyAlignment="1"/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38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center"/>
    </xf>
    <xf numFmtId="38" fontId="2" fillId="0" borderId="0" xfId="0" applyNumberFormat="1" applyFont="1" applyFill="1" applyBorder="1" applyAlignment="1"/>
    <xf numFmtId="0" fontId="9" fillId="0" borderId="0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166" fontId="9" fillId="0" borderId="0" xfId="0" applyNumberFormat="1" applyFont="1" applyFill="1" applyBorder="1" applyAlignment="1"/>
    <xf numFmtId="0" fontId="9" fillId="0" borderId="0" xfId="5" applyFont="1" applyFill="1" applyBorder="1" applyAlignment="1">
      <alignment horizontal="center"/>
    </xf>
    <xf numFmtId="0" fontId="9" fillId="0" borderId="1" xfId="5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41" fontId="3" fillId="0" borderId="6" xfId="0" applyNumberFormat="1" applyFont="1" applyFill="1" applyBorder="1" applyAlignment="1">
      <alignment horizontal="center"/>
    </xf>
    <xf numFmtId="41" fontId="3" fillId="0" borderId="6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/>
    <xf numFmtId="41" fontId="3" fillId="0" borderId="7" xfId="0" applyNumberFormat="1" applyFont="1" applyFill="1" applyBorder="1" applyAlignment="1">
      <alignment horizontal="center"/>
    </xf>
    <xf numFmtId="41" fontId="3" fillId="0" borderId="7" xfId="0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>
      <alignment horizontal="center"/>
    </xf>
    <xf numFmtId="41" fontId="13" fillId="0" borderId="0" xfId="0" applyNumberFormat="1" applyFont="1" applyFill="1" applyAlignment="1">
      <alignment horizontal="center" vertical="top"/>
    </xf>
    <xf numFmtId="41" fontId="3" fillId="0" borderId="0" xfId="3" applyNumberFormat="1" applyFont="1" applyBorder="1" applyAlignment="1">
      <alignment horizontal="right"/>
    </xf>
    <xf numFmtId="41" fontId="3" fillId="0" borderId="0" xfId="3" applyNumberFormat="1" applyFont="1" applyAlignment="1">
      <alignment horizontal="right"/>
    </xf>
    <xf numFmtId="49" fontId="9" fillId="0" borderId="0" xfId="0" applyNumberFormat="1" applyFont="1" applyFill="1" applyBorder="1" applyAlignment="1"/>
    <xf numFmtId="1" fontId="9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/>
    <xf numFmtId="41" fontId="9" fillId="0" borderId="0" xfId="0" applyNumberFormat="1" applyFont="1" applyFill="1" applyBorder="1" applyAlignment="1"/>
    <xf numFmtId="41" fontId="3" fillId="0" borderId="5" xfId="3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4" fillId="0" borderId="0" xfId="1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Continuous"/>
    </xf>
    <xf numFmtId="166" fontId="8" fillId="0" borderId="0" xfId="0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>
      <alignment horizontal="right"/>
    </xf>
    <xf numFmtId="0" fontId="2" fillId="0" borderId="0" xfId="0" applyFont="1"/>
    <xf numFmtId="38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38" fontId="3" fillId="0" borderId="0" xfId="0" applyNumberFormat="1" applyFont="1"/>
    <xf numFmtId="164" fontId="3" fillId="0" borderId="0" xfId="0" quotePrefix="1" applyNumberFormat="1" applyFont="1" applyAlignment="1">
      <alignment horizontal="centerContinuous"/>
    </xf>
    <xf numFmtId="165" fontId="2" fillId="0" borderId="0" xfId="0" applyNumberFormat="1" applyFont="1"/>
    <xf numFmtId="38" fontId="2" fillId="0" borderId="0" xfId="0" applyNumberFormat="1" applyFont="1"/>
    <xf numFmtId="38" fontId="4" fillId="0" borderId="0" xfId="0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64" fontId="3" fillId="0" borderId="0" xfId="0" applyNumberFormat="1" applyFont="1"/>
    <xf numFmtId="38" fontId="3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center"/>
    </xf>
    <xf numFmtId="41" fontId="3" fillId="0" borderId="0" xfId="2" applyNumberFormat="1" applyFont="1" applyAlignment="1">
      <alignment horizontal="right"/>
    </xf>
    <xf numFmtId="41" fontId="3" fillId="0" borderId="0" xfId="0" applyNumberFormat="1" applyFont="1" applyAlignment="1">
      <alignment horizontal="right"/>
    </xf>
    <xf numFmtId="41" fontId="3" fillId="0" borderId="1" xfId="2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0" fontId="3" fillId="0" borderId="0" xfId="0" applyFont="1"/>
    <xf numFmtId="37" fontId="3" fillId="0" borderId="0" xfId="0" applyNumberFormat="1" applyFont="1"/>
    <xf numFmtId="41" fontId="3" fillId="0" borderId="1" xfId="0" applyNumberFormat="1" applyFont="1" applyBorder="1" applyAlignment="1">
      <alignment horizontal="right"/>
    </xf>
    <xf numFmtId="38" fontId="3" fillId="0" borderId="4" xfId="0" applyNumberFormat="1" applyFont="1" applyBorder="1"/>
    <xf numFmtId="38" fontId="3" fillId="0" borderId="0" xfId="0" applyNumberFormat="1" applyFont="1" applyAlignment="1">
      <alignment horizontal="right"/>
    </xf>
    <xf numFmtId="41" fontId="3" fillId="0" borderId="8" xfId="3" applyNumberFormat="1" applyFont="1" applyBorder="1" applyAlignment="1">
      <alignment horizontal="center"/>
    </xf>
    <xf numFmtId="41" fontId="3" fillId="0" borderId="8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/>
    <xf numFmtId="164" fontId="2" fillId="0" borderId="1" xfId="0" applyNumberFormat="1" applyFont="1" applyFill="1" applyBorder="1" applyAlignment="1">
      <alignment horizontal="center"/>
    </xf>
    <xf numFmtId="41" fontId="9" fillId="2" borderId="1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6">
    <cellStyle name="Comma" xfId="1" builtinId="3"/>
    <cellStyle name="Normal" xfId="0" builtinId="0"/>
    <cellStyle name="Normal 2" xfId="4" xr:uid="{00000000-0005-0000-0000-000002000000}"/>
    <cellStyle name="Normal 6" xfId="5" xr:uid="{00000000-0005-0000-0000-000003000000}"/>
    <cellStyle name="Normal_P016 BS&amp;PL-T Q1'2007" xfId="3" xr:uid="{00000000-0005-0000-0000-000004000000}"/>
    <cellStyle name="Normal_T_FS_Y12'2009_PRANDA" xfId="2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Pranda%20Jewelry/2021/Q1'2021/E_PRANDA_Q1'21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Separate"/>
      <sheetName val="CF"/>
    </sheetNames>
    <sheetDataSet>
      <sheetData sheetId="0"/>
      <sheetData sheetId="1"/>
      <sheetData sheetId="2">
        <row r="25">
          <cell r="B25">
            <v>491156</v>
          </cell>
          <cell r="D25">
            <v>817979</v>
          </cell>
          <cell r="F25">
            <v>3127</v>
          </cell>
          <cell r="L25">
            <v>787845</v>
          </cell>
          <cell r="R25">
            <v>25037</v>
          </cell>
          <cell r="V25">
            <v>-55384</v>
          </cell>
        </row>
        <row r="32">
          <cell r="J32">
            <v>54418</v>
          </cell>
        </row>
      </sheetData>
      <sheetData sheetId="3">
        <row r="23">
          <cell r="B23">
            <v>491156</v>
          </cell>
          <cell r="D23">
            <v>817979</v>
          </cell>
          <cell r="F23">
            <v>3127</v>
          </cell>
          <cell r="H23">
            <v>43418</v>
          </cell>
          <cell r="J23">
            <v>737113</v>
          </cell>
          <cell r="L23">
            <v>-85970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ACB93-F407-4DDE-AF2D-9E28389442A8}">
  <dimension ref="A1:L99"/>
  <sheetViews>
    <sheetView showGridLines="0" tabSelected="1" view="pageBreakPreview" zoomScale="85" zoomScaleNormal="100" zoomScaleSheetLayoutView="85" workbookViewId="0"/>
  </sheetViews>
  <sheetFormatPr defaultColWidth="9.7109375" defaultRowHeight="24" customHeight="1"/>
  <cols>
    <col min="1" max="1" width="60.7109375" style="149" customWidth="1"/>
    <col min="2" max="2" width="2.5703125" style="149" customWidth="1"/>
    <col min="3" max="3" width="6" style="149" customWidth="1"/>
    <col min="4" max="4" width="1.28515625" style="149" customWidth="1"/>
    <col min="5" max="5" width="17.28515625" style="157" customWidth="1"/>
    <col min="6" max="6" width="1.28515625" style="157" customWidth="1"/>
    <col min="7" max="7" width="17.28515625" style="157" customWidth="1"/>
    <col min="8" max="8" width="1.28515625" style="157" customWidth="1"/>
    <col min="9" max="9" width="17.28515625" style="157" customWidth="1"/>
    <col min="10" max="10" width="0.85546875" style="157" customWidth="1"/>
    <col min="11" max="11" width="17.28515625" style="157" customWidth="1"/>
    <col min="12" max="12" width="1.28515625" style="149" customWidth="1"/>
    <col min="13" max="14" width="15.42578125" style="149" customWidth="1"/>
    <col min="15" max="16" width="9.7109375" style="149"/>
    <col min="17" max="17" width="11.42578125" style="149" bestFit="1" customWidth="1"/>
    <col min="18" max="16384" width="9.7109375" style="149"/>
  </cols>
  <sheetData>
    <row r="1" spans="1:12" ht="24" customHeight="1">
      <c r="A1" s="146" t="s">
        <v>0</v>
      </c>
      <c r="B1" s="146"/>
      <c r="C1" s="147"/>
      <c r="D1" s="147"/>
      <c r="E1" s="148"/>
      <c r="F1" s="148"/>
      <c r="G1" s="148"/>
      <c r="H1" s="148"/>
      <c r="I1" s="148"/>
      <c r="J1" s="148"/>
      <c r="K1" s="148"/>
    </row>
    <row r="2" spans="1:12" ht="24" customHeight="1">
      <c r="A2" s="146" t="s">
        <v>107</v>
      </c>
      <c r="B2" s="146"/>
      <c r="C2" s="147"/>
      <c r="D2" s="147"/>
      <c r="E2" s="148"/>
      <c r="F2" s="148"/>
      <c r="G2" s="148"/>
      <c r="H2" s="148"/>
      <c r="I2" s="150"/>
      <c r="J2" s="148"/>
      <c r="K2" s="150"/>
    </row>
    <row r="3" spans="1:12" ht="24" customHeight="1">
      <c r="A3" s="146" t="s">
        <v>208</v>
      </c>
      <c r="B3" s="151"/>
      <c r="C3" s="147"/>
      <c r="D3" s="147"/>
      <c r="E3" s="148"/>
      <c r="F3" s="148"/>
      <c r="G3" s="148"/>
      <c r="H3" s="148"/>
      <c r="I3" s="150"/>
      <c r="J3" s="148"/>
      <c r="K3" s="150"/>
    </row>
    <row r="4" spans="1:12" ht="24" customHeight="1">
      <c r="C4" s="147"/>
      <c r="D4" s="147"/>
      <c r="E4" s="148"/>
      <c r="F4" s="148"/>
      <c r="G4" s="148"/>
      <c r="H4" s="148"/>
      <c r="I4" s="148"/>
      <c r="J4" s="148"/>
      <c r="K4" s="58" t="s">
        <v>1</v>
      </c>
    </row>
    <row r="5" spans="1:12" s="152" customFormat="1" ht="24" customHeight="1">
      <c r="E5" s="179" t="s">
        <v>2</v>
      </c>
      <c r="F5" s="179"/>
      <c r="G5" s="179"/>
      <c r="H5" s="151"/>
      <c r="I5" s="179" t="s">
        <v>3</v>
      </c>
      <c r="J5" s="179"/>
      <c r="K5" s="179"/>
      <c r="L5" s="151"/>
    </row>
    <row r="6" spans="1:12" ht="24" customHeight="1">
      <c r="C6" s="153" t="s">
        <v>4</v>
      </c>
      <c r="D6" s="153"/>
      <c r="E6" s="154" t="s">
        <v>209</v>
      </c>
      <c r="F6" s="155"/>
      <c r="G6" s="154" t="s">
        <v>200</v>
      </c>
      <c r="H6" s="155"/>
      <c r="I6" s="154" t="s">
        <v>209</v>
      </c>
      <c r="J6" s="155"/>
      <c r="K6" s="154" t="s">
        <v>200</v>
      </c>
      <c r="L6" s="155"/>
    </row>
    <row r="7" spans="1:12" ht="24" customHeight="1">
      <c r="C7" s="153"/>
      <c r="D7" s="153"/>
      <c r="E7" s="4" t="s">
        <v>102</v>
      </c>
      <c r="F7" s="156"/>
      <c r="G7" s="4" t="s">
        <v>103</v>
      </c>
      <c r="H7" s="156"/>
      <c r="I7" s="4" t="s">
        <v>102</v>
      </c>
      <c r="J7" s="156"/>
      <c r="K7" s="4" t="s">
        <v>103</v>
      </c>
      <c r="L7" s="156"/>
    </row>
    <row r="8" spans="1:12" ht="24" customHeight="1">
      <c r="C8" s="153"/>
      <c r="D8" s="153"/>
      <c r="E8" s="4" t="s">
        <v>100</v>
      </c>
      <c r="F8" s="156"/>
      <c r="G8" s="4"/>
      <c r="H8" s="156"/>
      <c r="I8" s="4" t="s">
        <v>100</v>
      </c>
      <c r="J8" s="156"/>
      <c r="K8" s="4"/>
      <c r="L8" s="156"/>
    </row>
    <row r="9" spans="1:12" ht="24" customHeight="1">
      <c r="A9" s="146" t="s">
        <v>5</v>
      </c>
      <c r="B9" s="146"/>
    </row>
    <row r="10" spans="1:12" ht="24" customHeight="1">
      <c r="A10" s="146" t="s">
        <v>6</v>
      </c>
      <c r="B10" s="146"/>
    </row>
    <row r="11" spans="1:12" ht="24" customHeight="1">
      <c r="A11" s="158" t="s">
        <v>7</v>
      </c>
      <c r="B11" s="158"/>
      <c r="C11" s="159"/>
      <c r="D11" s="159"/>
      <c r="E11" s="160">
        <v>412270</v>
      </c>
      <c r="F11" s="160"/>
      <c r="G11" s="160">
        <v>443484</v>
      </c>
      <c r="H11" s="161"/>
      <c r="I11" s="160">
        <v>216433</v>
      </c>
      <c r="J11" s="161"/>
      <c r="K11" s="160">
        <v>185953</v>
      </c>
    </row>
    <row r="12" spans="1:12" ht="24" customHeight="1">
      <c r="A12" s="158" t="s">
        <v>89</v>
      </c>
      <c r="B12" s="158"/>
      <c r="C12" s="159" t="s">
        <v>201</v>
      </c>
      <c r="D12" s="159"/>
      <c r="E12" s="160">
        <v>288792</v>
      </c>
      <c r="F12" s="160"/>
      <c r="G12" s="160">
        <v>391065</v>
      </c>
      <c r="H12" s="161"/>
      <c r="I12" s="160">
        <v>353177</v>
      </c>
      <c r="J12" s="161"/>
      <c r="K12" s="160">
        <v>400488</v>
      </c>
    </row>
    <row r="13" spans="1:12" ht="24" customHeight="1">
      <c r="A13" s="158" t="s">
        <v>202</v>
      </c>
      <c r="B13" s="158"/>
      <c r="C13" s="159">
        <v>2</v>
      </c>
      <c r="D13" s="159"/>
      <c r="E13" s="160">
        <v>15946</v>
      </c>
      <c r="F13" s="160"/>
      <c r="G13" s="160">
        <v>14810</v>
      </c>
      <c r="H13" s="161"/>
      <c r="I13" s="160">
        <v>0</v>
      </c>
      <c r="J13" s="161"/>
      <c r="K13" s="160">
        <v>0</v>
      </c>
    </row>
    <row r="14" spans="1:12" ht="24" customHeight="1">
      <c r="A14" s="158" t="s">
        <v>171</v>
      </c>
      <c r="B14" s="158"/>
      <c r="C14" s="159">
        <v>4</v>
      </c>
      <c r="D14" s="159"/>
      <c r="E14" s="160">
        <v>1800045</v>
      </c>
      <c r="F14" s="160"/>
      <c r="G14" s="160">
        <v>1532008</v>
      </c>
      <c r="H14" s="161"/>
      <c r="I14" s="160">
        <v>1106308</v>
      </c>
      <c r="J14" s="161"/>
      <c r="K14" s="160">
        <v>775651</v>
      </c>
    </row>
    <row r="15" spans="1:12" ht="24" customHeight="1">
      <c r="A15" s="158" t="s">
        <v>164</v>
      </c>
      <c r="B15" s="158"/>
      <c r="C15" s="159"/>
      <c r="D15" s="159"/>
      <c r="E15" s="160">
        <v>9787</v>
      </c>
      <c r="F15" s="160"/>
      <c r="G15" s="160">
        <v>9171</v>
      </c>
      <c r="H15" s="161"/>
      <c r="I15" s="160">
        <v>5456</v>
      </c>
      <c r="J15" s="161"/>
      <c r="K15" s="160">
        <v>0</v>
      </c>
    </row>
    <row r="16" spans="1:12" ht="24" customHeight="1">
      <c r="A16" s="149" t="s">
        <v>8</v>
      </c>
      <c r="C16" s="159"/>
      <c r="D16" s="159"/>
      <c r="E16" s="162">
        <v>52194</v>
      </c>
      <c r="F16" s="160"/>
      <c r="G16" s="162">
        <v>39703</v>
      </c>
      <c r="H16" s="161"/>
      <c r="I16" s="162">
        <v>25446</v>
      </c>
      <c r="J16" s="161"/>
      <c r="K16" s="162">
        <v>13187</v>
      </c>
    </row>
    <row r="17" spans="1:11" ht="24" customHeight="1">
      <c r="A17" s="146" t="s">
        <v>10</v>
      </c>
      <c r="B17" s="146"/>
      <c r="C17" s="159"/>
      <c r="D17" s="159"/>
      <c r="E17" s="163">
        <f>SUM(E11:E16)</f>
        <v>2579034</v>
      </c>
      <c r="F17" s="161"/>
      <c r="G17" s="163">
        <f>SUM(G11:G16)</f>
        <v>2430241</v>
      </c>
      <c r="H17" s="161"/>
      <c r="I17" s="163">
        <f>SUM(I11:I16)</f>
        <v>1706820</v>
      </c>
      <c r="J17" s="161"/>
      <c r="K17" s="163">
        <f>SUM(K11:K16)</f>
        <v>1375279</v>
      </c>
    </row>
    <row r="18" spans="1:11" ht="24" customHeight="1">
      <c r="A18" s="146" t="s">
        <v>11</v>
      </c>
      <c r="B18" s="146"/>
      <c r="C18" s="159"/>
      <c r="D18" s="159"/>
      <c r="E18" s="161"/>
      <c r="F18" s="161"/>
      <c r="G18" s="161"/>
      <c r="H18" s="161"/>
      <c r="I18" s="160"/>
      <c r="J18" s="161"/>
      <c r="K18" s="160"/>
    </row>
    <row r="19" spans="1:11" ht="24" customHeight="1">
      <c r="A19" s="149" t="s">
        <v>12</v>
      </c>
      <c r="C19" s="159">
        <v>5</v>
      </c>
      <c r="D19" s="159"/>
      <c r="E19" s="161">
        <v>32121</v>
      </c>
      <c r="F19" s="161"/>
      <c r="G19" s="161">
        <v>32121</v>
      </c>
      <c r="H19" s="161"/>
      <c r="I19" s="161">
        <v>26752</v>
      </c>
      <c r="J19" s="161"/>
      <c r="K19" s="161">
        <v>26752</v>
      </c>
    </row>
    <row r="20" spans="1:11" ht="24" customHeight="1">
      <c r="A20" s="158" t="s">
        <v>165</v>
      </c>
      <c r="B20" s="158"/>
      <c r="C20" s="159">
        <v>6</v>
      </c>
      <c r="D20" s="159"/>
      <c r="E20" s="161">
        <v>40353</v>
      </c>
      <c r="F20" s="161"/>
      <c r="G20" s="161">
        <v>21266</v>
      </c>
      <c r="H20" s="161"/>
      <c r="I20" s="161">
        <v>31682</v>
      </c>
      <c r="J20" s="161"/>
      <c r="K20" s="161">
        <v>12009</v>
      </c>
    </row>
    <row r="21" spans="1:11" ht="24" customHeight="1">
      <c r="A21" s="158" t="s">
        <v>116</v>
      </c>
      <c r="B21" s="158"/>
      <c r="C21" s="159">
        <v>7</v>
      </c>
      <c r="D21" s="159"/>
      <c r="E21" s="161">
        <v>0</v>
      </c>
      <c r="F21" s="161"/>
      <c r="G21" s="161">
        <v>0</v>
      </c>
      <c r="H21" s="161"/>
      <c r="I21" s="161">
        <v>538509</v>
      </c>
      <c r="J21" s="161"/>
      <c r="K21" s="161">
        <v>551884</v>
      </c>
    </row>
    <row r="22" spans="1:11" ht="24" customHeight="1">
      <c r="A22" s="158" t="s">
        <v>129</v>
      </c>
      <c r="B22" s="158"/>
      <c r="C22" s="159">
        <v>8</v>
      </c>
      <c r="D22" s="159"/>
      <c r="E22" s="161">
        <v>10641</v>
      </c>
      <c r="F22" s="161"/>
      <c r="G22" s="161">
        <v>11761</v>
      </c>
      <c r="H22" s="161"/>
      <c r="I22" s="161">
        <v>0</v>
      </c>
      <c r="J22" s="161"/>
      <c r="K22" s="161">
        <v>0</v>
      </c>
    </row>
    <row r="23" spans="1:11" ht="24" customHeight="1">
      <c r="A23" s="158" t="s">
        <v>90</v>
      </c>
      <c r="B23" s="158"/>
      <c r="C23" s="159">
        <v>10</v>
      </c>
      <c r="D23" s="159"/>
      <c r="E23" s="161">
        <v>586797</v>
      </c>
      <c r="F23" s="161"/>
      <c r="G23" s="161">
        <v>586966</v>
      </c>
      <c r="H23" s="161"/>
      <c r="I23" s="161">
        <v>577552</v>
      </c>
      <c r="J23" s="161"/>
      <c r="K23" s="161">
        <v>577552</v>
      </c>
    </row>
    <row r="24" spans="1:11" ht="24" customHeight="1">
      <c r="A24" s="158" t="s">
        <v>91</v>
      </c>
      <c r="B24" s="158"/>
      <c r="C24" s="159">
        <v>11</v>
      </c>
      <c r="D24" s="159"/>
      <c r="E24" s="161">
        <v>698506</v>
      </c>
      <c r="F24" s="161"/>
      <c r="G24" s="161">
        <v>721993</v>
      </c>
      <c r="H24" s="161"/>
      <c r="I24" s="161">
        <v>459868</v>
      </c>
      <c r="J24" s="161"/>
      <c r="K24" s="161">
        <v>469358</v>
      </c>
    </row>
    <row r="25" spans="1:11" ht="24" customHeight="1">
      <c r="A25" s="158" t="s">
        <v>92</v>
      </c>
      <c r="B25" s="158"/>
      <c r="C25" s="159"/>
      <c r="D25" s="159"/>
      <c r="E25" s="161">
        <v>62319</v>
      </c>
      <c r="F25" s="161"/>
      <c r="G25" s="161">
        <v>63132</v>
      </c>
      <c r="H25" s="161"/>
      <c r="I25" s="161">
        <v>58591</v>
      </c>
      <c r="J25" s="161"/>
      <c r="K25" s="161">
        <v>59467</v>
      </c>
    </row>
    <row r="26" spans="1:11" ht="24" customHeight="1">
      <c r="A26" s="158" t="s">
        <v>110</v>
      </c>
      <c r="B26" s="158"/>
      <c r="C26" s="159"/>
      <c r="D26" s="159"/>
      <c r="E26" s="161">
        <v>142378</v>
      </c>
      <c r="F26" s="161"/>
      <c r="G26" s="161">
        <v>160803</v>
      </c>
      <c r="H26" s="161"/>
      <c r="I26" s="161">
        <v>125416</v>
      </c>
      <c r="J26" s="161"/>
      <c r="K26" s="161">
        <v>144125</v>
      </c>
    </row>
    <row r="27" spans="1:11" ht="24" customHeight="1">
      <c r="A27" s="158" t="s">
        <v>13</v>
      </c>
      <c r="B27" s="158"/>
      <c r="C27" s="159"/>
      <c r="D27" s="159"/>
      <c r="E27" s="161">
        <v>7396</v>
      </c>
      <c r="F27" s="161"/>
      <c r="G27" s="161">
        <v>12649</v>
      </c>
      <c r="H27" s="161"/>
      <c r="I27" s="161">
        <v>363</v>
      </c>
      <c r="J27" s="161"/>
      <c r="K27" s="161">
        <v>368</v>
      </c>
    </row>
    <row r="28" spans="1:11" ht="24" customHeight="1">
      <c r="A28" s="146" t="s">
        <v>14</v>
      </c>
      <c r="B28" s="146"/>
      <c r="C28" s="159"/>
      <c r="D28" s="159"/>
      <c r="E28" s="163">
        <f>SUM(E19:E27)</f>
        <v>1580511</v>
      </c>
      <c r="F28" s="161"/>
      <c r="G28" s="163">
        <f>SUM(G19:G27)</f>
        <v>1610691</v>
      </c>
      <c r="H28" s="161"/>
      <c r="I28" s="163">
        <f>SUM(I19:I27)</f>
        <v>1818733</v>
      </c>
      <c r="J28" s="161"/>
      <c r="K28" s="163">
        <f>SUM(K19:K27)</f>
        <v>1841515</v>
      </c>
    </row>
    <row r="29" spans="1:11" ht="24" customHeight="1" thickBot="1">
      <c r="A29" s="146" t="s">
        <v>15</v>
      </c>
      <c r="B29" s="146"/>
      <c r="C29" s="159"/>
      <c r="D29" s="159"/>
      <c r="E29" s="164">
        <f>SUM(E28,E17)</f>
        <v>4159545</v>
      </c>
      <c r="F29" s="161"/>
      <c r="G29" s="164">
        <f>SUM(G28,G17)</f>
        <v>4040932</v>
      </c>
      <c r="H29" s="161"/>
      <c r="I29" s="164">
        <f>SUM(I28,I17)</f>
        <v>3525553</v>
      </c>
      <c r="J29" s="161"/>
      <c r="K29" s="164">
        <f>SUM(K28,K17)</f>
        <v>3216794</v>
      </c>
    </row>
    <row r="30" spans="1:11" ht="24" customHeight="1" thickTop="1">
      <c r="E30" s="161"/>
      <c r="F30" s="161"/>
      <c r="G30" s="161"/>
      <c r="H30" s="161"/>
      <c r="I30" s="160"/>
      <c r="J30" s="161"/>
      <c r="K30" s="160"/>
    </row>
    <row r="31" spans="1:11" ht="24" customHeight="1">
      <c r="A31" s="149" t="s">
        <v>180</v>
      </c>
      <c r="C31" s="165"/>
      <c r="D31" s="165"/>
    </row>
    <row r="32" spans="1:11" ht="24" customHeight="1">
      <c r="A32" s="146" t="s">
        <v>0</v>
      </c>
      <c r="B32" s="146"/>
      <c r="C32" s="147"/>
      <c r="D32" s="147"/>
      <c r="E32" s="148"/>
      <c r="F32" s="148"/>
      <c r="G32" s="148"/>
      <c r="H32" s="148"/>
      <c r="I32" s="148"/>
      <c r="J32" s="148"/>
      <c r="K32" s="148"/>
    </row>
    <row r="33" spans="1:11" ht="24" customHeight="1">
      <c r="A33" s="146" t="s">
        <v>101</v>
      </c>
      <c r="B33" s="146"/>
      <c r="C33" s="147"/>
      <c r="D33" s="147"/>
      <c r="E33" s="148"/>
      <c r="F33" s="148"/>
      <c r="G33" s="148"/>
      <c r="H33" s="148"/>
      <c r="I33" s="150"/>
      <c r="J33" s="148"/>
      <c r="K33" s="150"/>
    </row>
    <row r="34" spans="1:11" ht="24" customHeight="1">
      <c r="A34" s="146" t="s">
        <v>208</v>
      </c>
      <c r="B34" s="151"/>
      <c r="C34" s="147"/>
      <c r="D34" s="147"/>
      <c r="E34" s="148"/>
      <c r="F34" s="148"/>
      <c r="G34" s="148"/>
      <c r="H34" s="148"/>
      <c r="I34" s="150"/>
      <c r="J34" s="148"/>
      <c r="K34" s="150"/>
    </row>
    <row r="35" spans="1:11" ht="24" customHeight="1">
      <c r="C35" s="147"/>
      <c r="D35" s="147"/>
      <c r="E35" s="57"/>
      <c r="F35" s="57"/>
      <c r="G35" s="57"/>
      <c r="H35" s="57"/>
      <c r="I35" s="57"/>
      <c r="J35" s="57"/>
      <c r="K35" s="58" t="s">
        <v>1</v>
      </c>
    </row>
    <row r="36" spans="1:11" s="152" customFormat="1" ht="24" customHeight="1">
      <c r="E36" s="179" t="s">
        <v>2</v>
      </c>
      <c r="F36" s="179"/>
      <c r="G36" s="179"/>
      <c r="H36" s="151"/>
      <c r="I36" s="179" t="s">
        <v>3</v>
      </c>
      <c r="J36" s="179"/>
      <c r="K36" s="179"/>
    </row>
    <row r="37" spans="1:11" ht="24" customHeight="1">
      <c r="C37" s="153" t="s">
        <v>4</v>
      </c>
      <c r="D37" s="153"/>
      <c r="E37" s="154" t="s">
        <v>209</v>
      </c>
      <c r="F37" s="155"/>
      <c r="G37" s="154" t="s">
        <v>200</v>
      </c>
      <c r="H37" s="155"/>
      <c r="I37" s="154" t="s">
        <v>209</v>
      </c>
      <c r="J37" s="155"/>
      <c r="K37" s="154" t="s">
        <v>200</v>
      </c>
    </row>
    <row r="38" spans="1:11" ht="24" customHeight="1">
      <c r="C38" s="153"/>
      <c r="D38" s="153"/>
      <c r="E38" s="4" t="s">
        <v>102</v>
      </c>
      <c r="F38" s="156"/>
      <c r="G38" s="4" t="s">
        <v>103</v>
      </c>
      <c r="H38" s="156"/>
      <c r="I38" s="4" t="s">
        <v>102</v>
      </c>
      <c r="J38" s="156"/>
      <c r="K38" s="4" t="s">
        <v>103</v>
      </c>
    </row>
    <row r="39" spans="1:11" ht="24" customHeight="1">
      <c r="C39" s="153"/>
      <c r="D39" s="153"/>
      <c r="E39" s="4" t="s">
        <v>100</v>
      </c>
      <c r="F39" s="156"/>
      <c r="G39" s="4"/>
      <c r="H39" s="156"/>
      <c r="I39" s="4" t="s">
        <v>100</v>
      </c>
      <c r="J39" s="156"/>
      <c r="K39" s="4"/>
    </row>
    <row r="40" spans="1:11" ht="24" customHeight="1">
      <c r="A40" s="146" t="s">
        <v>16</v>
      </c>
      <c r="B40" s="146"/>
    </row>
    <row r="41" spans="1:11" ht="24" customHeight="1">
      <c r="A41" s="146" t="s">
        <v>17</v>
      </c>
      <c r="B41" s="146"/>
    </row>
    <row r="42" spans="1:11" ht="24" customHeight="1">
      <c r="A42" s="165" t="s">
        <v>203</v>
      </c>
      <c r="B42" s="146"/>
    </row>
    <row r="43" spans="1:11" ht="24" customHeight="1">
      <c r="A43" s="165" t="s">
        <v>204</v>
      </c>
      <c r="B43" s="165"/>
      <c r="C43" s="159">
        <v>12</v>
      </c>
      <c r="D43" s="159"/>
      <c r="E43" s="161">
        <v>397393</v>
      </c>
      <c r="F43" s="161"/>
      <c r="G43" s="161">
        <v>319000</v>
      </c>
      <c r="H43" s="161"/>
      <c r="I43" s="161">
        <v>390000</v>
      </c>
      <c r="J43" s="161"/>
      <c r="K43" s="161">
        <v>319000</v>
      </c>
    </row>
    <row r="44" spans="1:11" ht="24" customHeight="1">
      <c r="A44" s="165" t="s">
        <v>142</v>
      </c>
      <c r="B44" s="165"/>
      <c r="C44" s="159">
        <v>13</v>
      </c>
      <c r="D44" s="159"/>
      <c r="E44" s="161">
        <v>0</v>
      </c>
      <c r="F44" s="161"/>
      <c r="G44" s="161">
        <v>49606</v>
      </c>
      <c r="H44" s="161"/>
      <c r="I44" s="161">
        <v>0</v>
      </c>
      <c r="J44" s="161"/>
      <c r="K44" s="161">
        <v>0</v>
      </c>
    </row>
    <row r="45" spans="1:11" ht="24" customHeight="1">
      <c r="A45" s="165" t="s">
        <v>93</v>
      </c>
      <c r="B45" s="165"/>
      <c r="C45" s="159" t="s">
        <v>205</v>
      </c>
      <c r="D45" s="159"/>
      <c r="E45" s="161">
        <v>1041319</v>
      </c>
      <c r="F45" s="161"/>
      <c r="G45" s="161">
        <v>813565</v>
      </c>
      <c r="H45" s="161"/>
      <c r="I45" s="161">
        <v>835674</v>
      </c>
      <c r="J45" s="161"/>
      <c r="K45" s="161">
        <v>495653</v>
      </c>
    </row>
    <row r="46" spans="1:11" ht="24" customHeight="1">
      <c r="A46" s="165" t="s">
        <v>112</v>
      </c>
      <c r="B46" s="165"/>
      <c r="C46" s="159"/>
      <c r="D46" s="159"/>
      <c r="E46" s="161">
        <v>656</v>
      </c>
      <c r="F46" s="161"/>
      <c r="G46" s="161">
        <v>592</v>
      </c>
      <c r="H46" s="161"/>
      <c r="I46" s="161">
        <v>0</v>
      </c>
      <c r="J46" s="161"/>
      <c r="K46" s="161">
        <v>0</v>
      </c>
    </row>
    <row r="47" spans="1:11" ht="24" customHeight="1">
      <c r="A47" s="165" t="s">
        <v>166</v>
      </c>
      <c r="B47" s="165"/>
      <c r="C47" s="159"/>
      <c r="D47" s="159"/>
      <c r="E47" s="161"/>
      <c r="F47" s="161"/>
      <c r="G47" s="161"/>
      <c r="H47" s="161"/>
      <c r="I47" s="161"/>
      <c r="J47" s="161"/>
      <c r="K47" s="161"/>
    </row>
    <row r="48" spans="1:11" ht="24" customHeight="1">
      <c r="A48" s="165" t="s">
        <v>185</v>
      </c>
      <c r="B48" s="165"/>
      <c r="C48" s="159">
        <v>15</v>
      </c>
      <c r="D48" s="159"/>
      <c r="E48" s="161">
        <v>23349</v>
      </c>
      <c r="F48" s="161"/>
      <c r="G48" s="161">
        <v>1260</v>
      </c>
      <c r="H48" s="161"/>
      <c r="I48" s="161">
        <v>0</v>
      </c>
      <c r="J48" s="161"/>
      <c r="K48" s="161">
        <v>0</v>
      </c>
    </row>
    <row r="49" spans="1:11" ht="24" customHeight="1">
      <c r="A49" s="165" t="s">
        <v>167</v>
      </c>
      <c r="B49" s="165"/>
      <c r="C49" s="159">
        <v>16</v>
      </c>
      <c r="D49" s="159"/>
      <c r="E49" s="161">
        <v>85658</v>
      </c>
      <c r="F49" s="161"/>
      <c r="G49" s="161">
        <v>142787</v>
      </c>
      <c r="H49" s="161"/>
      <c r="I49" s="161">
        <v>52500</v>
      </c>
      <c r="J49" s="161"/>
      <c r="K49" s="161">
        <v>67500</v>
      </c>
    </row>
    <row r="50" spans="1:11" ht="22.5" customHeight="1">
      <c r="A50" s="165" t="s">
        <v>168</v>
      </c>
      <c r="B50" s="165"/>
      <c r="C50" s="159">
        <v>17</v>
      </c>
      <c r="D50" s="159"/>
      <c r="E50" s="161">
        <v>0</v>
      </c>
      <c r="F50" s="161"/>
      <c r="G50" s="161">
        <v>34465</v>
      </c>
      <c r="H50" s="161"/>
      <c r="I50" s="161">
        <v>0</v>
      </c>
      <c r="J50" s="161"/>
      <c r="K50" s="161">
        <v>34465</v>
      </c>
    </row>
    <row r="51" spans="1:11" ht="24" customHeight="1">
      <c r="A51" s="165" t="s">
        <v>169</v>
      </c>
      <c r="B51" s="165"/>
      <c r="C51" s="159">
        <v>17</v>
      </c>
      <c r="D51" s="159"/>
      <c r="E51" s="161">
        <v>0</v>
      </c>
      <c r="F51" s="161"/>
      <c r="G51" s="161">
        <v>3889</v>
      </c>
      <c r="H51" s="161"/>
      <c r="I51" s="161">
        <v>0</v>
      </c>
      <c r="J51" s="161"/>
      <c r="K51" s="161">
        <v>3889</v>
      </c>
    </row>
    <row r="52" spans="1:11" ht="24" customHeight="1">
      <c r="A52" s="165" t="s">
        <v>206</v>
      </c>
      <c r="B52" s="165"/>
      <c r="C52" s="159">
        <v>18</v>
      </c>
      <c r="D52" s="159"/>
      <c r="E52" s="161">
        <v>32183</v>
      </c>
      <c r="F52" s="161"/>
      <c r="G52" s="161">
        <v>31520</v>
      </c>
      <c r="H52" s="161"/>
      <c r="I52" s="161">
        <v>0</v>
      </c>
      <c r="J52" s="161"/>
      <c r="K52" s="161">
        <v>0</v>
      </c>
    </row>
    <row r="53" spans="1:11" ht="24" customHeight="1">
      <c r="A53" s="165" t="s">
        <v>181</v>
      </c>
      <c r="B53" s="165"/>
      <c r="C53" s="159"/>
      <c r="D53" s="159"/>
      <c r="E53" s="161">
        <v>0</v>
      </c>
      <c r="F53" s="161"/>
      <c r="G53" s="161">
        <v>5729</v>
      </c>
      <c r="H53" s="161"/>
      <c r="I53" s="161">
        <v>0</v>
      </c>
      <c r="J53" s="161"/>
      <c r="K53" s="161">
        <v>5729</v>
      </c>
    </row>
    <row r="54" spans="1:11" ht="24" customHeight="1">
      <c r="A54" s="165" t="s">
        <v>80</v>
      </c>
      <c r="B54" s="165"/>
      <c r="C54" s="166"/>
      <c r="D54" s="166"/>
      <c r="E54" s="161">
        <v>67</v>
      </c>
      <c r="F54" s="161"/>
      <c r="G54" s="161">
        <v>98</v>
      </c>
      <c r="H54" s="161"/>
      <c r="I54" s="161">
        <v>0</v>
      </c>
      <c r="J54" s="161"/>
      <c r="K54" s="161">
        <v>0</v>
      </c>
    </row>
    <row r="55" spans="1:11" ht="24" customHeight="1">
      <c r="A55" s="165" t="s">
        <v>18</v>
      </c>
      <c r="B55" s="165"/>
      <c r="C55" s="166"/>
      <c r="D55" s="166"/>
      <c r="E55" s="167">
        <v>79295</v>
      </c>
      <c r="F55" s="161"/>
      <c r="G55" s="167">
        <v>61263</v>
      </c>
      <c r="H55" s="161"/>
      <c r="I55" s="167">
        <v>24402</v>
      </c>
      <c r="J55" s="161"/>
      <c r="K55" s="167">
        <v>11043</v>
      </c>
    </row>
    <row r="56" spans="1:11" ht="24" customHeight="1">
      <c r="A56" s="146" t="s">
        <v>19</v>
      </c>
      <c r="B56" s="146"/>
      <c r="C56" s="166"/>
      <c r="D56" s="166"/>
      <c r="E56" s="167">
        <f>SUM(E43:E55)</f>
        <v>1659920</v>
      </c>
      <c r="F56" s="161"/>
      <c r="G56" s="167">
        <f>SUM(G43:G55)</f>
        <v>1463774</v>
      </c>
      <c r="H56" s="161"/>
      <c r="I56" s="167">
        <f>SUM(I43:I55)</f>
        <v>1302576</v>
      </c>
      <c r="J56" s="161"/>
      <c r="K56" s="167">
        <f>SUM(K43:K55)</f>
        <v>937279</v>
      </c>
    </row>
    <row r="57" spans="1:11" ht="24" customHeight="1">
      <c r="A57" s="146" t="s">
        <v>20</v>
      </c>
      <c r="B57" s="146"/>
      <c r="C57" s="166"/>
      <c r="D57" s="166"/>
      <c r="E57" s="161"/>
      <c r="F57" s="161"/>
      <c r="G57" s="161"/>
      <c r="H57" s="161"/>
      <c r="I57" s="161"/>
      <c r="J57" s="161"/>
      <c r="K57" s="161"/>
    </row>
    <row r="58" spans="1:11" ht="24" customHeight="1">
      <c r="A58" s="165" t="s">
        <v>170</v>
      </c>
      <c r="B58" s="146"/>
      <c r="C58" s="166"/>
      <c r="D58" s="166"/>
      <c r="E58" s="161"/>
      <c r="F58" s="161"/>
      <c r="G58" s="161"/>
      <c r="H58" s="161"/>
      <c r="I58" s="161"/>
      <c r="J58" s="161"/>
      <c r="K58" s="161"/>
    </row>
    <row r="59" spans="1:11" ht="24" customHeight="1">
      <c r="A59" s="165" t="s">
        <v>185</v>
      </c>
      <c r="B59" s="165"/>
      <c r="C59" s="159">
        <v>15</v>
      </c>
      <c r="D59" s="159"/>
      <c r="E59" s="161">
        <v>0</v>
      </c>
      <c r="F59" s="161"/>
      <c r="G59" s="161">
        <v>21028</v>
      </c>
      <c r="H59" s="161"/>
      <c r="I59" s="161">
        <v>0</v>
      </c>
      <c r="J59" s="161"/>
      <c r="K59" s="161">
        <v>0</v>
      </c>
    </row>
    <row r="60" spans="1:11" ht="24" customHeight="1">
      <c r="A60" s="165" t="s">
        <v>167</v>
      </c>
      <c r="B60" s="165"/>
      <c r="C60" s="159">
        <v>16</v>
      </c>
      <c r="D60" s="159"/>
      <c r="E60" s="161">
        <v>33024</v>
      </c>
      <c r="F60" s="161"/>
      <c r="G60" s="161">
        <v>8171</v>
      </c>
      <c r="H60" s="161"/>
      <c r="I60" s="161">
        <v>0</v>
      </c>
      <c r="J60" s="161"/>
      <c r="K60" s="161">
        <v>0</v>
      </c>
    </row>
    <row r="61" spans="1:11" ht="24" customHeight="1">
      <c r="A61" s="165" t="s">
        <v>206</v>
      </c>
      <c r="B61" s="165"/>
      <c r="C61" s="159">
        <v>18</v>
      </c>
      <c r="D61" s="159"/>
      <c r="E61" s="161">
        <v>113673</v>
      </c>
      <c r="F61" s="161"/>
      <c r="G61" s="161">
        <v>129407</v>
      </c>
      <c r="H61" s="161"/>
      <c r="I61" s="161">
        <v>0</v>
      </c>
      <c r="J61" s="161"/>
      <c r="K61" s="161">
        <v>0</v>
      </c>
    </row>
    <row r="62" spans="1:11" ht="24" customHeight="1">
      <c r="A62" s="165" t="s">
        <v>83</v>
      </c>
      <c r="B62" s="165"/>
      <c r="C62" s="159">
        <v>19</v>
      </c>
      <c r="D62" s="159"/>
      <c r="E62" s="161">
        <v>298710</v>
      </c>
      <c r="F62" s="161"/>
      <c r="G62" s="161">
        <v>289691</v>
      </c>
      <c r="H62" s="161"/>
      <c r="I62" s="161">
        <v>280707</v>
      </c>
      <c r="J62" s="161"/>
      <c r="K62" s="161">
        <v>272692</v>
      </c>
    </row>
    <row r="63" spans="1:11" ht="24" customHeight="1">
      <c r="A63" s="165" t="s">
        <v>21</v>
      </c>
      <c r="B63" s="165"/>
      <c r="C63" s="159"/>
      <c r="D63" s="166"/>
      <c r="E63" s="161">
        <v>3621</v>
      </c>
      <c r="F63" s="161"/>
      <c r="G63" s="161">
        <v>4683</v>
      </c>
      <c r="H63" s="161"/>
      <c r="I63" s="161">
        <v>0</v>
      </c>
      <c r="J63" s="161"/>
      <c r="K63" s="161">
        <v>0</v>
      </c>
    </row>
    <row r="64" spans="1:11" ht="24" customHeight="1">
      <c r="A64" s="146" t="s">
        <v>22</v>
      </c>
      <c r="B64" s="146"/>
      <c r="C64" s="166"/>
      <c r="D64" s="166"/>
      <c r="E64" s="163">
        <f>SUM(E59:E63)</f>
        <v>449028</v>
      </c>
      <c r="F64" s="161"/>
      <c r="G64" s="163">
        <f>SUM(G59:G63)</f>
        <v>452980</v>
      </c>
      <c r="H64" s="161"/>
      <c r="I64" s="163">
        <f>SUM(I59:I63)</f>
        <v>280707</v>
      </c>
      <c r="J64" s="161"/>
      <c r="K64" s="163">
        <f>SUM(K59:K63)</f>
        <v>272692</v>
      </c>
    </row>
    <row r="65" spans="1:11" ht="24" customHeight="1">
      <c r="A65" s="146" t="s">
        <v>23</v>
      </c>
      <c r="B65" s="146"/>
      <c r="C65" s="166"/>
      <c r="D65" s="166"/>
      <c r="E65" s="163">
        <f>SUM(E64,E56)</f>
        <v>2108948</v>
      </c>
      <c r="F65" s="161"/>
      <c r="G65" s="163">
        <f>SUM(G64,G56)</f>
        <v>1916754</v>
      </c>
      <c r="H65" s="161"/>
      <c r="I65" s="163">
        <f>SUM(I64,I56)</f>
        <v>1583283</v>
      </c>
      <c r="J65" s="161"/>
      <c r="K65" s="163">
        <f>SUM(K64,K56)</f>
        <v>1209971</v>
      </c>
    </row>
    <row r="66" spans="1:11" ht="24" customHeight="1">
      <c r="E66" s="161"/>
      <c r="F66" s="161"/>
      <c r="G66" s="161"/>
      <c r="H66" s="161"/>
      <c r="I66" s="160"/>
      <c r="J66" s="161"/>
      <c r="K66" s="160"/>
    </row>
    <row r="67" spans="1:11" ht="24" customHeight="1">
      <c r="A67" s="149" t="s">
        <v>180</v>
      </c>
      <c r="C67" s="165"/>
      <c r="D67" s="165"/>
    </row>
    <row r="68" spans="1:11" ht="24" customHeight="1">
      <c r="A68" s="146" t="s">
        <v>0</v>
      </c>
      <c r="B68" s="146"/>
      <c r="C68" s="147"/>
      <c r="D68" s="147"/>
      <c r="E68" s="148"/>
      <c r="F68" s="148"/>
      <c r="G68" s="148"/>
      <c r="H68" s="148"/>
      <c r="I68" s="148"/>
      <c r="J68" s="148"/>
      <c r="K68" s="148"/>
    </row>
    <row r="69" spans="1:11" ht="24" customHeight="1">
      <c r="A69" s="146" t="s">
        <v>101</v>
      </c>
      <c r="B69" s="146"/>
      <c r="C69" s="147"/>
      <c r="D69" s="147"/>
      <c r="E69" s="148"/>
      <c r="F69" s="148"/>
      <c r="G69" s="148"/>
      <c r="H69" s="148"/>
      <c r="I69" s="150"/>
      <c r="J69" s="148"/>
      <c r="K69" s="150"/>
    </row>
    <row r="70" spans="1:11" ht="24" customHeight="1">
      <c r="A70" s="146" t="s">
        <v>208</v>
      </c>
      <c r="B70" s="151"/>
      <c r="C70" s="147"/>
      <c r="D70" s="147"/>
      <c r="E70" s="148"/>
      <c r="F70" s="148"/>
      <c r="G70" s="148"/>
      <c r="H70" s="148"/>
      <c r="I70" s="150"/>
      <c r="J70" s="148"/>
      <c r="K70" s="150"/>
    </row>
    <row r="71" spans="1:11" ht="24" customHeight="1">
      <c r="C71" s="147"/>
      <c r="D71" s="147"/>
      <c r="E71" s="57"/>
      <c r="F71" s="57"/>
      <c r="G71" s="57"/>
      <c r="H71" s="57"/>
      <c r="I71" s="57"/>
      <c r="J71" s="57"/>
      <c r="K71" s="58" t="s">
        <v>1</v>
      </c>
    </row>
    <row r="72" spans="1:11" s="152" customFormat="1" ht="24" customHeight="1">
      <c r="E72" s="179" t="s">
        <v>2</v>
      </c>
      <c r="F72" s="179"/>
      <c r="G72" s="179"/>
      <c r="H72" s="151"/>
      <c r="I72" s="179" t="s">
        <v>3</v>
      </c>
      <c r="J72" s="179"/>
      <c r="K72" s="179"/>
    </row>
    <row r="73" spans="1:11" ht="24" customHeight="1">
      <c r="C73" s="153" t="s">
        <v>4</v>
      </c>
      <c r="D73" s="153"/>
      <c r="E73" s="154" t="s">
        <v>209</v>
      </c>
      <c r="F73" s="155"/>
      <c r="G73" s="154" t="s">
        <v>200</v>
      </c>
      <c r="H73" s="155"/>
      <c r="I73" s="154" t="s">
        <v>209</v>
      </c>
      <c r="J73" s="155"/>
      <c r="K73" s="154" t="s">
        <v>200</v>
      </c>
    </row>
    <row r="74" spans="1:11" ht="24" customHeight="1">
      <c r="C74" s="153"/>
      <c r="D74" s="153"/>
      <c r="E74" s="4" t="s">
        <v>102</v>
      </c>
      <c r="F74" s="156"/>
      <c r="G74" s="4" t="s">
        <v>103</v>
      </c>
      <c r="H74" s="156"/>
      <c r="I74" s="4" t="s">
        <v>102</v>
      </c>
      <c r="J74" s="156"/>
      <c r="K74" s="4" t="s">
        <v>103</v>
      </c>
    </row>
    <row r="75" spans="1:11" ht="24" customHeight="1">
      <c r="C75" s="153"/>
      <c r="D75" s="153"/>
      <c r="E75" s="4" t="s">
        <v>100</v>
      </c>
      <c r="F75" s="156"/>
      <c r="G75" s="4"/>
      <c r="H75" s="156"/>
      <c r="I75" s="4" t="s">
        <v>100</v>
      </c>
      <c r="J75" s="156"/>
      <c r="K75" s="4"/>
    </row>
    <row r="76" spans="1:11" ht="24" customHeight="1">
      <c r="A76" s="146" t="s">
        <v>24</v>
      </c>
      <c r="B76" s="146"/>
      <c r="E76" s="2"/>
      <c r="F76" s="2"/>
      <c r="G76" s="2"/>
      <c r="I76" s="2"/>
      <c r="K76" s="2"/>
    </row>
    <row r="77" spans="1:11" ht="24" customHeight="1">
      <c r="A77" s="165" t="s">
        <v>25</v>
      </c>
      <c r="B77" s="165"/>
      <c r="C77" s="159">
        <v>21</v>
      </c>
      <c r="D77" s="159"/>
      <c r="E77" s="4"/>
      <c r="F77" s="4"/>
      <c r="G77" s="4"/>
      <c r="H77" s="4"/>
      <c r="I77" s="4"/>
      <c r="J77" s="4"/>
      <c r="K77" s="4"/>
    </row>
    <row r="78" spans="1:11" ht="24" customHeight="1">
      <c r="A78" s="165" t="s">
        <v>111</v>
      </c>
      <c r="B78" s="165"/>
      <c r="C78" s="159"/>
      <c r="D78" s="159"/>
      <c r="E78" s="4"/>
      <c r="F78" s="4"/>
      <c r="G78" s="4"/>
      <c r="H78" s="4"/>
      <c r="I78" s="4"/>
      <c r="J78" s="4"/>
      <c r="K78" s="4"/>
    </row>
    <row r="79" spans="1:11" ht="24" customHeight="1" thickBot="1">
      <c r="A79" s="165" t="s">
        <v>144</v>
      </c>
      <c r="B79" s="165"/>
      <c r="C79" s="159"/>
      <c r="D79" s="159"/>
      <c r="E79" s="164">
        <v>634770</v>
      </c>
      <c r="F79" s="161"/>
      <c r="G79" s="164">
        <v>634770</v>
      </c>
      <c r="H79" s="161"/>
      <c r="I79" s="164">
        <v>634770</v>
      </c>
      <c r="J79" s="161"/>
      <c r="K79" s="164">
        <v>634770</v>
      </c>
    </row>
    <row r="80" spans="1:11" ht="24" customHeight="1" thickTop="1">
      <c r="A80" s="165" t="s">
        <v>151</v>
      </c>
      <c r="B80" s="165"/>
      <c r="C80" s="166"/>
      <c r="D80" s="166"/>
      <c r="E80" s="161"/>
      <c r="F80" s="161"/>
      <c r="G80" s="161"/>
      <c r="H80" s="161"/>
      <c r="I80" s="161"/>
      <c r="J80" s="161"/>
      <c r="K80" s="161"/>
    </row>
    <row r="81" spans="1:11" ht="24" customHeight="1">
      <c r="A81" s="165" t="s">
        <v>227</v>
      </c>
      <c r="B81" s="165"/>
      <c r="C81" s="166"/>
      <c r="D81" s="166"/>
      <c r="E81" s="161"/>
      <c r="F81" s="161"/>
      <c r="G81" s="161"/>
      <c r="H81" s="161"/>
      <c r="I81" s="161"/>
      <c r="J81" s="161"/>
      <c r="K81" s="161"/>
    </row>
    <row r="82" spans="1:11" ht="24" customHeight="1">
      <c r="A82" s="165" t="s">
        <v>207</v>
      </c>
      <c r="B82" s="165"/>
      <c r="C82" s="159" t="s">
        <v>130</v>
      </c>
      <c r="D82" s="166"/>
      <c r="E82" s="166">
        <v>539027</v>
      </c>
      <c r="F82" s="166"/>
      <c r="G82" s="166">
        <f>SUM([1]Conso!B25)</f>
        <v>491156</v>
      </c>
      <c r="H82" s="161"/>
      <c r="I82" s="166">
        <v>539027</v>
      </c>
      <c r="J82" s="161"/>
      <c r="K82" s="161">
        <f>SUM([1]Separate!B23)</f>
        <v>491156</v>
      </c>
    </row>
    <row r="83" spans="1:11" ht="24" customHeight="1">
      <c r="A83" s="165" t="s">
        <v>26</v>
      </c>
      <c r="B83" s="165"/>
      <c r="C83" s="159" t="s">
        <v>130</v>
      </c>
      <c r="D83" s="159"/>
      <c r="E83" s="161">
        <v>817979</v>
      </c>
      <c r="F83" s="161"/>
      <c r="G83" s="161">
        <f>SUM([1]Conso!D25)</f>
        <v>817979</v>
      </c>
      <c r="H83" s="161"/>
      <c r="I83" s="161">
        <v>817979</v>
      </c>
      <c r="J83" s="161"/>
      <c r="K83" s="161">
        <f>SUM([1]Separate!D23)</f>
        <v>817979</v>
      </c>
    </row>
    <row r="84" spans="1:11" ht="24" customHeight="1">
      <c r="A84" s="165" t="s">
        <v>152</v>
      </c>
      <c r="B84" s="165"/>
      <c r="C84" s="159"/>
      <c r="D84" s="159"/>
      <c r="E84" s="161">
        <v>3561</v>
      </c>
      <c r="F84" s="161"/>
      <c r="G84" s="161">
        <f>SUM([1]Conso!F25)</f>
        <v>3127</v>
      </c>
      <c r="H84" s="161"/>
      <c r="I84" s="161">
        <v>3561</v>
      </c>
      <c r="J84" s="161"/>
      <c r="K84" s="161">
        <f>SUM([1]Separate!F23)</f>
        <v>3127</v>
      </c>
    </row>
    <row r="85" spans="1:11" ht="24" customHeight="1">
      <c r="A85" s="165" t="s">
        <v>27</v>
      </c>
      <c r="B85" s="165"/>
      <c r="C85" s="159"/>
      <c r="D85" s="159"/>
      <c r="E85" s="161"/>
      <c r="F85" s="161"/>
      <c r="G85" s="161"/>
      <c r="H85" s="161"/>
      <c r="I85" s="161"/>
      <c r="J85" s="161"/>
      <c r="K85" s="161"/>
    </row>
    <row r="86" spans="1:11" ht="24" customHeight="1">
      <c r="A86" s="165" t="s">
        <v>28</v>
      </c>
      <c r="B86" s="165"/>
      <c r="C86" s="159"/>
      <c r="D86" s="159"/>
      <c r="E86" s="161">
        <v>54418</v>
      </c>
      <c r="F86" s="161"/>
      <c r="G86" s="161">
        <f>[1]Conso!J32</f>
        <v>54418</v>
      </c>
      <c r="H86" s="161"/>
      <c r="I86" s="161">
        <v>43418</v>
      </c>
      <c r="J86" s="161"/>
      <c r="K86" s="161">
        <f>SUM([1]Separate!H23)</f>
        <v>43418</v>
      </c>
    </row>
    <row r="87" spans="1:11" ht="24" customHeight="1">
      <c r="A87" s="165" t="s">
        <v>29</v>
      </c>
      <c r="B87" s="165"/>
      <c r="C87" s="166"/>
      <c r="D87" s="166"/>
      <c r="E87" s="161">
        <v>727966</v>
      </c>
      <c r="F87" s="161"/>
      <c r="G87" s="161">
        <f>[1]Conso!L25</f>
        <v>787845</v>
      </c>
      <c r="H87" s="161"/>
      <c r="I87" s="161">
        <v>604582</v>
      </c>
      <c r="J87" s="161"/>
      <c r="K87" s="161">
        <f>[1]Separate!J23</f>
        <v>737113</v>
      </c>
    </row>
    <row r="88" spans="1:11" ht="24" customHeight="1">
      <c r="A88" s="165" t="s">
        <v>71</v>
      </c>
      <c r="B88" s="165"/>
      <c r="C88" s="166"/>
      <c r="D88" s="166"/>
      <c r="E88" s="167">
        <v>-21365</v>
      </c>
      <c r="F88" s="161"/>
      <c r="G88" s="167">
        <f>SUM([1]Conso!R25)</f>
        <v>25037</v>
      </c>
      <c r="H88" s="161"/>
      <c r="I88" s="167">
        <v>-66297</v>
      </c>
      <c r="J88" s="161"/>
      <c r="K88" s="167">
        <f>SUM([1]Separate!L23)</f>
        <v>-85970</v>
      </c>
    </row>
    <row r="89" spans="1:11" ht="24" customHeight="1">
      <c r="A89" s="165" t="s">
        <v>94</v>
      </c>
      <c r="B89" s="165"/>
      <c r="C89" s="166"/>
      <c r="D89" s="166"/>
      <c r="E89" s="161">
        <f>SUM(E82:E88)</f>
        <v>2121586</v>
      </c>
      <c r="F89" s="161"/>
      <c r="G89" s="161">
        <f>SUM(G82:G88)</f>
        <v>2179562</v>
      </c>
      <c r="H89" s="161"/>
      <c r="I89" s="161">
        <f>SUM(I82:I88)</f>
        <v>1942270</v>
      </c>
      <c r="J89" s="161"/>
      <c r="K89" s="161">
        <f>SUM(K82:K88)</f>
        <v>2006823</v>
      </c>
    </row>
    <row r="90" spans="1:11" ht="24" customHeight="1">
      <c r="A90" s="165" t="s">
        <v>95</v>
      </c>
      <c r="B90" s="165"/>
      <c r="C90" s="166"/>
      <c r="D90" s="166"/>
      <c r="E90" s="167">
        <v>-70989</v>
      </c>
      <c r="F90" s="161"/>
      <c r="G90" s="167">
        <f>SUM([1]Conso!V25)</f>
        <v>-55384</v>
      </c>
      <c r="H90" s="161"/>
      <c r="I90" s="167">
        <v>0</v>
      </c>
      <c r="J90" s="161"/>
      <c r="K90" s="167">
        <v>0</v>
      </c>
    </row>
    <row r="91" spans="1:11" ht="24" customHeight="1">
      <c r="A91" s="146" t="s">
        <v>30</v>
      </c>
      <c r="B91" s="146"/>
      <c r="C91" s="166"/>
      <c r="D91" s="166"/>
      <c r="E91" s="167">
        <f>SUM(E89:E90)</f>
        <v>2050597</v>
      </c>
      <c r="F91" s="161"/>
      <c r="G91" s="167">
        <f>SUM(G89:G90)</f>
        <v>2124178</v>
      </c>
      <c r="H91" s="161"/>
      <c r="I91" s="167">
        <f>SUM(I89:I90)</f>
        <v>1942270</v>
      </c>
      <c r="J91" s="161"/>
      <c r="K91" s="167">
        <f>SUM(K89:K90)</f>
        <v>2006823</v>
      </c>
    </row>
    <row r="92" spans="1:11" ht="24" customHeight="1" thickBot="1">
      <c r="A92" s="146" t="s">
        <v>31</v>
      </c>
      <c r="B92" s="146"/>
      <c r="C92" s="166"/>
      <c r="D92" s="166"/>
      <c r="E92" s="164">
        <f>SUM(E91,E65)</f>
        <v>4159545</v>
      </c>
      <c r="F92" s="161"/>
      <c r="G92" s="164">
        <f>SUM(G91,G65)</f>
        <v>4040932</v>
      </c>
      <c r="H92" s="161"/>
      <c r="I92" s="164">
        <f>SUM(I91,I65)</f>
        <v>3525553</v>
      </c>
      <c r="J92" s="161"/>
      <c r="K92" s="164">
        <f>SUM(K91,K65)</f>
        <v>3216794</v>
      </c>
    </row>
    <row r="93" spans="1:11" ht="24" customHeight="1" thickTop="1">
      <c r="C93" s="166"/>
      <c r="D93" s="166"/>
      <c r="E93" s="161"/>
      <c r="F93" s="161"/>
      <c r="G93" s="161"/>
      <c r="H93" s="161"/>
      <c r="I93" s="161"/>
      <c r="J93" s="161"/>
      <c r="K93" s="161"/>
    </row>
    <row r="94" spans="1:11" ht="24" customHeight="1">
      <c r="A94" s="149" t="s">
        <v>180</v>
      </c>
      <c r="E94" s="161"/>
      <c r="F94" s="161"/>
      <c r="G94" s="161"/>
      <c r="H94" s="161"/>
      <c r="I94" s="161"/>
      <c r="J94" s="161"/>
      <c r="K94" s="161"/>
    </row>
    <row r="95" spans="1:11" ht="24" customHeight="1">
      <c r="E95" s="2"/>
      <c r="F95" s="2"/>
      <c r="G95" s="2"/>
      <c r="I95" s="2"/>
      <c r="K95" s="2"/>
    </row>
    <row r="96" spans="1:11" ht="24" customHeight="1">
      <c r="A96" s="168"/>
      <c r="C96" s="169"/>
      <c r="D96" s="169"/>
      <c r="E96" s="2"/>
      <c r="F96" s="2"/>
      <c r="G96" s="2"/>
      <c r="I96" s="2"/>
      <c r="K96" s="2"/>
    </row>
    <row r="97" spans="1:11" ht="24" customHeight="1">
      <c r="C97" s="169"/>
      <c r="D97" s="169"/>
      <c r="E97" s="2"/>
      <c r="F97" s="2"/>
      <c r="G97" s="2"/>
      <c r="I97" s="2"/>
      <c r="K97" s="2"/>
    </row>
    <row r="98" spans="1:11" ht="24" customHeight="1">
      <c r="C98" s="149" t="s">
        <v>32</v>
      </c>
      <c r="I98" s="2"/>
      <c r="K98" s="2"/>
    </row>
    <row r="99" spans="1:11" ht="24" customHeight="1">
      <c r="A99" s="168"/>
    </row>
  </sheetData>
  <mergeCells count="6">
    <mergeCell ref="E5:G5"/>
    <mergeCell ref="I5:K5"/>
    <mergeCell ref="E36:G36"/>
    <mergeCell ref="I36:K36"/>
    <mergeCell ref="E72:G72"/>
    <mergeCell ref="I72:K72"/>
  </mergeCells>
  <printOptions horizontalCentered="1"/>
  <pageMargins left="0.73" right="0.36" top="0.78700000000000003" bottom="0.74803149606299202" header="0.31496062992126" footer="0.31496062992126"/>
  <pageSetup paperSize="9" scale="65" fitToHeight="6" orientation="portrait" r:id="rId1"/>
  <rowBreaks count="2" manualBreakCount="2">
    <brk id="31" max="16383" man="1"/>
    <brk id="6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0"/>
  <sheetViews>
    <sheetView showGridLines="0" view="pageBreakPreview" topLeftCell="A130" zoomScale="70" zoomScaleNormal="80" zoomScaleSheetLayoutView="70" workbookViewId="0">
      <selection activeCell="D94" sqref="D94"/>
    </sheetView>
  </sheetViews>
  <sheetFormatPr defaultColWidth="9.85546875" defaultRowHeight="24" customHeight="1"/>
  <cols>
    <col min="1" max="1" width="57.7109375" style="73" customWidth="1"/>
    <col min="2" max="2" width="7" style="73" customWidth="1"/>
    <col min="3" max="3" width="1.5703125" style="73" customWidth="1"/>
    <col min="4" max="4" width="15.7109375" style="66" customWidth="1"/>
    <col min="5" max="5" width="1.7109375" style="66" customWidth="1"/>
    <col min="6" max="6" width="16.5703125" style="66" customWidth="1"/>
    <col min="7" max="7" width="1.7109375" style="66" customWidth="1"/>
    <col min="8" max="8" width="15.85546875" style="66" customWidth="1"/>
    <col min="9" max="9" width="1.7109375" style="105" customWidth="1"/>
    <col min="10" max="10" width="16.7109375" style="66" customWidth="1"/>
    <col min="11" max="11" width="1.7109375" style="97" customWidth="1"/>
    <col min="12" max="12" width="1.85546875" style="73" customWidth="1"/>
    <col min="13" max="16384" width="9.85546875" style="73"/>
  </cols>
  <sheetData>
    <row r="1" spans="1:10" ht="24" customHeight="1">
      <c r="A1" s="28"/>
      <c r="C1" s="13"/>
      <c r="D1" s="16"/>
      <c r="E1" s="13"/>
      <c r="F1" s="16"/>
      <c r="G1" s="13"/>
      <c r="H1" s="12"/>
      <c r="I1" s="16"/>
      <c r="J1" s="67" t="s">
        <v>45</v>
      </c>
    </row>
    <row r="2" spans="1:10" ht="24" customHeight="1">
      <c r="A2" s="8" t="s">
        <v>0</v>
      </c>
      <c r="B2" s="92"/>
      <c r="C2" s="92"/>
      <c r="D2" s="93"/>
      <c r="E2" s="93"/>
      <c r="F2" s="93"/>
      <c r="G2" s="93"/>
      <c r="J2" s="73"/>
    </row>
    <row r="3" spans="1:10" ht="24" customHeight="1">
      <c r="A3" s="8" t="s">
        <v>104</v>
      </c>
      <c r="B3" s="92"/>
      <c r="C3" s="92"/>
      <c r="D3" s="93"/>
      <c r="E3" s="93"/>
      <c r="F3" s="93"/>
      <c r="G3" s="93"/>
      <c r="H3" s="94"/>
      <c r="I3" s="99"/>
      <c r="J3" s="94"/>
    </row>
    <row r="4" spans="1:10" ht="24" customHeight="1">
      <c r="A4" s="8" t="s">
        <v>199</v>
      </c>
      <c r="B4" s="92"/>
      <c r="C4" s="92"/>
      <c r="D4" s="93"/>
      <c r="E4" s="93"/>
      <c r="F4" s="93"/>
      <c r="G4" s="93"/>
      <c r="H4" s="94"/>
      <c r="I4" s="99"/>
      <c r="J4" s="94"/>
    </row>
    <row r="5" spans="1:10" ht="24" customHeight="1">
      <c r="B5" s="92"/>
      <c r="C5" s="92"/>
      <c r="D5" s="98"/>
      <c r="E5" s="93"/>
      <c r="F5" s="98"/>
      <c r="G5" s="99"/>
      <c r="H5" s="98"/>
      <c r="I5" s="99"/>
      <c r="J5" s="67" t="s">
        <v>33</v>
      </c>
    </row>
    <row r="6" spans="1:10" ht="24" customHeight="1">
      <c r="D6" s="100"/>
      <c r="E6" s="175" t="s">
        <v>2</v>
      </c>
      <c r="F6" s="100"/>
      <c r="G6" s="102"/>
      <c r="H6" s="180" t="s">
        <v>3</v>
      </c>
      <c r="I6" s="180"/>
      <c r="J6" s="180"/>
    </row>
    <row r="7" spans="1:10" ht="24" customHeight="1">
      <c r="B7" s="96" t="s">
        <v>4</v>
      </c>
      <c r="C7" s="96"/>
      <c r="D7" s="103">
        <v>2021</v>
      </c>
      <c r="E7" s="103"/>
      <c r="F7" s="103">
        <v>2020</v>
      </c>
      <c r="G7" s="104"/>
      <c r="H7" s="103">
        <v>2021</v>
      </c>
      <c r="I7" s="142"/>
      <c r="J7" s="103">
        <v>2020</v>
      </c>
    </row>
    <row r="8" spans="1:10" ht="24" customHeight="1">
      <c r="A8" s="8" t="s">
        <v>34</v>
      </c>
      <c r="D8" s="98"/>
      <c r="F8" s="98"/>
      <c r="G8" s="105"/>
      <c r="H8" s="98"/>
      <c r="J8" s="98"/>
    </row>
    <row r="9" spans="1:10" ht="24" customHeight="1">
      <c r="A9" s="14" t="s">
        <v>35</v>
      </c>
      <c r="B9" s="77">
        <v>22</v>
      </c>
      <c r="C9" s="68"/>
      <c r="D9" s="59">
        <v>542559</v>
      </c>
      <c r="E9" s="59"/>
      <c r="F9" s="59">
        <v>486318</v>
      </c>
      <c r="G9" s="59"/>
      <c r="H9" s="59">
        <v>458086</v>
      </c>
      <c r="I9" s="60"/>
      <c r="J9" s="59">
        <v>361189</v>
      </c>
    </row>
    <row r="10" spans="1:10" ht="24" customHeight="1">
      <c r="A10" s="14" t="s">
        <v>36</v>
      </c>
      <c r="B10" s="68"/>
      <c r="C10" s="68"/>
      <c r="D10" s="60"/>
      <c r="E10" s="60"/>
      <c r="F10" s="60"/>
      <c r="G10" s="60"/>
      <c r="H10" s="60"/>
      <c r="I10" s="60"/>
      <c r="J10" s="60"/>
    </row>
    <row r="11" spans="1:10" ht="24" customHeight="1">
      <c r="A11" s="14" t="s">
        <v>228</v>
      </c>
      <c r="B11" s="106"/>
      <c r="C11" s="106"/>
      <c r="D11" s="60">
        <v>27844</v>
      </c>
      <c r="E11" s="60"/>
      <c r="F11" s="60">
        <v>0</v>
      </c>
      <c r="G11" s="60"/>
      <c r="H11" s="60">
        <v>0</v>
      </c>
      <c r="I11" s="60"/>
      <c r="J11" s="60">
        <v>0</v>
      </c>
    </row>
    <row r="12" spans="1:10" ht="24" customHeight="1">
      <c r="A12" s="14" t="s">
        <v>9</v>
      </c>
      <c r="B12" s="106"/>
      <c r="C12" s="106"/>
      <c r="D12" s="6">
        <v>5321</v>
      </c>
      <c r="E12" s="60"/>
      <c r="F12" s="6">
        <v>2790</v>
      </c>
      <c r="G12" s="60"/>
      <c r="H12" s="6">
        <v>6951</v>
      </c>
      <c r="I12" s="60"/>
      <c r="J12" s="6">
        <v>4181</v>
      </c>
    </row>
    <row r="13" spans="1:10" ht="24" customHeight="1">
      <c r="A13" s="8" t="s">
        <v>37</v>
      </c>
      <c r="B13" s="68"/>
      <c r="C13" s="68"/>
      <c r="D13" s="6">
        <f>SUM(D9:D12)</f>
        <v>575724</v>
      </c>
      <c r="E13" s="59"/>
      <c r="F13" s="6">
        <f>SUM(F9:F12)</f>
        <v>489108</v>
      </c>
      <c r="G13" s="59"/>
      <c r="H13" s="6">
        <f>SUM(H9:H12)</f>
        <v>465037</v>
      </c>
      <c r="I13" s="60"/>
      <c r="J13" s="6">
        <f>SUM(J9:J12)</f>
        <v>365370</v>
      </c>
    </row>
    <row r="14" spans="1:10" ht="24" customHeight="1">
      <c r="A14" s="8" t="s">
        <v>38</v>
      </c>
      <c r="B14" s="68"/>
      <c r="C14" s="68"/>
      <c r="D14" s="59"/>
      <c r="E14" s="59"/>
      <c r="F14" s="59"/>
      <c r="G14" s="59"/>
      <c r="H14" s="59"/>
      <c r="I14" s="60"/>
      <c r="J14" s="59"/>
    </row>
    <row r="15" spans="1:10" ht="24" customHeight="1">
      <c r="A15" s="14" t="s">
        <v>39</v>
      </c>
      <c r="B15" s="68"/>
      <c r="C15" s="68"/>
      <c r="D15" s="59">
        <v>462459</v>
      </c>
      <c r="E15" s="59"/>
      <c r="F15" s="59">
        <v>438963</v>
      </c>
      <c r="G15" s="59"/>
      <c r="H15" s="59">
        <v>430233</v>
      </c>
      <c r="I15" s="60"/>
      <c r="J15" s="59">
        <v>336805</v>
      </c>
    </row>
    <row r="16" spans="1:10" ht="24" customHeight="1">
      <c r="A16" s="14" t="s">
        <v>182</v>
      </c>
      <c r="B16" s="68"/>
      <c r="C16" s="68"/>
      <c r="D16" s="59">
        <v>57499</v>
      </c>
      <c r="E16" s="59"/>
      <c r="F16" s="59">
        <v>50423</v>
      </c>
      <c r="G16" s="59"/>
      <c r="H16" s="59">
        <v>10848</v>
      </c>
      <c r="I16" s="60"/>
      <c r="J16" s="59">
        <v>10255</v>
      </c>
    </row>
    <row r="17" spans="1:11" ht="24" customHeight="1">
      <c r="A17" s="14" t="s">
        <v>40</v>
      </c>
      <c r="B17" s="68"/>
      <c r="C17" s="68"/>
      <c r="D17" s="60">
        <v>82464</v>
      </c>
      <c r="E17" s="59"/>
      <c r="F17" s="60">
        <v>74470</v>
      </c>
      <c r="G17" s="59"/>
      <c r="H17" s="60">
        <v>54509</v>
      </c>
      <c r="I17" s="60"/>
      <c r="J17" s="60">
        <v>46760</v>
      </c>
    </row>
    <row r="18" spans="1:11" ht="24" customHeight="1">
      <c r="A18" s="14" t="s">
        <v>186</v>
      </c>
      <c r="B18" s="68"/>
      <c r="C18" s="68"/>
      <c r="D18" s="60">
        <v>4681</v>
      </c>
      <c r="E18" s="59"/>
      <c r="F18" s="60">
        <v>5217</v>
      </c>
      <c r="G18" s="59"/>
      <c r="H18" s="60">
        <v>10044</v>
      </c>
      <c r="I18" s="60"/>
      <c r="J18" s="60">
        <v>24000</v>
      </c>
    </row>
    <row r="19" spans="1:11" ht="24" customHeight="1">
      <c r="A19" s="14" t="s">
        <v>108</v>
      </c>
      <c r="B19" s="68"/>
      <c r="C19" s="68"/>
      <c r="D19" s="60"/>
      <c r="E19" s="60"/>
      <c r="F19" s="60"/>
      <c r="G19" s="60"/>
      <c r="H19" s="60"/>
      <c r="I19" s="60"/>
      <c r="J19" s="60"/>
    </row>
    <row r="20" spans="1:11" ht="24" customHeight="1">
      <c r="A20" s="14" t="s">
        <v>109</v>
      </c>
      <c r="B20" s="68"/>
      <c r="C20" s="68"/>
      <c r="D20" s="6">
        <v>0</v>
      </c>
      <c r="E20" s="59"/>
      <c r="F20" s="6">
        <v>53828</v>
      </c>
      <c r="G20" s="59"/>
      <c r="H20" s="6">
        <v>2889</v>
      </c>
      <c r="I20" s="60"/>
      <c r="J20" s="6">
        <v>9204</v>
      </c>
    </row>
    <row r="21" spans="1:11" ht="24" customHeight="1">
      <c r="A21" s="8" t="s">
        <v>41</v>
      </c>
      <c r="B21" s="68"/>
      <c r="C21" s="68"/>
      <c r="D21" s="6">
        <f>SUM(D15:D20)</f>
        <v>607103</v>
      </c>
      <c r="E21" s="60"/>
      <c r="F21" s="6">
        <f>SUM(F15:F20)</f>
        <v>622901</v>
      </c>
      <c r="G21" s="59"/>
      <c r="H21" s="6">
        <f>SUM(H15:H20)</f>
        <v>508523</v>
      </c>
      <c r="I21" s="60"/>
      <c r="J21" s="6">
        <f>SUM(J15:J20)</f>
        <v>427024</v>
      </c>
    </row>
    <row r="22" spans="1:11" ht="24" customHeight="1">
      <c r="A22" s="1" t="s">
        <v>242</v>
      </c>
      <c r="B22" s="77"/>
      <c r="C22" s="77"/>
      <c r="D22" s="60">
        <f>SUM(D13-D21)</f>
        <v>-31379</v>
      </c>
      <c r="E22" s="60"/>
      <c r="F22" s="60">
        <f>SUM(F13-F21)</f>
        <v>-133793</v>
      </c>
      <c r="G22" s="59"/>
      <c r="H22" s="60">
        <f>SUM(H13-H21)</f>
        <v>-43486</v>
      </c>
      <c r="I22" s="60"/>
      <c r="J22" s="60">
        <f>SUM(J13-J21)</f>
        <v>-61654</v>
      </c>
    </row>
    <row r="23" spans="1:11" ht="24" customHeight="1">
      <c r="A23" s="14" t="s">
        <v>229</v>
      </c>
      <c r="B23" s="77"/>
      <c r="C23" s="77"/>
      <c r="D23" s="60">
        <v>0</v>
      </c>
      <c r="E23" s="60"/>
      <c r="F23" s="60">
        <v>2061</v>
      </c>
      <c r="G23" s="59"/>
      <c r="H23" s="60">
        <v>0</v>
      </c>
      <c r="I23" s="60"/>
      <c r="J23" s="60">
        <v>0</v>
      </c>
    </row>
    <row r="24" spans="1:11" ht="24" customHeight="1">
      <c r="A24" s="14" t="s">
        <v>172</v>
      </c>
      <c r="B24" s="77"/>
      <c r="C24" s="77"/>
      <c r="D24" s="60">
        <v>0</v>
      </c>
      <c r="E24" s="60"/>
      <c r="F24" s="60">
        <v>2223</v>
      </c>
      <c r="G24" s="59"/>
      <c r="H24" s="60">
        <v>85</v>
      </c>
      <c r="I24" s="60"/>
      <c r="J24" s="60">
        <v>702</v>
      </c>
    </row>
    <row r="25" spans="1:11" ht="24" customHeight="1">
      <c r="A25" s="14" t="s">
        <v>42</v>
      </c>
      <c r="D25" s="6">
        <v>-20047</v>
      </c>
      <c r="E25" s="60"/>
      <c r="F25" s="6">
        <v>-12727</v>
      </c>
      <c r="G25" s="60"/>
      <c r="H25" s="6">
        <v>-3947</v>
      </c>
      <c r="I25" s="60"/>
      <c r="J25" s="6">
        <v>-5416</v>
      </c>
    </row>
    <row r="26" spans="1:11" ht="24" customHeight="1">
      <c r="A26" s="1" t="s">
        <v>230</v>
      </c>
      <c r="D26" s="133">
        <f>SUM(D22:D25)</f>
        <v>-51426</v>
      </c>
      <c r="E26" s="133"/>
      <c r="F26" s="133">
        <f>SUM(F22:F25)</f>
        <v>-142236</v>
      </c>
      <c r="G26" s="134"/>
      <c r="H26" s="60">
        <f>SUM(H22:H25)</f>
        <v>-47348</v>
      </c>
      <c r="I26" s="133"/>
      <c r="J26" s="60">
        <f>SUM(J22:J25)</f>
        <v>-66368</v>
      </c>
    </row>
    <row r="27" spans="1:11" ht="24" customHeight="1">
      <c r="A27" s="14" t="s">
        <v>115</v>
      </c>
      <c r="B27" s="107">
        <v>23</v>
      </c>
      <c r="C27" s="77"/>
      <c r="D27" s="6">
        <v>-8564</v>
      </c>
      <c r="E27" s="60"/>
      <c r="F27" s="6">
        <v>16145</v>
      </c>
      <c r="G27" s="59"/>
      <c r="H27" s="6">
        <v>-13817</v>
      </c>
      <c r="I27" s="60"/>
      <c r="J27" s="6">
        <v>15934</v>
      </c>
    </row>
    <row r="28" spans="1:11" ht="24" customHeight="1" thickBot="1">
      <c r="A28" s="8" t="s">
        <v>157</v>
      </c>
      <c r="C28" s="107"/>
      <c r="D28" s="61">
        <f>SUM(D26:D27)</f>
        <v>-59990</v>
      </c>
      <c r="E28" s="60"/>
      <c r="F28" s="61">
        <f>SUM(F26:F27)</f>
        <v>-126091</v>
      </c>
      <c r="G28" s="59"/>
      <c r="H28" s="61">
        <f>SUM(H26:H27)</f>
        <v>-61165</v>
      </c>
      <c r="I28" s="60"/>
      <c r="J28" s="61">
        <f>SUM(J26:J27)</f>
        <v>-50434</v>
      </c>
    </row>
    <row r="29" spans="1:11" ht="24" customHeight="1" thickTop="1">
      <c r="A29" s="14"/>
      <c r="B29" s="77"/>
      <c r="C29" s="77"/>
      <c r="D29" s="62"/>
      <c r="E29" s="79"/>
      <c r="F29" s="62"/>
      <c r="G29" s="79"/>
      <c r="H29" s="62"/>
      <c r="I29" s="79"/>
      <c r="J29" s="62"/>
    </row>
    <row r="30" spans="1:11" s="9" customFormat="1" ht="24" customHeight="1">
      <c r="A30" s="8" t="s">
        <v>231</v>
      </c>
      <c r="C30" s="10"/>
      <c r="D30" s="11"/>
      <c r="F30" s="11"/>
      <c r="H30" s="63"/>
      <c r="I30" s="28"/>
      <c r="J30" s="63"/>
      <c r="K30" s="28"/>
    </row>
    <row r="31" spans="1:11" s="9" customFormat="1" ht="24" customHeight="1" thickBot="1">
      <c r="A31" s="14" t="s">
        <v>243</v>
      </c>
      <c r="C31" s="10"/>
      <c r="D31" s="60">
        <f>SUM(D33-D32)</f>
        <v>-56850</v>
      </c>
      <c r="F31" s="60">
        <f>SUM(F33-F32)</f>
        <v>-123774</v>
      </c>
      <c r="H31" s="15">
        <f>H28</f>
        <v>-61165</v>
      </c>
      <c r="I31" s="17"/>
      <c r="J31" s="15">
        <f>J28</f>
        <v>-50434</v>
      </c>
      <c r="K31" s="28"/>
    </row>
    <row r="32" spans="1:11" s="9" customFormat="1" ht="24" customHeight="1" thickTop="1">
      <c r="A32" s="14" t="s">
        <v>95</v>
      </c>
      <c r="C32" s="10"/>
      <c r="D32" s="60">
        <v>-3140</v>
      </c>
      <c r="F32" s="60">
        <v>-2317</v>
      </c>
      <c r="H32" s="63"/>
      <c r="I32" s="17"/>
      <c r="J32" s="63"/>
      <c r="K32" s="28"/>
    </row>
    <row r="33" spans="1:11" s="9" customFormat="1" ht="24" customHeight="1" thickBot="1">
      <c r="A33" s="14"/>
      <c r="C33" s="10"/>
      <c r="D33" s="80">
        <f>SUM(D28)</f>
        <v>-59990</v>
      </c>
      <c r="F33" s="80">
        <f>SUM(F28)</f>
        <v>-126091</v>
      </c>
      <c r="H33" s="17"/>
      <c r="I33" s="28"/>
      <c r="J33" s="17"/>
      <c r="K33" s="28"/>
    </row>
    <row r="34" spans="1:11" ht="24" customHeight="1" thickTop="1">
      <c r="A34" s="8" t="s">
        <v>43</v>
      </c>
      <c r="B34" s="107">
        <v>24</v>
      </c>
      <c r="C34" s="77"/>
      <c r="D34" s="62"/>
      <c r="E34" s="81"/>
      <c r="F34" s="62"/>
      <c r="G34" s="81"/>
      <c r="H34" s="62"/>
      <c r="I34" s="79"/>
      <c r="J34" s="62"/>
    </row>
    <row r="35" spans="1:11" ht="24" customHeight="1">
      <c r="A35" s="14" t="s">
        <v>44</v>
      </c>
      <c r="C35" s="77"/>
      <c r="D35" s="82"/>
      <c r="E35" s="81"/>
      <c r="F35" s="82"/>
      <c r="G35" s="81"/>
      <c r="H35" s="82"/>
      <c r="I35" s="79"/>
      <c r="J35" s="82"/>
    </row>
    <row r="36" spans="1:11" ht="24" customHeight="1" thickBot="1">
      <c r="A36" s="14" t="s">
        <v>232</v>
      </c>
      <c r="B36" s="77"/>
      <c r="C36" s="77"/>
      <c r="D36" s="83">
        <v>-0.10290000000000001</v>
      </c>
      <c r="E36" s="84"/>
      <c r="F36" s="83">
        <v>-0.24440000000000001</v>
      </c>
      <c r="G36" s="85"/>
      <c r="H36" s="83">
        <v>-0.1108</v>
      </c>
      <c r="I36" s="87"/>
      <c r="J36" s="83">
        <v>-9.9599999999999994E-2</v>
      </c>
    </row>
    <row r="37" spans="1:11" ht="24" customHeight="1" thickTop="1">
      <c r="A37" s="14" t="s">
        <v>131</v>
      </c>
      <c r="B37" s="68"/>
      <c r="C37" s="68"/>
      <c r="D37" s="19"/>
      <c r="F37" s="98"/>
      <c r="G37" s="105"/>
      <c r="H37" s="98"/>
      <c r="J37" s="98"/>
    </row>
    <row r="38" spans="1:11" ht="24" customHeight="1">
      <c r="A38" s="73" t="s">
        <v>180</v>
      </c>
      <c r="D38" s="98"/>
      <c r="F38" s="98"/>
      <c r="G38" s="105"/>
      <c r="H38" s="98"/>
      <c r="J38" s="98"/>
    </row>
    <row r="39" spans="1:11" ht="24" customHeight="1">
      <c r="A39" s="28"/>
      <c r="C39" s="13"/>
      <c r="D39" s="16"/>
      <c r="E39" s="13"/>
      <c r="F39" s="16"/>
      <c r="G39" s="13"/>
      <c r="H39" s="12"/>
      <c r="I39" s="16"/>
      <c r="J39" s="67" t="s">
        <v>45</v>
      </c>
    </row>
    <row r="40" spans="1:11" s="9" customFormat="1" ht="24" customHeight="1">
      <c r="A40" s="8" t="s">
        <v>0</v>
      </c>
      <c r="B40" s="27"/>
      <c r="D40" s="17"/>
      <c r="E40" s="28"/>
      <c r="F40" s="17"/>
      <c r="G40" s="28"/>
      <c r="H40" s="17"/>
      <c r="I40" s="17"/>
      <c r="J40" s="17"/>
      <c r="K40" s="28"/>
    </row>
    <row r="41" spans="1:11" s="9" customFormat="1" ht="24" customHeight="1">
      <c r="A41" s="8" t="s">
        <v>105</v>
      </c>
      <c r="B41" s="27"/>
      <c r="D41" s="17"/>
      <c r="E41" s="28"/>
      <c r="F41" s="17"/>
      <c r="G41" s="28"/>
      <c r="H41" s="17"/>
      <c r="I41" s="17"/>
      <c r="J41" s="17"/>
      <c r="K41" s="28"/>
    </row>
    <row r="42" spans="1:11" s="9" customFormat="1" ht="24" customHeight="1">
      <c r="A42" s="8" t="s">
        <v>199</v>
      </c>
      <c r="B42" s="27"/>
      <c r="D42" s="17"/>
      <c r="E42" s="28"/>
      <c r="F42" s="17"/>
      <c r="G42" s="28"/>
      <c r="H42" s="17"/>
      <c r="I42" s="17"/>
      <c r="J42" s="17"/>
      <c r="K42" s="28"/>
    </row>
    <row r="43" spans="1:11" s="9" customFormat="1" ht="24" customHeight="1">
      <c r="A43" s="18"/>
      <c r="B43" s="29"/>
      <c r="C43" s="30"/>
      <c r="D43" s="30"/>
      <c r="E43" s="30"/>
      <c r="F43" s="30"/>
      <c r="G43" s="30"/>
      <c r="H43" s="30"/>
      <c r="I43" s="143"/>
      <c r="J43" s="31" t="s">
        <v>1</v>
      </c>
      <c r="K43" s="28"/>
    </row>
    <row r="44" spans="1:11" s="9" customFormat="1" ht="24" customHeight="1">
      <c r="A44" s="18"/>
      <c r="B44" s="18"/>
      <c r="D44" s="32"/>
      <c r="E44" s="32" t="s">
        <v>2</v>
      </c>
      <c r="F44" s="32"/>
      <c r="G44" s="33"/>
      <c r="H44" s="180" t="s">
        <v>3</v>
      </c>
      <c r="I44" s="180"/>
      <c r="J44" s="180"/>
      <c r="K44" s="28"/>
    </row>
    <row r="45" spans="1:11" s="9" customFormat="1" ht="24" customHeight="1">
      <c r="A45" s="18"/>
      <c r="B45" s="96"/>
      <c r="D45" s="103">
        <v>2021</v>
      </c>
      <c r="E45" s="103"/>
      <c r="F45" s="103">
        <v>2020</v>
      </c>
      <c r="G45" s="104"/>
      <c r="H45" s="103">
        <v>2021</v>
      </c>
      <c r="I45" s="142"/>
      <c r="J45" s="103">
        <v>2020</v>
      </c>
      <c r="K45" s="28"/>
    </row>
    <row r="46" spans="1:11" s="109" customFormat="1" ht="24" customHeight="1">
      <c r="A46" s="108"/>
      <c r="B46" s="108"/>
      <c r="D46" s="110"/>
      <c r="F46" s="110"/>
      <c r="H46" s="110"/>
      <c r="I46" s="111"/>
      <c r="J46" s="110"/>
      <c r="K46" s="111"/>
    </row>
    <row r="47" spans="1:11" s="9" customFormat="1" ht="24" customHeight="1">
      <c r="A47" s="34" t="s">
        <v>157</v>
      </c>
      <c r="B47" s="35"/>
      <c r="C47" s="36"/>
      <c r="D47" s="37">
        <f>SUM(D33)</f>
        <v>-59990</v>
      </c>
      <c r="E47" s="38"/>
      <c r="F47" s="37">
        <f>SUM(F33)</f>
        <v>-126091</v>
      </c>
      <c r="G47" s="46"/>
      <c r="H47" s="37">
        <f>SUM(H31)</f>
        <v>-61165</v>
      </c>
      <c r="I47" s="78"/>
      <c r="J47" s="37">
        <f>SUM(J31)</f>
        <v>-50434</v>
      </c>
      <c r="K47" s="28"/>
    </row>
    <row r="48" spans="1:11" s="9" customFormat="1" ht="24" customHeight="1">
      <c r="A48" s="41"/>
      <c r="B48" s="40"/>
      <c r="C48" s="42"/>
      <c r="D48" s="43"/>
      <c r="E48" s="43"/>
      <c r="F48" s="43"/>
      <c r="G48" s="44"/>
      <c r="H48" s="44"/>
      <c r="I48" s="78"/>
      <c r="J48" s="44"/>
      <c r="K48" s="28"/>
    </row>
    <row r="49" spans="1:11" s="9" customFormat="1" ht="24" customHeight="1">
      <c r="A49" s="34" t="s">
        <v>72</v>
      </c>
      <c r="B49" s="35"/>
      <c r="C49" s="36"/>
      <c r="D49" s="38"/>
      <c r="E49" s="38"/>
      <c r="F49" s="38"/>
      <c r="G49" s="46"/>
      <c r="H49" s="46"/>
      <c r="I49" s="78"/>
      <c r="J49" s="46"/>
      <c r="K49" s="28"/>
    </row>
    <row r="50" spans="1:11" s="9" customFormat="1" ht="24" customHeight="1">
      <c r="A50" s="74" t="s">
        <v>132</v>
      </c>
      <c r="B50" s="35"/>
      <c r="C50" s="36"/>
      <c r="D50" s="38"/>
      <c r="E50" s="38"/>
      <c r="F50" s="38"/>
      <c r="G50" s="46"/>
      <c r="H50" s="46"/>
      <c r="I50" s="78"/>
      <c r="J50" s="46"/>
      <c r="K50" s="28"/>
    </row>
    <row r="51" spans="1:11" s="9" customFormat="1" ht="24" customHeight="1">
      <c r="A51" s="74" t="s">
        <v>133</v>
      </c>
      <c r="B51" s="35"/>
      <c r="C51" s="36"/>
      <c r="D51" s="38"/>
      <c r="E51" s="38"/>
      <c r="F51" s="38"/>
      <c r="G51" s="46"/>
      <c r="H51" s="46"/>
      <c r="I51" s="78"/>
      <c r="J51" s="46"/>
      <c r="K51" s="28"/>
    </row>
    <row r="52" spans="1:11" s="9" customFormat="1" ht="24" customHeight="1">
      <c r="A52" s="41" t="s">
        <v>244</v>
      </c>
      <c r="B52" s="40"/>
      <c r="C52" s="42"/>
      <c r="D52" s="46"/>
      <c r="E52" s="43"/>
      <c r="F52" s="46"/>
      <c r="G52" s="46"/>
      <c r="H52" s="46"/>
      <c r="I52" s="78"/>
      <c r="J52" s="46"/>
      <c r="K52" s="28"/>
    </row>
    <row r="53" spans="1:11" s="9" customFormat="1" ht="24" customHeight="1">
      <c r="A53" s="41" t="s">
        <v>245</v>
      </c>
      <c r="B53" s="40"/>
      <c r="C53" s="42"/>
      <c r="D53" s="52">
        <v>-35658</v>
      </c>
      <c r="E53" s="43"/>
      <c r="F53" s="52">
        <v>58924</v>
      </c>
      <c r="G53" s="39"/>
      <c r="H53" s="52">
        <v>0</v>
      </c>
      <c r="I53" s="120"/>
      <c r="J53" s="52">
        <v>0</v>
      </c>
      <c r="K53" s="28"/>
    </row>
    <row r="54" spans="1:11" s="9" customFormat="1" ht="24" customHeight="1">
      <c r="A54" s="41" t="s">
        <v>132</v>
      </c>
      <c r="B54" s="40"/>
      <c r="C54" s="42"/>
      <c r="D54" s="75"/>
      <c r="E54" s="43"/>
      <c r="F54" s="75"/>
      <c r="G54" s="46"/>
      <c r="H54" s="75"/>
      <c r="I54" s="78"/>
      <c r="J54" s="75"/>
      <c r="K54" s="28"/>
    </row>
    <row r="55" spans="1:11" s="9" customFormat="1" ht="24" customHeight="1">
      <c r="A55" s="41" t="s">
        <v>134</v>
      </c>
      <c r="B55" s="40"/>
      <c r="C55" s="42"/>
      <c r="D55" s="52">
        <f>SUM(D53:D54)</f>
        <v>-35658</v>
      </c>
      <c r="E55" s="43"/>
      <c r="F55" s="52">
        <f>SUM(F53:F54)</f>
        <v>58924</v>
      </c>
      <c r="G55" s="46"/>
      <c r="H55" s="52">
        <f>SUM(H53:H54)</f>
        <v>0</v>
      </c>
      <c r="I55" s="78"/>
      <c r="J55" s="52">
        <f>SUM(J53:J54)</f>
        <v>0</v>
      </c>
      <c r="K55" s="28"/>
    </row>
    <row r="56" spans="1:11" s="28" customFormat="1" ht="24" customHeight="1">
      <c r="A56" s="135"/>
      <c r="B56" s="120"/>
      <c r="C56" s="136"/>
      <c r="D56" s="75"/>
      <c r="E56" s="78"/>
      <c r="F56" s="75"/>
      <c r="G56" s="64"/>
      <c r="H56" s="75"/>
      <c r="I56" s="78"/>
      <c r="J56" s="75"/>
    </row>
    <row r="57" spans="1:11" s="28" customFormat="1" ht="24" customHeight="1">
      <c r="A57" s="137" t="s">
        <v>173</v>
      </c>
      <c r="B57" s="40"/>
      <c r="C57" s="42"/>
      <c r="D57" s="75"/>
      <c r="E57" s="118"/>
      <c r="F57" s="75"/>
      <c r="G57" s="138"/>
      <c r="H57" s="75"/>
      <c r="I57" s="120"/>
      <c r="J57" s="75"/>
    </row>
    <row r="58" spans="1:11" s="28" customFormat="1" ht="24" customHeight="1">
      <c r="A58" s="74" t="s">
        <v>133</v>
      </c>
      <c r="B58" s="40"/>
      <c r="C58" s="42"/>
      <c r="D58" s="75"/>
      <c r="E58" s="118"/>
      <c r="F58" s="75"/>
      <c r="G58" s="138"/>
      <c r="H58" s="75"/>
      <c r="I58" s="120"/>
      <c r="J58" s="75"/>
    </row>
    <row r="59" spans="1:11" s="28" customFormat="1" ht="24" customHeight="1">
      <c r="A59" s="41" t="s">
        <v>246</v>
      </c>
      <c r="B59" s="40"/>
      <c r="C59" s="42"/>
      <c r="D59" s="75"/>
      <c r="E59" s="118"/>
      <c r="F59" s="75"/>
      <c r="G59" s="138"/>
      <c r="H59" s="75"/>
      <c r="I59" s="120"/>
      <c r="J59" s="75"/>
    </row>
    <row r="60" spans="1:11" s="28" customFormat="1" ht="24" customHeight="1">
      <c r="A60" s="41" t="s">
        <v>174</v>
      </c>
      <c r="B60" s="40"/>
      <c r="C60" s="42"/>
      <c r="D60" s="75">
        <v>11065</v>
      </c>
      <c r="E60" s="118"/>
      <c r="F60" s="75">
        <v>2502</v>
      </c>
      <c r="G60" s="138"/>
      <c r="H60" s="75">
        <v>11065</v>
      </c>
      <c r="I60" s="120"/>
      <c r="J60" s="75">
        <v>2502</v>
      </c>
    </row>
    <row r="61" spans="1:11" s="28" customFormat="1" ht="24" customHeight="1">
      <c r="A61" s="41" t="s">
        <v>233</v>
      </c>
      <c r="B61" s="40"/>
      <c r="C61" s="42"/>
      <c r="D61" s="75">
        <v>0</v>
      </c>
      <c r="E61" s="48"/>
      <c r="F61" s="75">
        <v>-236</v>
      </c>
      <c r="G61" s="45"/>
      <c r="H61" s="75">
        <v>0</v>
      </c>
      <c r="I61" s="120"/>
      <c r="J61" s="75">
        <v>0</v>
      </c>
    </row>
    <row r="62" spans="1:11" s="28" customFormat="1" ht="24" customHeight="1">
      <c r="A62" s="41" t="s">
        <v>187</v>
      </c>
      <c r="B62" s="40"/>
      <c r="C62" s="42"/>
      <c r="D62" s="52">
        <v>0</v>
      </c>
      <c r="E62" s="48"/>
      <c r="F62" s="52">
        <v>59</v>
      </c>
      <c r="G62" s="45"/>
      <c r="H62" s="52">
        <v>0</v>
      </c>
      <c r="I62" s="120"/>
      <c r="J62" s="52">
        <v>0</v>
      </c>
    </row>
    <row r="63" spans="1:11" s="28" customFormat="1" ht="24" customHeight="1">
      <c r="A63" s="41" t="s">
        <v>175</v>
      </c>
      <c r="B63" s="40"/>
      <c r="C63" s="42"/>
      <c r="D63" s="75"/>
      <c r="E63" s="118"/>
      <c r="F63" s="75"/>
      <c r="G63" s="138"/>
      <c r="H63" s="75"/>
      <c r="I63" s="120"/>
      <c r="J63" s="75"/>
    </row>
    <row r="64" spans="1:11" s="28" customFormat="1" ht="24" customHeight="1">
      <c r="A64" s="41" t="s">
        <v>134</v>
      </c>
      <c r="B64" s="40"/>
      <c r="C64" s="42"/>
      <c r="D64" s="52">
        <f>SUM(D59:D62)</f>
        <v>11065</v>
      </c>
      <c r="E64" s="48"/>
      <c r="F64" s="52">
        <f>SUM(F59:F62)</f>
        <v>2325</v>
      </c>
      <c r="G64" s="45"/>
      <c r="H64" s="52">
        <f>SUM(H59:H62)</f>
        <v>11065</v>
      </c>
      <c r="I64" s="120"/>
      <c r="J64" s="52">
        <f>SUM(J59:J62)</f>
        <v>2502</v>
      </c>
    </row>
    <row r="65" spans="1:11" s="9" customFormat="1" ht="24" customHeight="1">
      <c r="A65" s="34" t="s">
        <v>73</v>
      </c>
      <c r="B65" s="40"/>
      <c r="C65" s="42"/>
      <c r="D65" s="37">
        <f>SUM(D55,D64)</f>
        <v>-24593</v>
      </c>
      <c r="E65" s="64"/>
      <c r="F65" s="37">
        <f>SUM(F55,F64)</f>
        <v>61249</v>
      </c>
      <c r="G65" s="64"/>
      <c r="H65" s="37">
        <f>SUM(H55,H64)</f>
        <v>11065</v>
      </c>
      <c r="I65" s="120"/>
      <c r="J65" s="37">
        <f>SUM(J55,J64)</f>
        <v>2502</v>
      </c>
      <c r="K65" s="28"/>
    </row>
    <row r="66" spans="1:11" s="9" customFormat="1" ht="24" customHeight="1">
      <c r="A66" s="41"/>
      <c r="B66" s="40"/>
      <c r="C66" s="42"/>
      <c r="D66" s="38"/>
      <c r="E66" s="48"/>
      <c r="F66" s="38"/>
      <c r="G66" s="46"/>
      <c r="H66" s="46"/>
      <c r="I66" s="78"/>
      <c r="J66" s="46"/>
      <c r="K66" s="28"/>
    </row>
    <row r="67" spans="1:11" s="9" customFormat="1" ht="24" customHeight="1" thickBot="1">
      <c r="A67" s="34" t="s">
        <v>74</v>
      </c>
      <c r="B67" s="35"/>
      <c r="C67" s="36"/>
      <c r="D67" s="47">
        <f>SUM(D47,D65)</f>
        <v>-84583</v>
      </c>
      <c r="E67" s="48"/>
      <c r="F67" s="47">
        <f>SUM(F47,F65)</f>
        <v>-64842</v>
      </c>
      <c r="G67" s="46"/>
      <c r="H67" s="47">
        <f>SUM(H47,H65)</f>
        <v>-50100</v>
      </c>
      <c r="I67" s="78"/>
      <c r="J67" s="47">
        <f>SUM(J47,J65)</f>
        <v>-47932</v>
      </c>
      <c r="K67" s="64">
        <f>SUM(K47,K65)</f>
        <v>0</v>
      </c>
    </row>
    <row r="68" spans="1:11" s="9" customFormat="1" ht="24" customHeight="1" thickTop="1">
      <c r="A68" s="41"/>
      <c r="B68" s="40"/>
      <c r="C68" s="42"/>
      <c r="D68" s="38"/>
      <c r="E68" s="48"/>
      <c r="F68" s="38"/>
      <c r="G68" s="46"/>
      <c r="H68" s="64"/>
      <c r="I68" s="78"/>
      <c r="J68" s="64"/>
      <c r="K68" s="28"/>
    </row>
    <row r="69" spans="1:11" s="9" customFormat="1" ht="24" customHeight="1">
      <c r="A69" s="8" t="s">
        <v>220</v>
      </c>
      <c r="B69" s="40"/>
      <c r="C69" s="42"/>
      <c r="D69" s="43"/>
      <c r="E69" s="48"/>
      <c r="F69" s="43"/>
      <c r="G69" s="44"/>
      <c r="H69" s="44"/>
      <c r="I69" s="78"/>
      <c r="J69" s="44"/>
      <c r="K69" s="28"/>
    </row>
    <row r="70" spans="1:11" s="9" customFormat="1" ht="24" customHeight="1" thickBot="1">
      <c r="A70" s="14" t="s">
        <v>217</v>
      </c>
      <c r="B70" s="40"/>
      <c r="C70" s="42"/>
      <c r="D70" s="44">
        <f>SUM(D72-D71)</f>
        <v>-79707</v>
      </c>
      <c r="E70" s="48"/>
      <c r="F70" s="44">
        <f>SUM(F72-F71)</f>
        <v>-63583</v>
      </c>
      <c r="G70" s="44"/>
      <c r="H70" s="47">
        <f>SUM(H67)</f>
        <v>-50100</v>
      </c>
      <c r="I70" s="144"/>
      <c r="J70" s="47">
        <f>SUM(J67)</f>
        <v>-47932</v>
      </c>
      <c r="K70" s="28"/>
    </row>
    <row r="71" spans="1:11" s="9" customFormat="1" ht="24" customHeight="1" thickTop="1">
      <c r="A71" s="14" t="s">
        <v>218</v>
      </c>
      <c r="B71" s="40"/>
      <c r="C71" s="42"/>
      <c r="D71" s="52">
        <v>-4876</v>
      </c>
      <c r="E71" s="48"/>
      <c r="F71" s="52">
        <v>-1259</v>
      </c>
      <c r="G71" s="45"/>
      <c r="H71" s="75"/>
      <c r="I71" s="78"/>
      <c r="J71" s="75"/>
      <c r="K71" s="28"/>
    </row>
    <row r="72" spans="1:11" s="9" customFormat="1" ht="24" customHeight="1" thickBot="1">
      <c r="A72" s="41"/>
      <c r="B72" s="40"/>
      <c r="C72" s="42"/>
      <c r="D72" s="49">
        <f>SUM(D67)</f>
        <v>-84583</v>
      </c>
      <c r="E72" s="48"/>
      <c r="F72" s="49">
        <f>SUM(F67)</f>
        <v>-64842</v>
      </c>
      <c r="G72" s="46"/>
      <c r="H72" s="64"/>
      <c r="I72" s="78"/>
      <c r="J72" s="64"/>
      <c r="K72" s="28"/>
    </row>
    <row r="73" spans="1:11" s="9" customFormat="1" ht="24" customHeight="1" thickTop="1">
      <c r="A73" s="18"/>
      <c r="B73" s="27"/>
      <c r="D73" s="17"/>
      <c r="E73" s="28"/>
      <c r="F73" s="17"/>
      <c r="G73" s="28"/>
      <c r="H73" s="17"/>
      <c r="I73" s="17"/>
      <c r="J73" s="17"/>
      <c r="K73" s="28"/>
    </row>
    <row r="74" spans="1:11" s="9" customFormat="1" ht="24" customHeight="1">
      <c r="A74" s="73" t="s">
        <v>180</v>
      </c>
      <c r="B74" s="27"/>
      <c r="D74" s="17"/>
      <c r="E74" s="28"/>
      <c r="F74" s="17"/>
      <c r="G74" s="28"/>
      <c r="H74" s="17"/>
      <c r="I74" s="17"/>
      <c r="J74" s="17"/>
      <c r="K74" s="28"/>
    </row>
    <row r="75" spans="1:11" ht="24" customHeight="1">
      <c r="A75" s="28"/>
      <c r="C75" s="13"/>
      <c r="D75" s="16"/>
      <c r="E75" s="13"/>
      <c r="F75" s="16"/>
      <c r="G75" s="13"/>
      <c r="H75" s="12"/>
      <c r="I75" s="16"/>
      <c r="J75" s="67" t="s">
        <v>45</v>
      </c>
    </row>
    <row r="76" spans="1:11" s="9" customFormat="1" ht="24" customHeight="1">
      <c r="A76" s="8" t="s">
        <v>0</v>
      </c>
      <c r="B76" s="27"/>
      <c r="D76" s="17"/>
      <c r="E76" s="28"/>
      <c r="F76" s="17"/>
      <c r="G76" s="28"/>
      <c r="H76" s="17"/>
      <c r="I76" s="17"/>
      <c r="J76" s="17"/>
      <c r="K76" s="28"/>
    </row>
    <row r="77" spans="1:11" s="9" customFormat="1" ht="24" customHeight="1">
      <c r="A77" s="8" t="s">
        <v>135</v>
      </c>
      <c r="B77" s="27"/>
      <c r="D77" s="17"/>
      <c r="E77" s="28"/>
      <c r="F77" s="17"/>
      <c r="G77" s="28"/>
      <c r="H77" s="17"/>
      <c r="I77" s="17"/>
      <c r="J77" s="17"/>
      <c r="K77" s="28"/>
    </row>
    <row r="78" spans="1:11" s="9" customFormat="1" ht="24" customHeight="1">
      <c r="A78" s="8" t="s">
        <v>197</v>
      </c>
      <c r="B78" s="27"/>
      <c r="D78" s="17"/>
      <c r="E78" s="28"/>
      <c r="F78" s="17"/>
      <c r="G78" s="28"/>
      <c r="H78" s="17"/>
      <c r="I78" s="17"/>
      <c r="J78" s="17"/>
      <c r="K78" s="28"/>
    </row>
    <row r="79" spans="1:11" s="9" customFormat="1" ht="24" customHeight="1">
      <c r="A79" s="18"/>
      <c r="B79" s="27"/>
      <c r="D79" s="17"/>
      <c r="E79" s="28"/>
      <c r="F79" s="17"/>
      <c r="G79" s="28"/>
      <c r="H79" s="17"/>
      <c r="I79" s="17"/>
      <c r="J79" s="17"/>
      <c r="K79" s="28"/>
    </row>
    <row r="80" spans="1:11" ht="24" customHeight="1">
      <c r="B80" s="92"/>
      <c r="C80" s="92"/>
      <c r="D80" s="98"/>
      <c r="E80" s="93"/>
      <c r="F80" s="98"/>
      <c r="G80" s="99"/>
      <c r="H80" s="98"/>
      <c r="I80" s="99"/>
      <c r="J80" s="67" t="s">
        <v>33</v>
      </c>
    </row>
    <row r="81" spans="1:10" ht="24" customHeight="1">
      <c r="D81" s="100"/>
      <c r="E81" s="175" t="s">
        <v>2</v>
      </c>
      <c r="F81" s="100"/>
      <c r="G81" s="102"/>
      <c r="H81" s="180" t="s">
        <v>3</v>
      </c>
      <c r="I81" s="180"/>
      <c r="J81" s="180"/>
    </row>
    <row r="82" spans="1:10" ht="24" customHeight="1">
      <c r="B82" s="96" t="s">
        <v>4</v>
      </c>
      <c r="C82" s="96"/>
      <c r="D82" s="103">
        <v>2021</v>
      </c>
      <c r="E82" s="103"/>
      <c r="F82" s="103">
        <v>2020</v>
      </c>
      <c r="G82" s="104"/>
      <c r="H82" s="103">
        <v>2021</v>
      </c>
      <c r="I82" s="142"/>
      <c r="J82" s="103">
        <v>2020</v>
      </c>
    </row>
    <row r="83" spans="1:10" ht="24" customHeight="1">
      <c r="A83" s="8" t="s">
        <v>34</v>
      </c>
      <c r="D83" s="98"/>
      <c r="F83" s="98"/>
      <c r="G83" s="105"/>
      <c r="H83" s="98"/>
      <c r="J83" s="98"/>
    </row>
    <row r="84" spans="1:10" ht="24" customHeight="1">
      <c r="A84" s="14" t="s">
        <v>35</v>
      </c>
      <c r="B84" s="77">
        <v>22</v>
      </c>
      <c r="C84" s="68"/>
      <c r="D84" s="59">
        <v>1048428</v>
      </c>
      <c r="E84" s="59"/>
      <c r="F84" s="59">
        <v>1085645</v>
      </c>
      <c r="G84" s="59"/>
      <c r="H84" s="59">
        <v>849633</v>
      </c>
      <c r="I84" s="60"/>
      <c r="J84" s="59">
        <v>877847</v>
      </c>
    </row>
    <row r="85" spans="1:10" ht="24" customHeight="1">
      <c r="A85" s="14" t="s">
        <v>36</v>
      </c>
      <c r="B85" s="68"/>
      <c r="C85" s="68"/>
      <c r="D85" s="60"/>
      <c r="E85" s="60"/>
      <c r="F85" s="60"/>
      <c r="G85" s="60"/>
      <c r="H85" s="60"/>
      <c r="I85" s="60"/>
      <c r="J85" s="60"/>
    </row>
    <row r="86" spans="1:10" ht="24" customHeight="1">
      <c r="A86" s="14" t="s">
        <v>228</v>
      </c>
      <c r="B86" s="106"/>
      <c r="C86" s="106"/>
      <c r="D86" s="60">
        <v>69773</v>
      </c>
      <c r="E86" s="60"/>
      <c r="F86" s="60">
        <v>0</v>
      </c>
      <c r="G86" s="60"/>
      <c r="H86" s="60">
        <v>9438</v>
      </c>
      <c r="I86" s="60"/>
      <c r="J86" s="60">
        <v>0</v>
      </c>
    </row>
    <row r="87" spans="1:10" ht="24" customHeight="1">
      <c r="A87" s="14" t="s">
        <v>9</v>
      </c>
      <c r="B87" s="106"/>
      <c r="C87" s="106"/>
      <c r="D87" s="6">
        <v>16271</v>
      </c>
      <c r="E87" s="60"/>
      <c r="F87" s="6">
        <v>11189</v>
      </c>
      <c r="G87" s="60"/>
      <c r="H87" s="6">
        <v>18405</v>
      </c>
      <c r="I87" s="60"/>
      <c r="J87" s="6">
        <v>12275</v>
      </c>
    </row>
    <row r="88" spans="1:10" ht="24" customHeight="1">
      <c r="A88" s="8" t="s">
        <v>37</v>
      </c>
      <c r="B88" s="68"/>
      <c r="C88" s="68"/>
      <c r="D88" s="6">
        <f>SUM(D84:D87)</f>
        <v>1134472</v>
      </c>
      <c r="E88" s="59"/>
      <c r="F88" s="6">
        <f>SUM(F84:F87)</f>
        <v>1096834</v>
      </c>
      <c r="G88" s="59"/>
      <c r="H88" s="6">
        <f>SUM(H84:H87)</f>
        <v>877476</v>
      </c>
      <c r="I88" s="60"/>
      <c r="J88" s="6">
        <f>SUM(J84:J87)</f>
        <v>890122</v>
      </c>
    </row>
    <row r="89" spans="1:10" ht="24" customHeight="1">
      <c r="A89" s="8" t="s">
        <v>38</v>
      </c>
      <c r="B89" s="68"/>
      <c r="C89" s="68"/>
      <c r="D89" s="59"/>
      <c r="E89" s="59"/>
      <c r="F89" s="59"/>
      <c r="G89" s="59"/>
      <c r="H89" s="59"/>
      <c r="I89" s="60"/>
      <c r="J89" s="59"/>
    </row>
    <row r="90" spans="1:10" ht="24" customHeight="1">
      <c r="A90" s="14" t="s">
        <v>39</v>
      </c>
      <c r="B90" s="68"/>
      <c r="C90" s="68"/>
      <c r="D90" s="59">
        <v>830694</v>
      </c>
      <c r="E90" s="59"/>
      <c r="F90" s="59">
        <v>896570</v>
      </c>
      <c r="G90" s="59"/>
      <c r="H90" s="59">
        <v>758158</v>
      </c>
      <c r="I90" s="60"/>
      <c r="J90" s="59">
        <v>765113</v>
      </c>
    </row>
    <row r="91" spans="1:10" ht="24" customHeight="1">
      <c r="A91" s="14" t="s">
        <v>182</v>
      </c>
      <c r="B91" s="68"/>
      <c r="C91" s="68"/>
      <c r="D91" s="59">
        <v>125581</v>
      </c>
      <c r="E91" s="59"/>
      <c r="F91" s="59">
        <v>140599</v>
      </c>
      <c r="G91" s="59"/>
      <c r="H91" s="59">
        <v>22281</v>
      </c>
      <c r="I91" s="60"/>
      <c r="J91" s="59">
        <v>27630</v>
      </c>
    </row>
    <row r="92" spans="1:10" ht="24" customHeight="1">
      <c r="A92" s="14" t="s">
        <v>40</v>
      </c>
      <c r="B92" s="68"/>
      <c r="C92" s="68"/>
      <c r="D92" s="59">
        <v>168959</v>
      </c>
      <c r="E92" s="59"/>
      <c r="F92" s="59">
        <v>173992</v>
      </c>
      <c r="G92" s="59"/>
      <c r="H92" s="59">
        <v>106278</v>
      </c>
      <c r="I92" s="60"/>
      <c r="J92" s="59">
        <v>111305</v>
      </c>
    </row>
    <row r="93" spans="1:10" ht="24" customHeight="1">
      <c r="A93" s="14" t="s">
        <v>186</v>
      </c>
      <c r="D93" s="60">
        <v>4681</v>
      </c>
      <c r="E93" s="60"/>
      <c r="F93" s="60">
        <v>14422</v>
      </c>
      <c r="G93" s="60"/>
      <c r="H93" s="60">
        <v>41584</v>
      </c>
      <c r="I93" s="60"/>
      <c r="J93" s="60">
        <v>25635</v>
      </c>
    </row>
    <row r="94" spans="1:10" ht="24" customHeight="1">
      <c r="A94" s="14" t="s">
        <v>108</v>
      </c>
      <c r="B94" s="68"/>
      <c r="C94" s="68"/>
      <c r="D94" s="59"/>
      <c r="E94" s="59"/>
      <c r="F94" s="59"/>
      <c r="G94" s="59"/>
      <c r="H94" s="59"/>
      <c r="I94" s="60"/>
      <c r="J94" s="59"/>
    </row>
    <row r="95" spans="1:10" ht="24" customHeight="1">
      <c r="A95" s="14" t="s">
        <v>109</v>
      </c>
      <c r="B95" s="68"/>
      <c r="C95" s="68"/>
      <c r="D95" s="6">
        <v>0</v>
      </c>
      <c r="E95" s="60"/>
      <c r="F95" s="6">
        <v>8217</v>
      </c>
      <c r="G95" s="60"/>
      <c r="H95" s="6">
        <v>0</v>
      </c>
      <c r="I95" s="60"/>
      <c r="J95" s="6">
        <v>7266</v>
      </c>
    </row>
    <row r="96" spans="1:10" ht="24" customHeight="1">
      <c r="A96" s="8" t="s">
        <v>41</v>
      </c>
      <c r="B96" s="68"/>
      <c r="C96" s="68"/>
      <c r="D96" s="6">
        <f>SUM(D90:D95)</f>
        <v>1129915</v>
      </c>
      <c r="E96" s="60"/>
      <c r="F96" s="6">
        <f>SUM(F90:F95)</f>
        <v>1233800</v>
      </c>
      <c r="G96" s="59"/>
      <c r="H96" s="6">
        <f>SUM(H90:H95)</f>
        <v>928301</v>
      </c>
      <c r="I96" s="60"/>
      <c r="J96" s="6">
        <f>SUM(J90:J95)</f>
        <v>936949</v>
      </c>
    </row>
    <row r="97" spans="1:11" ht="24" customHeight="1">
      <c r="A97" s="1" t="s">
        <v>247</v>
      </c>
      <c r="B97" s="77"/>
      <c r="C97" s="77"/>
      <c r="D97" s="60">
        <f>D88-D96</f>
        <v>4557</v>
      </c>
      <c r="E97" s="60"/>
      <c r="F97" s="60">
        <f>F88-F96</f>
        <v>-136966</v>
      </c>
      <c r="G97" s="59"/>
      <c r="H97" s="60">
        <f>H88-H96</f>
        <v>-50825</v>
      </c>
      <c r="I97" s="60"/>
      <c r="J97" s="60">
        <f>J88-J96</f>
        <v>-46827</v>
      </c>
    </row>
    <row r="98" spans="1:11" ht="24" customHeight="1">
      <c r="A98" s="14" t="s">
        <v>219</v>
      </c>
      <c r="B98" s="77"/>
      <c r="C98" s="77"/>
      <c r="D98" s="60">
        <v>-1120</v>
      </c>
      <c r="E98" s="60"/>
      <c r="F98" s="60">
        <v>512</v>
      </c>
      <c r="G98" s="59"/>
      <c r="H98" s="60">
        <v>0</v>
      </c>
      <c r="I98" s="60"/>
      <c r="J98" s="60">
        <v>0</v>
      </c>
    </row>
    <row r="99" spans="1:11" ht="24" customHeight="1">
      <c r="A99" s="14" t="s">
        <v>172</v>
      </c>
      <c r="B99" s="77"/>
      <c r="C99" s="77"/>
      <c r="D99" s="60">
        <v>23220</v>
      </c>
      <c r="E99" s="60"/>
      <c r="F99" s="60">
        <v>3126</v>
      </c>
      <c r="G99" s="59"/>
      <c r="H99" s="60">
        <v>85</v>
      </c>
      <c r="I99" s="60"/>
      <c r="J99" s="60">
        <v>716</v>
      </c>
    </row>
    <row r="100" spans="1:11" ht="24" customHeight="1">
      <c r="A100" s="14" t="s">
        <v>42</v>
      </c>
      <c r="D100" s="6">
        <v>-19475</v>
      </c>
      <c r="E100" s="60"/>
      <c r="F100" s="6">
        <v>-31119</v>
      </c>
      <c r="G100" s="60"/>
      <c r="H100" s="6">
        <v>-9180</v>
      </c>
      <c r="I100" s="60"/>
      <c r="J100" s="6">
        <v>-16594</v>
      </c>
    </row>
    <row r="101" spans="1:11" ht="24" customHeight="1">
      <c r="A101" s="1" t="s">
        <v>216</v>
      </c>
      <c r="D101" s="133">
        <f>SUM(D97:D100)</f>
        <v>7182</v>
      </c>
      <c r="E101" s="133"/>
      <c r="F101" s="133">
        <f>SUM(F97:F100)</f>
        <v>-164447</v>
      </c>
      <c r="G101" s="133"/>
      <c r="H101" s="60">
        <f>SUM(H97:H100)</f>
        <v>-59920</v>
      </c>
      <c r="I101" s="133"/>
      <c r="J101" s="60">
        <f>SUM(J97:J100)</f>
        <v>-62705</v>
      </c>
    </row>
    <row r="102" spans="1:11" ht="24" customHeight="1">
      <c r="A102" s="14" t="s">
        <v>248</v>
      </c>
      <c r="B102" s="107">
        <v>23</v>
      </c>
      <c r="C102" s="77"/>
      <c r="D102" s="6">
        <v>-19062</v>
      </c>
      <c r="E102" s="60"/>
      <c r="F102" s="6">
        <v>-1635</v>
      </c>
      <c r="G102" s="59"/>
      <c r="H102" s="6">
        <v>-18709</v>
      </c>
      <c r="I102" s="60"/>
      <c r="J102" s="6">
        <v>-1655</v>
      </c>
    </row>
    <row r="103" spans="1:11" ht="24" customHeight="1" thickBot="1">
      <c r="A103" s="8" t="s">
        <v>157</v>
      </c>
      <c r="B103" s="107"/>
      <c r="C103" s="107"/>
      <c r="D103" s="139">
        <f>SUM(D101:D102)</f>
        <v>-11880</v>
      </c>
      <c r="E103" s="133"/>
      <c r="F103" s="139">
        <f>SUM(F101:F102)</f>
        <v>-166082</v>
      </c>
      <c r="G103" s="134"/>
      <c r="H103" s="139">
        <f>SUM(H101:H102)</f>
        <v>-78629</v>
      </c>
      <c r="I103" s="133"/>
      <c r="J103" s="139">
        <f>SUM(J101:J102)</f>
        <v>-64360</v>
      </c>
    </row>
    <row r="104" spans="1:11" ht="24" customHeight="1" thickTop="1">
      <c r="A104" s="14"/>
      <c r="B104" s="77"/>
      <c r="C104" s="77"/>
      <c r="D104" s="62"/>
      <c r="E104" s="79"/>
      <c r="F104" s="62"/>
      <c r="G104" s="79"/>
      <c r="H104" s="62"/>
      <c r="I104" s="79"/>
      <c r="J104" s="62"/>
    </row>
    <row r="105" spans="1:11" s="9" customFormat="1" ht="24" customHeight="1">
      <c r="A105" s="8" t="s">
        <v>231</v>
      </c>
      <c r="C105" s="10"/>
      <c r="D105" s="11"/>
      <c r="F105" s="11"/>
      <c r="H105" s="63"/>
      <c r="I105" s="28"/>
      <c r="J105" s="63"/>
      <c r="K105" s="28"/>
    </row>
    <row r="106" spans="1:11" s="9" customFormat="1" ht="24" customHeight="1" thickBot="1">
      <c r="A106" s="14" t="s">
        <v>243</v>
      </c>
      <c r="C106" s="10"/>
      <c r="D106" s="60">
        <f>SUM(D108-D107)</f>
        <v>-5977</v>
      </c>
      <c r="F106" s="60">
        <f>SUM(F108-F107)</f>
        <v>-153991</v>
      </c>
      <c r="H106" s="15">
        <f>H103</f>
        <v>-78629</v>
      </c>
      <c r="I106" s="17"/>
      <c r="J106" s="15">
        <f>J103</f>
        <v>-64360</v>
      </c>
      <c r="K106" s="28"/>
    </row>
    <row r="107" spans="1:11" s="9" customFormat="1" ht="24" customHeight="1" thickTop="1">
      <c r="A107" s="14" t="s">
        <v>95</v>
      </c>
      <c r="C107" s="10"/>
      <c r="D107" s="60">
        <v>-5903</v>
      </c>
      <c r="F107" s="60">
        <v>-12091</v>
      </c>
      <c r="H107" s="63"/>
      <c r="I107" s="17"/>
      <c r="J107" s="63"/>
      <c r="K107" s="28"/>
    </row>
    <row r="108" spans="1:11" s="9" customFormat="1" ht="24" customHeight="1" thickBot="1">
      <c r="A108" s="14"/>
      <c r="C108" s="10"/>
      <c r="D108" s="145">
        <f>SUM(D103)</f>
        <v>-11880</v>
      </c>
      <c r="F108" s="80">
        <f>SUM(F103)</f>
        <v>-166082</v>
      </c>
      <c r="H108" s="17"/>
      <c r="I108" s="28"/>
      <c r="J108" s="17"/>
      <c r="K108" s="28"/>
    </row>
    <row r="109" spans="1:11" ht="24" customHeight="1" thickTop="1">
      <c r="A109" s="8" t="s">
        <v>43</v>
      </c>
      <c r="B109" s="107">
        <v>24</v>
      </c>
      <c r="C109" s="77"/>
      <c r="D109" s="62"/>
      <c r="E109" s="81"/>
      <c r="F109" s="62"/>
      <c r="G109" s="81"/>
      <c r="H109" s="62"/>
      <c r="I109" s="79"/>
      <c r="J109" s="62"/>
    </row>
    <row r="110" spans="1:11" ht="24" customHeight="1">
      <c r="A110" s="14" t="s">
        <v>44</v>
      </c>
      <c r="B110" s="77"/>
      <c r="C110" s="77"/>
      <c r="D110" s="82"/>
      <c r="E110" s="81"/>
      <c r="F110" s="82"/>
      <c r="G110" s="81"/>
      <c r="H110" s="82"/>
      <c r="I110" s="79"/>
      <c r="J110" s="82"/>
    </row>
    <row r="111" spans="1:11" ht="24" customHeight="1" thickBot="1">
      <c r="A111" s="14" t="s">
        <v>232</v>
      </c>
      <c r="B111" s="77"/>
      <c r="C111" s="77"/>
      <c r="D111" s="83">
        <v>-1.0999999999999999E-2</v>
      </c>
      <c r="E111" s="87"/>
      <c r="F111" s="83">
        <v>-0.30740000000000001</v>
      </c>
      <c r="G111" s="86"/>
      <c r="H111" s="83">
        <v>-0.14480000000000001</v>
      </c>
      <c r="I111" s="87"/>
      <c r="J111" s="83">
        <v>-0.1285</v>
      </c>
    </row>
    <row r="112" spans="1:11" ht="24" customHeight="1" thickTop="1">
      <c r="A112" s="14"/>
      <c r="B112" s="68"/>
      <c r="C112" s="68"/>
      <c r="D112" s="84"/>
      <c r="E112" s="84"/>
      <c r="F112" s="84"/>
      <c r="G112" s="84"/>
      <c r="H112" s="84"/>
      <c r="I112" s="84"/>
      <c r="J112" s="84"/>
    </row>
    <row r="113" spans="1:11" ht="24" customHeight="1">
      <c r="A113" s="73" t="s">
        <v>180</v>
      </c>
      <c r="D113" s="98"/>
      <c r="F113" s="98"/>
      <c r="G113" s="105"/>
      <c r="H113" s="98"/>
      <c r="J113" s="98"/>
    </row>
    <row r="114" spans="1:11" ht="24" customHeight="1">
      <c r="A114" s="28"/>
      <c r="C114" s="13"/>
      <c r="D114" s="16"/>
      <c r="E114" s="13"/>
      <c r="F114" s="16"/>
      <c r="G114" s="13"/>
      <c r="H114" s="12"/>
      <c r="I114" s="16"/>
      <c r="J114" s="67" t="s">
        <v>45</v>
      </c>
    </row>
    <row r="115" spans="1:11" s="9" customFormat="1" ht="24" customHeight="1">
      <c r="A115" s="8" t="s">
        <v>0</v>
      </c>
      <c r="B115" s="27"/>
      <c r="D115" s="17"/>
      <c r="E115" s="28"/>
      <c r="F115" s="17"/>
      <c r="G115" s="28"/>
      <c r="H115" s="17"/>
      <c r="I115" s="17"/>
      <c r="J115" s="17"/>
      <c r="K115" s="28"/>
    </row>
    <row r="116" spans="1:11" s="9" customFormat="1" ht="24" customHeight="1">
      <c r="A116" s="8" t="s">
        <v>136</v>
      </c>
      <c r="B116" s="27"/>
      <c r="D116" s="17"/>
      <c r="E116" s="28"/>
      <c r="F116" s="17"/>
      <c r="G116" s="28"/>
      <c r="H116" s="17"/>
      <c r="I116" s="17"/>
      <c r="J116" s="17"/>
      <c r="K116" s="28"/>
    </row>
    <row r="117" spans="1:11" s="9" customFormat="1" ht="24" customHeight="1">
      <c r="A117" s="8" t="s">
        <v>197</v>
      </c>
      <c r="B117" s="27"/>
      <c r="D117" s="17"/>
      <c r="E117" s="28"/>
      <c r="F117" s="17"/>
      <c r="G117" s="28"/>
      <c r="H117" s="17"/>
      <c r="I117" s="17"/>
      <c r="J117" s="17"/>
      <c r="K117" s="28"/>
    </row>
    <row r="118" spans="1:11" s="9" customFormat="1" ht="24" customHeight="1">
      <c r="A118" s="18"/>
      <c r="B118" s="27"/>
      <c r="D118" s="17"/>
      <c r="E118" s="28"/>
      <c r="F118" s="17"/>
      <c r="G118" s="28"/>
      <c r="H118" s="17"/>
      <c r="I118" s="17"/>
      <c r="J118" s="17"/>
      <c r="K118" s="28"/>
    </row>
    <row r="119" spans="1:11" s="9" customFormat="1" ht="24" customHeight="1">
      <c r="A119" s="18"/>
      <c r="B119" s="29"/>
      <c r="C119" s="30"/>
      <c r="D119" s="30"/>
      <c r="E119" s="30"/>
      <c r="F119" s="30"/>
      <c r="G119" s="30"/>
      <c r="H119" s="30"/>
      <c r="I119" s="143"/>
      <c r="J119" s="31" t="s">
        <v>1</v>
      </c>
      <c r="K119" s="28"/>
    </row>
    <row r="120" spans="1:11" s="9" customFormat="1" ht="24" customHeight="1">
      <c r="A120" s="18"/>
      <c r="B120" s="18"/>
      <c r="D120" s="32"/>
      <c r="E120" s="32" t="s">
        <v>2</v>
      </c>
      <c r="F120" s="32"/>
      <c r="G120" s="33"/>
      <c r="H120" s="180" t="s">
        <v>3</v>
      </c>
      <c r="I120" s="180"/>
      <c r="J120" s="180"/>
      <c r="K120" s="28"/>
    </row>
    <row r="121" spans="1:11" s="9" customFormat="1" ht="24" customHeight="1">
      <c r="A121" s="18"/>
      <c r="B121" s="96"/>
      <c r="D121" s="103">
        <v>2021</v>
      </c>
      <c r="E121" s="103"/>
      <c r="F121" s="103">
        <v>2020</v>
      </c>
      <c r="G121" s="104"/>
      <c r="H121" s="103">
        <v>2021</v>
      </c>
      <c r="I121" s="142"/>
      <c r="J121" s="103">
        <v>2020</v>
      </c>
      <c r="K121" s="28"/>
    </row>
    <row r="122" spans="1:11" s="109" customFormat="1" ht="24" customHeight="1">
      <c r="A122" s="108"/>
      <c r="B122" s="108"/>
      <c r="D122" s="110"/>
      <c r="F122" s="110"/>
      <c r="H122" s="110"/>
      <c r="I122" s="111"/>
      <c r="J122" s="110"/>
      <c r="K122" s="111"/>
    </row>
    <row r="123" spans="1:11" s="9" customFormat="1" ht="24" customHeight="1">
      <c r="A123" s="34" t="s">
        <v>157</v>
      </c>
      <c r="B123" s="35"/>
      <c r="C123" s="36"/>
      <c r="D123" s="37">
        <f>SUM(D108)</f>
        <v>-11880</v>
      </c>
      <c r="E123" s="38"/>
      <c r="F123" s="37">
        <f>SUM(F108)</f>
        <v>-166082</v>
      </c>
      <c r="G123" s="39"/>
      <c r="H123" s="37">
        <f>SUM(H106)</f>
        <v>-78629</v>
      </c>
      <c r="I123" s="120"/>
      <c r="J123" s="37">
        <f>SUM(J106)</f>
        <v>-64360</v>
      </c>
      <c r="K123" s="28"/>
    </row>
    <row r="124" spans="1:11" s="9" customFormat="1" ht="24" customHeight="1">
      <c r="A124" s="41"/>
      <c r="B124" s="40"/>
      <c r="C124" s="42"/>
      <c r="D124" s="40"/>
      <c r="E124" s="43"/>
      <c r="F124" s="40"/>
      <c r="G124" s="45"/>
      <c r="H124" s="44"/>
      <c r="I124" s="120"/>
      <c r="J124" s="44"/>
      <c r="K124" s="28"/>
    </row>
    <row r="125" spans="1:11" s="9" customFormat="1" ht="24" customHeight="1">
      <c r="A125" s="34" t="s">
        <v>72</v>
      </c>
      <c r="B125" s="35"/>
      <c r="C125" s="36"/>
      <c r="D125" s="35"/>
      <c r="E125" s="38"/>
      <c r="F125" s="35"/>
      <c r="G125" s="39"/>
      <c r="H125" s="46"/>
      <c r="I125" s="120"/>
      <c r="J125" s="46"/>
      <c r="K125" s="28"/>
    </row>
    <row r="126" spans="1:11" s="9" customFormat="1" ht="24" customHeight="1">
      <c r="A126" s="74" t="s">
        <v>132</v>
      </c>
      <c r="B126" s="35"/>
      <c r="C126" s="36"/>
      <c r="D126" s="35"/>
      <c r="E126" s="38"/>
      <c r="F126" s="35"/>
      <c r="G126" s="39"/>
      <c r="H126" s="46"/>
      <c r="I126" s="120"/>
      <c r="J126" s="46"/>
      <c r="K126" s="28"/>
    </row>
    <row r="127" spans="1:11" s="9" customFormat="1" ht="24" customHeight="1">
      <c r="A127" s="74" t="s">
        <v>133</v>
      </c>
      <c r="B127" s="40"/>
      <c r="C127" s="42"/>
      <c r="D127" s="46"/>
      <c r="E127" s="43"/>
      <c r="F127" s="46"/>
      <c r="G127" s="39"/>
      <c r="H127" s="46"/>
      <c r="I127" s="120"/>
      <c r="J127" s="46"/>
      <c r="K127" s="28"/>
    </row>
    <row r="128" spans="1:11" s="9" customFormat="1" ht="24" customHeight="1">
      <c r="A128" s="41" t="s">
        <v>244</v>
      </c>
      <c r="B128" s="40"/>
      <c r="C128" s="42"/>
      <c r="I128" s="28"/>
      <c r="K128" s="28"/>
    </row>
    <row r="129" spans="1:11" s="9" customFormat="1" ht="24" customHeight="1">
      <c r="A129" s="41" t="s">
        <v>245</v>
      </c>
      <c r="B129" s="40"/>
      <c r="C129" s="42"/>
      <c r="D129" s="176">
        <v>-69827</v>
      </c>
      <c r="E129" s="64"/>
      <c r="F129" s="52">
        <v>12450</v>
      </c>
      <c r="G129" s="75"/>
      <c r="H129" s="52">
        <v>0</v>
      </c>
      <c r="I129" s="75"/>
      <c r="J129" s="52">
        <v>0</v>
      </c>
      <c r="K129" s="28"/>
    </row>
    <row r="130" spans="1:11" s="9" customFormat="1" ht="24" customHeight="1">
      <c r="A130" s="41" t="s">
        <v>194</v>
      </c>
      <c r="B130" s="40"/>
      <c r="C130" s="42"/>
      <c r="I130" s="28"/>
      <c r="K130" s="28"/>
    </row>
    <row r="131" spans="1:11" s="9" customFormat="1" ht="24" customHeight="1">
      <c r="A131" s="41" t="s">
        <v>195</v>
      </c>
      <c r="B131" s="40"/>
      <c r="C131" s="42"/>
      <c r="D131" s="52">
        <f>SUM(D129:D129)</f>
        <v>-69827</v>
      </c>
      <c r="E131" s="43"/>
      <c r="F131" s="52">
        <f>SUM(F129:F129)</f>
        <v>12450</v>
      </c>
      <c r="G131" s="39"/>
      <c r="H131" s="52">
        <f>SUM(H129:H129)</f>
        <v>0</v>
      </c>
      <c r="I131" s="120"/>
      <c r="J131" s="52">
        <f>SUM(J129:J129)</f>
        <v>0</v>
      </c>
      <c r="K131" s="28"/>
    </row>
    <row r="132" spans="1:11" s="28" customFormat="1" ht="24" customHeight="1">
      <c r="A132" s="135"/>
      <c r="B132" s="120"/>
      <c r="C132" s="136"/>
      <c r="D132" s="75"/>
      <c r="E132" s="78"/>
      <c r="F132" s="75"/>
      <c r="G132" s="119"/>
      <c r="H132" s="75"/>
      <c r="I132" s="120"/>
      <c r="J132" s="75"/>
    </row>
    <row r="133" spans="1:11" s="28" customFormat="1" ht="24" customHeight="1">
      <c r="A133" s="137" t="s">
        <v>173</v>
      </c>
      <c r="B133" s="40"/>
      <c r="C133" s="42"/>
      <c r="D133" s="75"/>
      <c r="E133" s="118"/>
      <c r="F133" s="75"/>
      <c r="G133" s="138"/>
      <c r="H133" s="75"/>
      <c r="I133" s="120"/>
      <c r="J133" s="75"/>
    </row>
    <row r="134" spans="1:11" s="28" customFormat="1" ht="24" customHeight="1">
      <c r="A134" s="137" t="s">
        <v>133</v>
      </c>
      <c r="B134" s="40"/>
      <c r="C134" s="42"/>
      <c r="D134" s="75"/>
      <c r="E134" s="118"/>
      <c r="F134" s="75"/>
      <c r="G134" s="138"/>
      <c r="H134" s="75"/>
      <c r="I134" s="120"/>
      <c r="J134" s="75"/>
    </row>
    <row r="135" spans="1:11" s="28" customFormat="1" ht="24" customHeight="1">
      <c r="A135" s="41" t="s">
        <v>234</v>
      </c>
      <c r="B135" s="40"/>
      <c r="C135" s="42"/>
      <c r="D135" s="75"/>
      <c r="E135" s="118"/>
      <c r="F135" s="75"/>
      <c r="G135" s="138"/>
      <c r="H135" s="75"/>
      <c r="I135" s="120"/>
      <c r="J135" s="75"/>
    </row>
    <row r="136" spans="1:11" s="28" customFormat="1" ht="24" customHeight="1">
      <c r="A136" s="41" t="s">
        <v>174</v>
      </c>
      <c r="B136" s="40"/>
      <c r="C136" s="42"/>
      <c r="D136" s="75">
        <v>19673</v>
      </c>
      <c r="E136" s="118"/>
      <c r="F136" s="75">
        <v>-5848</v>
      </c>
      <c r="G136" s="138"/>
      <c r="H136" s="75">
        <v>19673</v>
      </c>
      <c r="I136" s="120"/>
      <c r="J136" s="75">
        <v>-5848</v>
      </c>
    </row>
    <row r="137" spans="1:11" s="28" customFormat="1" ht="24" customHeight="1">
      <c r="A137" s="41" t="s">
        <v>233</v>
      </c>
      <c r="B137" s="40"/>
      <c r="C137" s="42"/>
      <c r="D137" s="75">
        <v>0</v>
      </c>
      <c r="E137" s="118"/>
      <c r="F137" s="75">
        <v>-236</v>
      </c>
      <c r="G137" s="138"/>
      <c r="H137" s="75">
        <v>0</v>
      </c>
      <c r="I137" s="120"/>
      <c r="J137" s="75">
        <v>0</v>
      </c>
    </row>
    <row r="138" spans="1:11" s="28" customFormat="1" ht="24" customHeight="1">
      <c r="A138" s="41" t="s">
        <v>187</v>
      </c>
      <c r="B138" s="40"/>
      <c r="C138" s="42"/>
      <c r="D138" s="52">
        <v>0</v>
      </c>
      <c r="E138" s="118"/>
      <c r="F138" s="52">
        <v>59</v>
      </c>
      <c r="G138" s="138"/>
      <c r="H138" s="52">
        <v>0</v>
      </c>
      <c r="I138" s="120"/>
      <c r="J138" s="52">
        <v>0</v>
      </c>
    </row>
    <row r="139" spans="1:11" s="28" customFormat="1" ht="24" customHeight="1">
      <c r="A139" s="41" t="s">
        <v>175</v>
      </c>
      <c r="B139" s="40"/>
      <c r="C139" s="42"/>
      <c r="D139" s="75"/>
      <c r="E139" s="118"/>
      <c r="F139" s="75"/>
      <c r="G139" s="138"/>
      <c r="H139" s="75"/>
      <c r="I139" s="120"/>
      <c r="J139" s="75"/>
    </row>
    <row r="140" spans="1:11" s="28" customFormat="1" ht="24" customHeight="1">
      <c r="A140" s="41" t="s">
        <v>134</v>
      </c>
      <c r="B140" s="40"/>
      <c r="C140" s="42"/>
      <c r="D140" s="52">
        <f>SUM(D135:D138)</f>
        <v>19673</v>
      </c>
      <c r="E140" s="48"/>
      <c r="F140" s="52">
        <f>SUM(F135:F138)</f>
        <v>-6025</v>
      </c>
      <c r="G140" s="45"/>
      <c r="H140" s="52">
        <f>SUM(H135:H138)</f>
        <v>19673</v>
      </c>
      <c r="I140" s="120"/>
      <c r="J140" s="52">
        <f>SUM(J135:J138)</f>
        <v>-5848</v>
      </c>
    </row>
    <row r="141" spans="1:11" s="9" customFormat="1" ht="24" customHeight="1">
      <c r="A141" s="34" t="s">
        <v>73</v>
      </c>
      <c r="B141" s="40"/>
      <c r="C141" s="42"/>
      <c r="D141" s="37">
        <f>SUM(D131,D140)</f>
        <v>-50154</v>
      </c>
      <c r="E141" s="64"/>
      <c r="F141" s="37">
        <f>SUM(F131,F140)</f>
        <v>6425</v>
      </c>
      <c r="G141" s="64"/>
      <c r="H141" s="37">
        <f>SUM(H131,H140)</f>
        <v>19673</v>
      </c>
      <c r="I141" s="120"/>
      <c r="J141" s="37">
        <f>SUM(J131,J140)</f>
        <v>-5848</v>
      </c>
      <c r="K141" s="28"/>
    </row>
    <row r="142" spans="1:11" s="9" customFormat="1" ht="24" customHeight="1">
      <c r="A142" s="41"/>
      <c r="B142" s="40"/>
      <c r="C142" s="42"/>
      <c r="D142" s="35"/>
      <c r="E142" s="48"/>
      <c r="F142" s="35"/>
      <c r="G142" s="39"/>
      <c r="H142" s="46"/>
      <c r="I142" s="120"/>
      <c r="J142" s="46"/>
      <c r="K142" s="28"/>
    </row>
    <row r="143" spans="1:11" s="9" customFormat="1" ht="24" customHeight="1" thickBot="1">
      <c r="A143" s="34" t="s">
        <v>74</v>
      </c>
      <c r="B143" s="35"/>
      <c r="C143" s="36"/>
      <c r="D143" s="47">
        <f>SUM(D123,D141)</f>
        <v>-62034</v>
      </c>
      <c r="E143" s="48"/>
      <c r="F143" s="47">
        <f>SUM(F123,F141)</f>
        <v>-159657</v>
      </c>
      <c r="G143" s="39"/>
      <c r="H143" s="47">
        <f>SUM(H123,H141)</f>
        <v>-58956</v>
      </c>
      <c r="I143" s="120"/>
      <c r="J143" s="47">
        <f>SUM(J123,J141)</f>
        <v>-70208</v>
      </c>
      <c r="K143" s="64">
        <f>SUM(K123,K141)</f>
        <v>0</v>
      </c>
    </row>
    <row r="144" spans="1:11" s="9" customFormat="1" ht="24" customHeight="1" thickTop="1">
      <c r="A144" s="41"/>
      <c r="B144" s="40"/>
      <c r="C144" s="42"/>
      <c r="D144" s="35"/>
      <c r="E144" s="48"/>
      <c r="F144" s="35"/>
      <c r="G144" s="39"/>
      <c r="H144" s="64"/>
      <c r="I144" s="120"/>
      <c r="J144" s="64"/>
      <c r="K144" s="28"/>
    </row>
    <row r="145" spans="1:11" s="9" customFormat="1" ht="24" customHeight="1">
      <c r="A145" s="8" t="s">
        <v>220</v>
      </c>
      <c r="B145" s="40"/>
      <c r="C145" s="42"/>
      <c r="D145" s="40"/>
      <c r="E145" s="48"/>
      <c r="F145" s="40"/>
      <c r="G145" s="45"/>
      <c r="H145" s="44"/>
      <c r="I145" s="120"/>
      <c r="J145" s="44"/>
      <c r="K145" s="28"/>
    </row>
    <row r="146" spans="1:11" s="9" customFormat="1" ht="24" customHeight="1" thickBot="1">
      <c r="A146" s="14" t="s">
        <v>217</v>
      </c>
      <c r="B146" s="40"/>
      <c r="C146" s="42"/>
      <c r="D146" s="44">
        <f>D148-D147</f>
        <v>-52379</v>
      </c>
      <c r="E146" s="43"/>
      <c r="F146" s="44">
        <f>F148-F147</f>
        <v>-146019</v>
      </c>
      <c r="G146" s="39"/>
      <c r="H146" s="47">
        <f>SUM(H143)</f>
        <v>-58956</v>
      </c>
      <c r="I146" s="120"/>
      <c r="J146" s="47">
        <f>SUM(J143)</f>
        <v>-70208</v>
      </c>
      <c r="K146" s="28"/>
    </row>
    <row r="147" spans="1:11" s="9" customFormat="1" ht="24" customHeight="1" thickTop="1">
      <c r="A147" s="14" t="s">
        <v>218</v>
      </c>
      <c r="B147" s="40"/>
      <c r="C147" s="42"/>
      <c r="D147" s="176">
        <v>-9655</v>
      </c>
      <c r="E147" s="48"/>
      <c r="F147" s="52">
        <v>-13638</v>
      </c>
      <c r="G147" s="45"/>
      <c r="H147" s="75"/>
      <c r="I147" s="120"/>
      <c r="J147" s="75"/>
      <c r="K147" s="28"/>
    </row>
    <row r="148" spans="1:11" s="9" customFormat="1" ht="24" customHeight="1" thickBot="1">
      <c r="A148" s="41"/>
      <c r="B148" s="40"/>
      <c r="C148" s="42"/>
      <c r="D148" s="49">
        <f>SUM(D143)</f>
        <v>-62034</v>
      </c>
      <c r="E148" s="48"/>
      <c r="F148" s="49">
        <f>SUM(F143)</f>
        <v>-159657</v>
      </c>
      <c r="G148" s="39"/>
      <c r="H148" s="64"/>
      <c r="I148" s="120"/>
      <c r="J148" s="64"/>
      <c r="K148" s="28"/>
    </row>
    <row r="149" spans="1:11" s="9" customFormat="1" ht="24" customHeight="1" thickTop="1">
      <c r="A149" s="18"/>
      <c r="B149" s="27"/>
      <c r="D149" s="17"/>
      <c r="E149" s="28"/>
      <c r="F149" s="17"/>
      <c r="G149" s="28"/>
      <c r="H149" s="17"/>
      <c r="I149" s="17"/>
      <c r="J149" s="17"/>
      <c r="K149" s="28"/>
    </row>
    <row r="150" spans="1:11" s="9" customFormat="1" ht="24" customHeight="1">
      <c r="A150" s="73" t="s">
        <v>180</v>
      </c>
      <c r="B150" s="27"/>
      <c r="D150" s="17"/>
      <c r="E150" s="28"/>
      <c r="F150" s="17"/>
      <c r="G150" s="28"/>
      <c r="H150" s="17"/>
      <c r="I150" s="17"/>
      <c r="J150" s="17"/>
      <c r="K150" s="28"/>
    </row>
  </sheetData>
  <mergeCells count="4">
    <mergeCell ref="H6:J6"/>
    <mergeCell ref="H44:J44"/>
    <mergeCell ref="H81:J81"/>
    <mergeCell ref="H120:J120"/>
  </mergeCells>
  <pageMargins left="0.9" right="0.2" top="0.8" bottom="0.3" header="0.3" footer="0.3"/>
  <pageSetup paperSize="9" scale="66" fitToHeight="7" orientation="portrait" r:id="rId1"/>
  <rowBreaks count="3" manualBreakCount="3">
    <brk id="38" max="16383" man="1"/>
    <brk id="74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8"/>
  <sheetViews>
    <sheetView showGridLines="0" view="pageBreakPreview" topLeftCell="C21" zoomScale="80" zoomScaleNormal="80" zoomScaleSheetLayoutView="80" workbookViewId="0">
      <selection activeCell="X35" sqref="X35"/>
    </sheetView>
  </sheetViews>
  <sheetFormatPr defaultColWidth="9.140625" defaultRowHeight="23.85" customHeight="1"/>
  <cols>
    <col min="1" max="1" width="59.85546875" style="14" customWidth="1"/>
    <col min="2" max="2" width="16.7109375" style="14" customWidth="1"/>
    <col min="3" max="3" width="1.7109375" style="14" customWidth="1"/>
    <col min="4" max="4" width="16.7109375" style="14" customWidth="1"/>
    <col min="5" max="5" width="1.7109375" style="14" customWidth="1"/>
    <col min="6" max="6" width="21" style="14" customWidth="1"/>
    <col min="7" max="7" width="1.7109375" style="14" customWidth="1"/>
    <col min="8" max="8" width="18.7109375" style="14" customWidth="1"/>
    <col min="9" max="9" width="1.7109375" style="14" customWidth="1"/>
    <col min="10" max="10" width="17.7109375" style="14" customWidth="1"/>
    <col min="11" max="11" width="1.7109375" style="14" customWidth="1"/>
    <col min="12" max="12" width="17.7109375" style="14" customWidth="1"/>
    <col min="13" max="13" width="1.7109375" style="14" customWidth="1"/>
    <col min="14" max="14" width="19.140625" style="14" customWidth="1"/>
    <col min="15" max="15" width="1.7109375" style="14" customWidth="1"/>
    <col min="16" max="16" width="19.140625" style="14" customWidth="1"/>
    <col min="17" max="17" width="1.7109375" style="14" customWidth="1"/>
    <col min="18" max="18" width="17.7109375" style="14" customWidth="1"/>
    <col min="19" max="19" width="1.7109375" style="14" customWidth="1"/>
    <col min="20" max="20" width="17.7109375" style="14" customWidth="1"/>
    <col min="21" max="21" width="1.7109375" style="14" customWidth="1"/>
    <col min="22" max="22" width="17.7109375" style="14" customWidth="1"/>
    <col min="23" max="23" width="1.7109375" style="123" customWidth="1"/>
    <col min="24" max="24" width="17.7109375" style="14" customWidth="1"/>
    <col min="25" max="16384" width="9.140625" style="14"/>
  </cols>
  <sheetData>
    <row r="1" spans="1:24" ht="23.85" customHeight="1">
      <c r="A1" s="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106"/>
      <c r="X1" s="67" t="s">
        <v>45</v>
      </c>
    </row>
    <row r="2" spans="1:24" ht="23.85" customHeight="1">
      <c r="A2" s="8" t="s">
        <v>98</v>
      </c>
    </row>
    <row r="3" spans="1:24" ht="23.85" customHeight="1">
      <c r="A3" s="8" t="s">
        <v>197</v>
      </c>
    </row>
    <row r="4" spans="1:24" ht="23.85" customHeight="1">
      <c r="A4" s="182" t="s">
        <v>1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</row>
    <row r="5" spans="1:24" ht="23.85" customHeight="1">
      <c r="A5" s="124"/>
      <c r="B5" s="183" t="s">
        <v>2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</row>
    <row r="6" spans="1:24" ht="23.85" customHeight="1">
      <c r="A6" s="124"/>
      <c r="B6" s="184" t="s">
        <v>94</v>
      </c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77"/>
      <c r="V6" s="177"/>
      <c r="W6" s="177"/>
      <c r="X6" s="177"/>
    </row>
    <row r="7" spans="1:24" ht="23.85" customHeight="1">
      <c r="A7" s="124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84" t="s">
        <v>71</v>
      </c>
      <c r="O7" s="184"/>
      <c r="P7" s="184"/>
      <c r="Q7" s="184"/>
      <c r="R7" s="184"/>
      <c r="S7" s="177"/>
      <c r="T7" s="177"/>
      <c r="U7" s="177"/>
      <c r="V7" s="177"/>
      <c r="W7" s="177"/>
      <c r="X7" s="177"/>
    </row>
    <row r="8" spans="1:24" ht="23.85" customHeight="1">
      <c r="A8" s="124"/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84" t="s">
        <v>118</v>
      </c>
      <c r="O8" s="184"/>
      <c r="P8" s="184"/>
      <c r="Q8" s="177"/>
      <c r="R8" s="177"/>
      <c r="S8" s="177"/>
      <c r="T8" s="177"/>
      <c r="U8" s="177"/>
      <c r="V8" s="177"/>
      <c r="W8" s="177"/>
      <c r="X8" s="177"/>
    </row>
    <row r="9" spans="1:24" ht="23.85" customHeight="1">
      <c r="A9" s="124"/>
      <c r="B9" s="177"/>
      <c r="C9" s="177"/>
      <c r="D9" s="177"/>
      <c r="E9" s="177"/>
      <c r="F9" s="177"/>
      <c r="G9" s="177"/>
      <c r="H9" s="177" t="s">
        <v>249</v>
      </c>
      <c r="I9" s="177"/>
      <c r="J9" s="185" t="s">
        <v>27</v>
      </c>
      <c r="K9" s="185"/>
      <c r="L9" s="185"/>
      <c r="M9" s="177"/>
      <c r="N9" s="177" t="s">
        <v>87</v>
      </c>
      <c r="O9" s="177"/>
      <c r="P9" s="177" t="s">
        <v>119</v>
      </c>
      <c r="Q9" s="177"/>
      <c r="R9" s="177" t="s">
        <v>120</v>
      </c>
      <c r="S9" s="177"/>
      <c r="T9" s="177" t="s">
        <v>67</v>
      </c>
      <c r="U9" s="177"/>
      <c r="V9" s="177" t="s">
        <v>75</v>
      </c>
      <c r="W9" s="177"/>
    </row>
    <row r="10" spans="1:24" ht="23.85" customHeight="1">
      <c r="A10" s="124"/>
      <c r="B10" s="177" t="s">
        <v>61</v>
      </c>
      <c r="C10" s="177"/>
      <c r="D10" s="177"/>
      <c r="E10" s="177"/>
      <c r="F10" s="121" t="s">
        <v>153</v>
      </c>
      <c r="G10" s="177"/>
      <c r="H10" s="177" t="s">
        <v>250</v>
      </c>
      <c r="I10" s="177"/>
      <c r="J10" s="181" t="s">
        <v>176</v>
      </c>
      <c r="K10" s="181"/>
      <c r="M10" s="177"/>
      <c r="N10" s="124" t="s">
        <v>84</v>
      </c>
      <c r="O10" s="124"/>
      <c r="P10" s="124" t="s">
        <v>191</v>
      </c>
      <c r="Q10" s="177"/>
      <c r="R10" s="177" t="s">
        <v>121</v>
      </c>
      <c r="S10" s="177"/>
      <c r="T10" s="177" t="s">
        <v>68</v>
      </c>
      <c r="U10" s="177"/>
      <c r="V10" s="177" t="s">
        <v>76</v>
      </c>
      <c r="W10" s="177"/>
      <c r="X10" s="177" t="s">
        <v>81</v>
      </c>
    </row>
    <row r="11" spans="1:24" s="124" customFormat="1" ht="23.85" customHeight="1">
      <c r="B11" s="124" t="s">
        <v>62</v>
      </c>
      <c r="D11" s="124" t="s">
        <v>63</v>
      </c>
      <c r="F11" s="121" t="s">
        <v>196</v>
      </c>
      <c r="H11" s="124" t="s">
        <v>251</v>
      </c>
      <c r="J11" s="124" t="s">
        <v>122</v>
      </c>
      <c r="M11" s="177"/>
      <c r="N11" s="124" t="s">
        <v>85</v>
      </c>
      <c r="P11" s="124" t="s">
        <v>193</v>
      </c>
      <c r="R11" s="177" t="s">
        <v>82</v>
      </c>
      <c r="S11" s="177"/>
      <c r="T11" s="177" t="s">
        <v>123</v>
      </c>
      <c r="V11" s="177" t="s">
        <v>77</v>
      </c>
      <c r="W11" s="177"/>
      <c r="X11" s="177" t="s">
        <v>82</v>
      </c>
    </row>
    <row r="12" spans="1:24" s="124" customFormat="1" ht="23.85" customHeight="1">
      <c r="B12" s="178" t="s">
        <v>64</v>
      </c>
      <c r="D12" s="178" t="s">
        <v>65</v>
      </c>
      <c r="E12" s="177"/>
      <c r="F12" s="122" t="s">
        <v>154</v>
      </c>
      <c r="G12" s="177"/>
      <c r="H12" s="178" t="s">
        <v>190</v>
      </c>
      <c r="J12" s="178" t="s">
        <v>124</v>
      </c>
      <c r="L12" s="178" t="s">
        <v>66</v>
      </c>
      <c r="M12" s="177"/>
      <c r="N12" s="178" t="s">
        <v>86</v>
      </c>
      <c r="O12" s="177"/>
      <c r="P12" s="178" t="s">
        <v>192</v>
      </c>
      <c r="R12" s="178" t="s">
        <v>79</v>
      </c>
      <c r="T12" s="178" t="s">
        <v>125</v>
      </c>
      <c r="V12" s="178" t="s">
        <v>78</v>
      </c>
      <c r="W12" s="177"/>
      <c r="X12" s="178" t="s">
        <v>79</v>
      </c>
    </row>
    <row r="13" spans="1:24" ht="23.85" customHeight="1">
      <c r="A13" s="8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125"/>
      <c r="X13" s="54"/>
    </row>
    <row r="14" spans="1:24" ht="23.85" customHeight="1">
      <c r="A14" s="8" t="s">
        <v>210</v>
      </c>
      <c r="B14" s="13">
        <v>462396</v>
      </c>
      <c r="C14" s="13"/>
      <c r="D14" s="13">
        <v>818138</v>
      </c>
      <c r="E14" s="13"/>
      <c r="F14" s="13">
        <v>2006</v>
      </c>
      <c r="G14" s="13"/>
      <c r="H14" s="13">
        <v>-58428</v>
      </c>
      <c r="I14" s="16"/>
      <c r="J14" s="13">
        <v>54418</v>
      </c>
      <c r="K14" s="13"/>
      <c r="L14" s="13">
        <v>941552</v>
      </c>
      <c r="M14" s="13"/>
      <c r="N14" s="13">
        <v>180882</v>
      </c>
      <c r="O14" s="13"/>
      <c r="P14" s="13">
        <v>-83036</v>
      </c>
      <c r="Q14" s="13"/>
      <c r="R14" s="19">
        <v>97846</v>
      </c>
      <c r="S14" s="19"/>
      <c r="T14" s="26">
        <v>2317928</v>
      </c>
      <c r="U14" s="19"/>
      <c r="V14" s="13">
        <v>-186467</v>
      </c>
      <c r="W14" s="26"/>
      <c r="X14" s="19">
        <v>2131461</v>
      </c>
    </row>
    <row r="15" spans="1:24" ht="23.85" customHeight="1">
      <c r="A15" s="14" t="s">
        <v>157</v>
      </c>
      <c r="B15" s="126">
        <v>0</v>
      </c>
      <c r="C15" s="26"/>
      <c r="D15" s="126">
        <v>0</v>
      </c>
      <c r="E15" s="26"/>
      <c r="F15" s="126">
        <v>0</v>
      </c>
      <c r="G15" s="26"/>
      <c r="H15" s="126">
        <v>0</v>
      </c>
      <c r="I15" s="26"/>
      <c r="J15" s="126">
        <v>0</v>
      </c>
      <c r="K15" s="26"/>
      <c r="L15" s="127">
        <f>SUM(PL!F106)</f>
        <v>-153991</v>
      </c>
      <c r="M15" s="26"/>
      <c r="N15" s="126">
        <v>0</v>
      </c>
      <c r="O15" s="26"/>
      <c r="P15" s="126">
        <v>0</v>
      </c>
      <c r="Q15" s="26"/>
      <c r="R15" s="126">
        <f>SUM(N15:Q15)</f>
        <v>0</v>
      </c>
      <c r="S15" s="26"/>
      <c r="T15" s="126">
        <f>SUM(R15,B15:M15)</f>
        <v>-153991</v>
      </c>
      <c r="U15" s="26"/>
      <c r="V15" s="126">
        <v>-12091</v>
      </c>
      <c r="W15" s="26"/>
      <c r="X15" s="126">
        <f t="shared" ref="X15:X16" si="0">SUM(T15:V15)</f>
        <v>-166082</v>
      </c>
    </row>
    <row r="16" spans="1:24" ht="23.85" customHeight="1">
      <c r="A16" s="14" t="s">
        <v>73</v>
      </c>
      <c r="B16" s="129">
        <v>0</v>
      </c>
      <c r="C16" s="26"/>
      <c r="D16" s="129">
        <v>0</v>
      </c>
      <c r="E16" s="26"/>
      <c r="F16" s="129">
        <v>0</v>
      </c>
      <c r="G16" s="26"/>
      <c r="H16" s="129">
        <v>0</v>
      </c>
      <c r="I16" s="26"/>
      <c r="J16" s="129">
        <v>0</v>
      </c>
      <c r="K16" s="26"/>
      <c r="L16" s="130">
        <v>-97</v>
      </c>
      <c r="M16" s="26"/>
      <c r="N16" s="129">
        <v>13917</v>
      </c>
      <c r="O16" s="26"/>
      <c r="P16" s="129">
        <v>-5848</v>
      </c>
      <c r="Q16" s="26"/>
      <c r="R16" s="129">
        <f>SUM(N16:Q16)</f>
        <v>8069</v>
      </c>
      <c r="S16" s="26"/>
      <c r="T16" s="129">
        <f>SUM(R16,B16:M16)</f>
        <v>7972</v>
      </c>
      <c r="U16" s="26"/>
      <c r="V16" s="129">
        <v>-1547</v>
      </c>
      <c r="W16" s="26"/>
      <c r="X16" s="129">
        <f t="shared" si="0"/>
        <v>6425</v>
      </c>
    </row>
    <row r="17" spans="1:24" ht="23.85" customHeight="1">
      <c r="A17" s="14" t="s">
        <v>74</v>
      </c>
      <c r="B17" s="12">
        <f>SUM(B15:B16)</f>
        <v>0</v>
      </c>
      <c r="C17" s="26"/>
      <c r="D17" s="12">
        <f>SUM(D15:D16)</f>
        <v>0</v>
      </c>
      <c r="E17" s="12"/>
      <c r="F17" s="12">
        <f>SUM(F15:F16)</f>
        <v>0</v>
      </c>
      <c r="G17" s="12"/>
      <c r="H17" s="12">
        <f>SUM(H15:H16)</f>
        <v>0</v>
      </c>
      <c r="I17" s="26"/>
      <c r="J17" s="12">
        <f>SUM(J15:J16)</f>
        <v>0</v>
      </c>
      <c r="K17" s="26"/>
      <c r="L17" s="12">
        <f>SUM(L15:L16)</f>
        <v>-154088</v>
      </c>
      <c r="M17" s="26"/>
      <c r="N17" s="12">
        <f>SUM(N15:N16)</f>
        <v>13917</v>
      </c>
      <c r="O17" s="12"/>
      <c r="P17" s="12">
        <f>SUM(P15:P16)</f>
        <v>-5848</v>
      </c>
      <c r="Q17" s="26"/>
      <c r="R17" s="12">
        <f>SUM(R15:R16)</f>
        <v>8069</v>
      </c>
      <c r="S17" s="26"/>
      <c r="T17" s="12">
        <f>SUM(T15:T16)</f>
        <v>-146019</v>
      </c>
      <c r="U17" s="26"/>
      <c r="V17" s="12">
        <f>SUM(V15:V16)</f>
        <v>-13638</v>
      </c>
      <c r="W17" s="26"/>
      <c r="X17" s="12">
        <f>SUM(X15:X16)</f>
        <v>-159657</v>
      </c>
    </row>
    <row r="18" spans="1:24" ht="23.85" customHeight="1">
      <c r="A18" s="14" t="s">
        <v>177</v>
      </c>
      <c r="C18" s="26"/>
      <c r="D18" s="12"/>
      <c r="E18" s="12"/>
      <c r="F18" s="12"/>
      <c r="G18" s="12"/>
      <c r="H18" s="12"/>
      <c r="I18" s="26"/>
      <c r="J18" s="12"/>
      <c r="K18" s="26"/>
      <c r="L18" s="12"/>
      <c r="M18" s="26"/>
      <c r="N18" s="12"/>
      <c r="O18" s="12"/>
      <c r="P18" s="12"/>
      <c r="Q18" s="26"/>
      <c r="R18" s="12"/>
      <c r="S18" s="26"/>
      <c r="T18" s="12"/>
      <c r="U18" s="26"/>
      <c r="V18" s="12"/>
      <c r="W18" s="26"/>
      <c r="X18" s="12"/>
    </row>
    <row r="19" spans="1:24" ht="23.85" customHeight="1">
      <c r="A19" s="14" t="s">
        <v>214</v>
      </c>
      <c r="B19" s="12">
        <v>24314</v>
      </c>
      <c r="C19" s="26"/>
      <c r="D19" s="12">
        <v>0</v>
      </c>
      <c r="E19" s="12"/>
      <c r="F19" s="12">
        <v>0</v>
      </c>
      <c r="G19" s="12"/>
      <c r="H19" s="12">
        <v>0</v>
      </c>
      <c r="I19" s="26"/>
      <c r="J19" s="12">
        <v>0</v>
      </c>
      <c r="K19" s="26"/>
      <c r="L19" s="12">
        <v>0</v>
      </c>
      <c r="M19" s="26"/>
      <c r="N19" s="12">
        <v>0</v>
      </c>
      <c r="O19" s="12"/>
      <c r="P19" s="12">
        <v>0</v>
      </c>
      <c r="Q19" s="26"/>
      <c r="R19" s="19">
        <f>SUM(N19:Q19)</f>
        <v>0</v>
      </c>
      <c r="S19" s="26"/>
      <c r="T19" s="26">
        <f>SUM(R19,B19:M19)</f>
        <v>24314</v>
      </c>
      <c r="U19" s="26"/>
      <c r="V19" s="12">
        <v>0</v>
      </c>
      <c r="W19" s="26"/>
      <c r="X19" s="19">
        <f>SUM(T19:W19)</f>
        <v>24314</v>
      </c>
    </row>
    <row r="20" spans="1:24" ht="23.85" customHeight="1">
      <c r="A20" s="14" t="s">
        <v>148</v>
      </c>
      <c r="B20" s="12"/>
      <c r="C20" s="26"/>
      <c r="D20" s="12"/>
      <c r="E20" s="12"/>
      <c r="F20" s="12"/>
      <c r="G20" s="12"/>
      <c r="H20" s="12"/>
      <c r="I20" s="26"/>
      <c r="J20" s="12"/>
      <c r="K20" s="26"/>
      <c r="L20" s="12"/>
      <c r="M20" s="26"/>
      <c r="N20" s="12"/>
      <c r="O20" s="12"/>
      <c r="P20" s="12"/>
      <c r="Q20" s="26"/>
      <c r="R20" s="19"/>
      <c r="S20" s="26"/>
      <c r="T20" s="26"/>
      <c r="U20" s="26"/>
      <c r="V20" s="12"/>
      <c r="W20" s="26"/>
      <c r="X20" s="19"/>
    </row>
    <row r="21" spans="1:24" ht="23.85" customHeight="1">
      <c r="A21" s="14" t="s">
        <v>215</v>
      </c>
      <c r="B21" s="12">
        <v>4446</v>
      </c>
      <c r="C21" s="26"/>
      <c r="D21" s="12">
        <v>-159</v>
      </c>
      <c r="E21" s="12"/>
      <c r="F21" s="12">
        <v>0</v>
      </c>
      <c r="G21" s="12"/>
      <c r="H21" s="12">
        <v>0</v>
      </c>
      <c r="I21" s="26"/>
      <c r="J21" s="12">
        <v>0</v>
      </c>
      <c r="K21" s="26"/>
      <c r="L21" s="12">
        <v>0</v>
      </c>
      <c r="M21" s="26"/>
      <c r="N21" s="12">
        <v>0</v>
      </c>
      <c r="O21" s="12"/>
      <c r="P21" s="12">
        <v>0</v>
      </c>
      <c r="Q21" s="26"/>
      <c r="R21" s="19">
        <v>0</v>
      </c>
      <c r="S21" s="26"/>
      <c r="T21" s="26">
        <f>SUM(R21,B21:M21)</f>
        <v>4287</v>
      </c>
      <c r="U21" s="26"/>
      <c r="V21" s="12">
        <v>0</v>
      </c>
      <c r="W21" s="26"/>
      <c r="X21" s="19">
        <f>SUM(T21:W21)</f>
        <v>4287</v>
      </c>
    </row>
    <row r="22" spans="1:24" ht="23.85" customHeight="1">
      <c r="A22" s="14" t="s">
        <v>155</v>
      </c>
      <c r="B22" s="16">
        <v>0</v>
      </c>
      <c r="C22" s="16"/>
      <c r="D22" s="16">
        <v>0</v>
      </c>
      <c r="E22" s="16"/>
      <c r="F22" s="16">
        <v>631</v>
      </c>
      <c r="G22" s="16"/>
      <c r="H22" s="16">
        <v>0</v>
      </c>
      <c r="I22" s="16"/>
      <c r="J22" s="16">
        <v>0</v>
      </c>
      <c r="K22" s="16"/>
      <c r="L22" s="16">
        <v>0</v>
      </c>
      <c r="M22" s="16"/>
      <c r="N22" s="16">
        <v>0</v>
      </c>
      <c r="O22" s="16"/>
      <c r="P22" s="16">
        <v>0</v>
      </c>
      <c r="Q22" s="16"/>
      <c r="R22" s="19">
        <f>SUM(N22:Q22)</f>
        <v>0</v>
      </c>
      <c r="S22" s="16"/>
      <c r="T22" s="65">
        <f>SUM(R22,B22:M22)</f>
        <v>631</v>
      </c>
      <c r="U22" s="16"/>
      <c r="V22" s="16">
        <v>0</v>
      </c>
      <c r="W22" s="16"/>
      <c r="X22" s="13">
        <f>SUM(T22:V22)</f>
        <v>631</v>
      </c>
    </row>
    <row r="23" spans="1:24" ht="23.85" customHeight="1" thickBot="1">
      <c r="A23" s="8" t="s">
        <v>163</v>
      </c>
      <c r="B23" s="131">
        <f>SUM(B17:B22,B14)</f>
        <v>491156</v>
      </c>
      <c r="C23" s="19"/>
      <c r="D23" s="131">
        <f>SUM(D17:D22,D14)</f>
        <v>817979</v>
      </c>
      <c r="E23" s="26"/>
      <c r="F23" s="131">
        <f>SUM(F17:F22,F14)</f>
        <v>2637</v>
      </c>
      <c r="G23" s="26"/>
      <c r="H23" s="131">
        <f>SUM(H17:H22,H14)</f>
        <v>-58428</v>
      </c>
      <c r="I23" s="19"/>
      <c r="J23" s="131">
        <f>SUM(J17:J22,J14)</f>
        <v>54418</v>
      </c>
      <c r="K23" s="19"/>
      <c r="L23" s="131">
        <f>SUM(L17:L22,L14)</f>
        <v>787464</v>
      </c>
      <c r="M23" s="26"/>
      <c r="N23" s="131">
        <f>SUM(N17:N22,N14)</f>
        <v>194799</v>
      </c>
      <c r="O23" s="26"/>
      <c r="P23" s="131">
        <f>SUM(P17:P22,P14)</f>
        <v>-88884</v>
      </c>
      <c r="Q23" s="19"/>
      <c r="R23" s="131">
        <f>SUM(R17:R22,R14)</f>
        <v>105915</v>
      </c>
      <c r="S23" s="19"/>
      <c r="T23" s="131">
        <f>SUM(T17:T22,T14)</f>
        <v>2201141</v>
      </c>
      <c r="U23" s="19"/>
      <c r="V23" s="131">
        <f>SUM(V17:V22,V14)</f>
        <v>-200105</v>
      </c>
      <c r="W23" s="26"/>
      <c r="X23" s="131">
        <f>SUM(X17:X22,X14)</f>
        <v>2001036</v>
      </c>
    </row>
    <row r="24" spans="1:24" ht="23.85" customHeight="1" thickTop="1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8"/>
      <c r="X24" s="12"/>
    </row>
    <row r="25" spans="1:24" ht="23.85" customHeight="1">
      <c r="A25" s="8" t="s">
        <v>211</v>
      </c>
      <c r="B25" s="13">
        <v>491156</v>
      </c>
      <c r="C25" s="13"/>
      <c r="D25" s="13">
        <v>817979</v>
      </c>
      <c r="E25" s="13"/>
      <c r="F25" s="13">
        <v>3127</v>
      </c>
      <c r="G25" s="13"/>
      <c r="H25" s="13">
        <v>0</v>
      </c>
      <c r="I25" s="16"/>
      <c r="J25" s="13">
        <v>54418</v>
      </c>
      <c r="K25" s="13"/>
      <c r="L25" s="13">
        <v>787845</v>
      </c>
      <c r="M25" s="13"/>
      <c r="N25" s="13">
        <v>111007</v>
      </c>
      <c r="O25" s="13"/>
      <c r="P25" s="13">
        <v>-85970</v>
      </c>
      <c r="Q25" s="13"/>
      <c r="R25" s="19">
        <v>25037</v>
      </c>
      <c r="S25" s="19"/>
      <c r="T25" s="26">
        <v>2179562</v>
      </c>
      <c r="U25" s="19"/>
      <c r="V25" s="13">
        <v>-55384</v>
      </c>
      <c r="W25" s="26"/>
      <c r="X25" s="19">
        <v>2124178</v>
      </c>
    </row>
    <row r="26" spans="1:24" ht="23.85" customHeight="1">
      <c r="A26" s="14" t="s">
        <v>157</v>
      </c>
      <c r="B26" s="126">
        <v>0</v>
      </c>
      <c r="C26" s="26"/>
      <c r="D26" s="126">
        <v>0</v>
      </c>
      <c r="E26" s="26"/>
      <c r="F26" s="126">
        <v>0</v>
      </c>
      <c r="G26" s="26"/>
      <c r="H26" s="126">
        <v>0</v>
      </c>
      <c r="I26" s="26"/>
      <c r="J26" s="126">
        <v>0</v>
      </c>
      <c r="K26" s="26"/>
      <c r="L26" s="127">
        <f>SUM(PL!D106)</f>
        <v>-5977</v>
      </c>
      <c r="M26" s="26"/>
      <c r="N26" s="126">
        <v>0</v>
      </c>
      <c r="O26" s="26"/>
      <c r="P26" s="126">
        <v>0</v>
      </c>
      <c r="Q26" s="26"/>
      <c r="R26" s="126">
        <f>SUM(N26:Q26)</f>
        <v>0</v>
      </c>
      <c r="S26" s="26"/>
      <c r="T26" s="126">
        <f>SUM(R26,B26:M26)</f>
        <v>-5977</v>
      </c>
      <c r="U26" s="26"/>
      <c r="V26" s="126">
        <v>-5903</v>
      </c>
      <c r="W26" s="26"/>
      <c r="X26" s="126">
        <f t="shared" ref="X26:X27" si="1">SUM(T26:V26)</f>
        <v>-11880</v>
      </c>
    </row>
    <row r="27" spans="1:24" ht="23.85" customHeight="1">
      <c r="A27" s="14" t="s">
        <v>73</v>
      </c>
      <c r="B27" s="129">
        <v>0</v>
      </c>
      <c r="C27" s="26"/>
      <c r="D27" s="129">
        <v>0</v>
      </c>
      <c r="E27" s="26"/>
      <c r="F27" s="129">
        <v>0</v>
      </c>
      <c r="G27" s="26"/>
      <c r="H27" s="129">
        <v>0</v>
      </c>
      <c r="I27" s="26"/>
      <c r="J27" s="129">
        <v>0</v>
      </c>
      <c r="K27" s="26"/>
      <c r="L27" s="130">
        <v>0</v>
      </c>
      <c r="M27" s="26"/>
      <c r="N27" s="129">
        <v>-66075</v>
      </c>
      <c r="O27" s="26"/>
      <c r="P27" s="129">
        <v>19673</v>
      </c>
      <c r="Q27" s="26"/>
      <c r="R27" s="129">
        <f>SUM(N27:Q27)</f>
        <v>-46402</v>
      </c>
      <c r="S27" s="26"/>
      <c r="T27" s="129">
        <f>SUM(R27,B27:M27)</f>
        <v>-46402</v>
      </c>
      <c r="U27" s="26"/>
      <c r="V27" s="129">
        <v>-3752</v>
      </c>
      <c r="W27" s="26"/>
      <c r="X27" s="129">
        <f t="shared" si="1"/>
        <v>-50154</v>
      </c>
    </row>
    <row r="28" spans="1:24" ht="23.85" customHeight="1">
      <c r="A28" s="14" t="s">
        <v>74</v>
      </c>
      <c r="B28" s="12">
        <f>SUM(B26:B27)</f>
        <v>0</v>
      </c>
      <c r="C28" s="26"/>
      <c r="D28" s="12">
        <f>SUM(D26:D27)</f>
        <v>0</v>
      </c>
      <c r="E28" s="12"/>
      <c r="F28" s="12">
        <f>SUM(F26:F27)</f>
        <v>0</v>
      </c>
      <c r="G28" s="12"/>
      <c r="H28" s="12">
        <f>SUM(H26:H27)</f>
        <v>0</v>
      </c>
      <c r="I28" s="26"/>
      <c r="J28" s="12">
        <f>SUM(J26:J27)</f>
        <v>0</v>
      </c>
      <c r="K28" s="26"/>
      <c r="L28" s="12">
        <f>SUM(L26:L27)</f>
        <v>-5977</v>
      </c>
      <c r="M28" s="26"/>
      <c r="N28" s="12">
        <f>SUM(N26:N27)</f>
        <v>-66075</v>
      </c>
      <c r="O28" s="12"/>
      <c r="P28" s="12">
        <f>SUM(P26:P27)</f>
        <v>19673</v>
      </c>
      <c r="Q28" s="26"/>
      <c r="R28" s="12">
        <f>SUM(R26:R27)</f>
        <v>-46402</v>
      </c>
      <c r="S28" s="26"/>
      <c r="T28" s="12">
        <f>SUM(T26:T27)</f>
        <v>-52379</v>
      </c>
      <c r="U28" s="26"/>
      <c r="V28" s="12">
        <f>SUM(V26:V27)</f>
        <v>-9655</v>
      </c>
      <c r="W28" s="26"/>
      <c r="X28" s="12">
        <f>SUM(X26:X27)</f>
        <v>-62034</v>
      </c>
    </row>
    <row r="29" spans="1:24" ht="23.85" customHeight="1">
      <c r="A29" s="14" t="s">
        <v>177</v>
      </c>
      <c r="C29" s="26"/>
      <c r="D29" s="12"/>
      <c r="E29" s="12"/>
      <c r="F29" s="12"/>
      <c r="G29" s="12"/>
      <c r="H29" s="12"/>
      <c r="I29" s="26"/>
      <c r="J29" s="12"/>
      <c r="K29" s="26"/>
      <c r="L29" s="12"/>
      <c r="M29" s="26"/>
      <c r="N29" s="12"/>
      <c r="O29" s="12"/>
      <c r="P29" s="12"/>
      <c r="Q29" s="26"/>
      <c r="R29" s="12"/>
      <c r="S29" s="26"/>
      <c r="T29" s="12"/>
      <c r="U29" s="26"/>
      <c r="V29" s="12"/>
      <c r="W29" s="26"/>
      <c r="X29" s="12"/>
    </row>
    <row r="30" spans="1:24" ht="23.85" customHeight="1">
      <c r="A30" s="14" t="s">
        <v>214</v>
      </c>
      <c r="B30" s="12">
        <v>47871</v>
      </c>
      <c r="C30" s="26"/>
      <c r="D30" s="12">
        <v>0</v>
      </c>
      <c r="E30" s="12"/>
      <c r="F30" s="12">
        <v>0</v>
      </c>
      <c r="G30" s="12"/>
      <c r="H30" s="12">
        <v>0</v>
      </c>
      <c r="I30" s="26"/>
      <c r="J30" s="12">
        <v>0</v>
      </c>
      <c r="K30" s="26"/>
      <c r="L30" s="12">
        <v>0</v>
      </c>
      <c r="M30" s="26"/>
      <c r="N30" s="12">
        <v>0</v>
      </c>
      <c r="O30" s="12"/>
      <c r="P30" s="12">
        <v>0</v>
      </c>
      <c r="Q30" s="26"/>
      <c r="R30" s="19">
        <f>SUM(N30:Q30)</f>
        <v>0</v>
      </c>
      <c r="S30" s="26"/>
      <c r="T30" s="26">
        <f>SUM(R30,B30:M30)</f>
        <v>47871</v>
      </c>
      <c r="U30" s="26"/>
      <c r="V30" s="12">
        <v>0</v>
      </c>
      <c r="W30" s="26"/>
      <c r="X30" s="19">
        <f>SUM(T30:W30)</f>
        <v>47871</v>
      </c>
    </row>
    <row r="31" spans="1:24" ht="23.85" customHeight="1">
      <c r="A31" s="14" t="s">
        <v>155</v>
      </c>
      <c r="B31" s="16">
        <v>0</v>
      </c>
      <c r="C31" s="16"/>
      <c r="D31" s="16">
        <v>0</v>
      </c>
      <c r="E31" s="16"/>
      <c r="F31" s="16">
        <v>434</v>
      </c>
      <c r="G31" s="16"/>
      <c r="H31" s="16">
        <v>0</v>
      </c>
      <c r="I31" s="16"/>
      <c r="J31" s="16">
        <v>0</v>
      </c>
      <c r="K31" s="16"/>
      <c r="L31" s="16">
        <v>0</v>
      </c>
      <c r="M31" s="16"/>
      <c r="N31" s="16">
        <v>0</v>
      </c>
      <c r="O31" s="16"/>
      <c r="P31" s="16">
        <v>0</v>
      </c>
      <c r="Q31" s="16"/>
      <c r="R31" s="19">
        <f>SUM(N31:Q31)</f>
        <v>0</v>
      </c>
      <c r="S31" s="16"/>
      <c r="T31" s="26">
        <f>SUM(R31,B31:M31)</f>
        <v>434</v>
      </c>
      <c r="U31" s="16"/>
      <c r="V31" s="16">
        <v>0</v>
      </c>
      <c r="W31" s="16"/>
      <c r="X31" s="13">
        <f>SUM(T31:V31)</f>
        <v>434</v>
      </c>
    </row>
    <row r="32" spans="1:24" ht="23.85" customHeight="1">
      <c r="A32" s="14" t="s">
        <v>269</v>
      </c>
      <c r="B32" s="161">
        <v>0</v>
      </c>
      <c r="C32" s="161"/>
      <c r="D32" s="161">
        <v>0</v>
      </c>
      <c r="E32" s="161"/>
      <c r="F32" s="161">
        <v>0</v>
      </c>
      <c r="G32" s="161"/>
      <c r="H32" s="161">
        <v>0</v>
      </c>
      <c r="I32" s="161"/>
      <c r="J32" s="161">
        <v>0</v>
      </c>
      <c r="K32" s="161"/>
      <c r="L32" s="161">
        <v>0</v>
      </c>
      <c r="M32" s="161"/>
      <c r="N32" s="161">
        <v>0</v>
      </c>
      <c r="O32" s="161"/>
      <c r="P32" s="161">
        <v>0</v>
      </c>
      <c r="Q32" s="161"/>
      <c r="R32" s="161">
        <f>SUM(N32:Q32)</f>
        <v>0</v>
      </c>
      <c r="S32" s="161"/>
      <c r="T32" s="161">
        <f>SUM(B32:M32,R32)</f>
        <v>0</v>
      </c>
      <c r="U32" s="161"/>
      <c r="V32" s="161">
        <v>-5950</v>
      </c>
      <c r="W32" s="161"/>
      <c r="X32" s="161">
        <f>SUM(T32:V32)</f>
        <v>-5950</v>
      </c>
    </row>
    <row r="33" spans="1:24" ht="23.85" customHeight="1">
      <c r="A33" s="14" t="s">
        <v>235</v>
      </c>
      <c r="B33" s="16">
        <v>0</v>
      </c>
      <c r="C33" s="16"/>
      <c r="D33" s="16">
        <v>0</v>
      </c>
      <c r="E33" s="16"/>
      <c r="F33" s="16">
        <v>0</v>
      </c>
      <c r="G33" s="16"/>
      <c r="H33" s="16">
        <v>0</v>
      </c>
      <c r="I33" s="16"/>
      <c r="J33" s="16">
        <v>0</v>
      </c>
      <c r="K33" s="16"/>
      <c r="L33" s="16">
        <v>-53902</v>
      </c>
      <c r="M33" s="16"/>
      <c r="N33" s="16">
        <v>0</v>
      </c>
      <c r="O33" s="16"/>
      <c r="P33" s="16">
        <v>0</v>
      </c>
      <c r="Q33" s="16"/>
      <c r="R33" s="19">
        <v>0</v>
      </c>
      <c r="S33" s="16"/>
      <c r="T33" s="26">
        <f>SUM(R33,B33:M33)</f>
        <v>-53902</v>
      </c>
      <c r="U33" s="16"/>
      <c r="V33" s="16">
        <v>0</v>
      </c>
      <c r="W33" s="16"/>
      <c r="X33" s="19">
        <f>SUM(T33:W33)</f>
        <v>-53902</v>
      </c>
    </row>
    <row r="34" spans="1:24" ht="23.85" customHeight="1" thickBot="1">
      <c r="A34" s="8" t="s">
        <v>198</v>
      </c>
      <c r="B34" s="131">
        <f>SUM(B28:B33,B25)</f>
        <v>539027</v>
      </c>
      <c r="C34" s="19"/>
      <c r="D34" s="131">
        <f>SUM(D28:D33,D25)</f>
        <v>817979</v>
      </c>
      <c r="E34" s="26"/>
      <c r="F34" s="131">
        <f>SUM(F28:F33,F25)</f>
        <v>3561</v>
      </c>
      <c r="G34" s="26"/>
      <c r="H34" s="131">
        <f>SUM(H28:H33,H25)</f>
        <v>0</v>
      </c>
      <c r="I34" s="19"/>
      <c r="J34" s="131">
        <f>SUM(J28:J33,J25)</f>
        <v>54418</v>
      </c>
      <c r="K34" s="19"/>
      <c r="L34" s="131">
        <f>SUM(L28:L33,L25)</f>
        <v>727966</v>
      </c>
      <c r="M34" s="26"/>
      <c r="N34" s="131">
        <f>SUM(N28:N33,N25)</f>
        <v>44932</v>
      </c>
      <c r="O34" s="26"/>
      <c r="P34" s="131">
        <f>SUM(P28:P33,P25)</f>
        <v>-66297</v>
      </c>
      <c r="Q34" s="19"/>
      <c r="R34" s="131">
        <f>SUM(R28:R33,R25)</f>
        <v>-21365</v>
      </c>
      <c r="S34" s="19"/>
      <c r="T34" s="131">
        <f>SUM(T28:T33,T25)</f>
        <v>2121586</v>
      </c>
      <c r="U34" s="19"/>
      <c r="V34" s="131">
        <f>SUM(V28:V33,V25)</f>
        <v>-70989</v>
      </c>
      <c r="W34" s="26"/>
      <c r="X34" s="131">
        <f>SUM(X28:X33,X25)</f>
        <v>2050597</v>
      </c>
    </row>
    <row r="35" spans="1:24" ht="23.85" customHeight="1" thickTop="1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8"/>
      <c r="X35" s="12"/>
    </row>
    <row r="36" spans="1:24" ht="23.85" customHeight="1">
      <c r="A36" s="73" t="s">
        <v>180</v>
      </c>
      <c r="X36" s="9"/>
    </row>
    <row r="37" spans="1:24" ht="23.85" customHeight="1">
      <c r="X37" s="9"/>
    </row>
    <row r="38" spans="1:24" ht="23.85" customHeight="1">
      <c r="X38" s="9"/>
    </row>
  </sheetData>
  <mergeCells count="7">
    <mergeCell ref="J10:K10"/>
    <mergeCell ref="A4:X4"/>
    <mergeCell ref="B5:X5"/>
    <mergeCell ref="B6:T6"/>
    <mergeCell ref="N7:R7"/>
    <mergeCell ref="N8:P8"/>
    <mergeCell ref="J9:L9"/>
  </mergeCells>
  <printOptions horizontalCentered="1"/>
  <pageMargins left="0.22" right="0.18" top="0.90551181102362199" bottom="0.31496062992126" header="0.31496062992126" footer="0.31496062992126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5"/>
  <sheetViews>
    <sheetView showGridLines="0" view="pageBreakPreview" topLeftCell="A19" zoomScale="70" zoomScaleNormal="70" zoomScaleSheetLayoutView="70" workbookViewId="0">
      <selection activeCell="O33" sqref="O33"/>
    </sheetView>
  </sheetViews>
  <sheetFormatPr defaultColWidth="9.140625" defaultRowHeight="23.1" customHeight="1"/>
  <cols>
    <col min="1" max="1" width="52.28515625" style="3" customWidth="1"/>
    <col min="2" max="2" width="3.5703125" style="3" customWidth="1"/>
    <col min="3" max="3" width="19.7109375" style="3" customWidth="1"/>
    <col min="4" max="4" width="1.7109375" style="3" customWidth="1"/>
    <col min="5" max="5" width="19.7109375" style="3" customWidth="1"/>
    <col min="6" max="6" width="1.7109375" style="3" customWidth="1"/>
    <col min="7" max="7" width="21.7109375" style="3" customWidth="1"/>
    <col min="8" max="8" width="1.7109375" style="3" customWidth="1"/>
    <col min="9" max="9" width="19.7109375" style="3" customWidth="1"/>
    <col min="10" max="10" width="1.7109375" style="3" customWidth="1"/>
    <col min="11" max="11" width="19.7109375" style="3" customWidth="1"/>
    <col min="12" max="12" width="1.7109375" style="51" customWidth="1"/>
    <col min="13" max="13" width="27.28515625" style="3" customWidth="1"/>
    <col min="14" max="14" width="1.7109375" style="3" customWidth="1"/>
    <col min="15" max="15" width="20.7109375" style="3" customWidth="1"/>
    <col min="16" max="16" width="1.42578125" style="3" customWidth="1"/>
    <col min="17" max="18" width="9.140625" style="3"/>
    <col min="19" max="19" width="16.7109375" style="3" customWidth="1"/>
    <col min="20" max="16384" width="9.140625" style="3"/>
  </cols>
  <sheetData>
    <row r="1" spans="1:17" ht="23.1" customHeight="1">
      <c r="A1" s="1" t="s">
        <v>0</v>
      </c>
      <c r="B1" s="1"/>
      <c r="C1" s="1"/>
      <c r="D1" s="1"/>
      <c r="E1" s="1"/>
      <c r="F1" s="1"/>
      <c r="G1" s="1"/>
      <c r="H1" s="1"/>
      <c r="J1" s="1"/>
      <c r="K1" s="1"/>
      <c r="L1" s="50"/>
      <c r="M1" s="1"/>
      <c r="N1" s="1"/>
      <c r="O1" s="2" t="s">
        <v>45</v>
      </c>
    </row>
    <row r="2" spans="1:17" ht="23.1" customHeight="1">
      <c r="A2" s="1" t="s">
        <v>99</v>
      </c>
      <c r="B2" s="1"/>
      <c r="C2" s="1"/>
      <c r="D2" s="1"/>
      <c r="E2" s="1"/>
      <c r="F2" s="1"/>
      <c r="G2" s="1"/>
      <c r="H2" s="1"/>
      <c r="J2" s="1"/>
      <c r="K2" s="1"/>
      <c r="L2" s="50"/>
      <c r="M2" s="1"/>
      <c r="N2" s="1"/>
      <c r="O2" s="1"/>
    </row>
    <row r="3" spans="1:17" ht="23.1" customHeight="1">
      <c r="A3" s="1" t="s">
        <v>197</v>
      </c>
      <c r="B3" s="1"/>
      <c r="C3" s="1"/>
      <c r="D3" s="1"/>
      <c r="E3" s="1"/>
      <c r="F3" s="1"/>
      <c r="G3" s="1"/>
      <c r="H3" s="1"/>
      <c r="J3" s="1"/>
      <c r="K3" s="1"/>
      <c r="L3" s="50"/>
      <c r="M3" s="1"/>
      <c r="N3" s="1"/>
      <c r="O3" s="1"/>
    </row>
    <row r="4" spans="1:17" ht="23.1" customHeight="1">
      <c r="A4" s="20"/>
      <c r="B4" s="20"/>
      <c r="C4" s="20"/>
      <c r="D4" s="20"/>
      <c r="E4" s="20"/>
      <c r="F4" s="20"/>
      <c r="G4" s="20"/>
      <c r="H4" s="20"/>
      <c r="J4" s="20"/>
      <c r="K4" s="20"/>
      <c r="L4" s="53"/>
      <c r="M4" s="20"/>
      <c r="N4" s="20"/>
      <c r="O4" s="2" t="s">
        <v>1</v>
      </c>
      <c r="P4" s="20"/>
    </row>
    <row r="5" spans="1:17" ht="23.1" customHeight="1">
      <c r="A5" s="20"/>
      <c r="B5" s="20"/>
      <c r="C5" s="186" t="s">
        <v>3</v>
      </c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</row>
    <row r="6" spans="1:17" ht="23.1" customHeight="1">
      <c r="A6" s="20"/>
      <c r="B6" s="20"/>
      <c r="C6" s="76"/>
      <c r="D6" s="76"/>
      <c r="E6" s="76"/>
      <c r="F6" s="76"/>
      <c r="G6" s="76"/>
      <c r="H6" s="76"/>
      <c r="I6" s="76"/>
      <c r="J6" s="76"/>
      <c r="K6" s="76"/>
      <c r="L6" s="76"/>
      <c r="M6" s="172" t="s">
        <v>126</v>
      </c>
      <c r="N6" s="174"/>
      <c r="O6" s="76"/>
    </row>
    <row r="7" spans="1:17" s="20" customFormat="1" ht="23.1" customHeight="1">
      <c r="L7" s="53"/>
      <c r="M7" s="91" t="s">
        <v>118</v>
      </c>
      <c r="N7" s="173"/>
      <c r="O7" s="53"/>
    </row>
    <row r="8" spans="1:17" s="20" customFormat="1" ht="23.1" customHeight="1">
      <c r="L8" s="53"/>
      <c r="M8" s="140" t="s">
        <v>253</v>
      </c>
      <c r="N8" s="53"/>
      <c r="O8" s="53"/>
    </row>
    <row r="9" spans="1:17" s="20" customFormat="1" ht="23.1" customHeight="1">
      <c r="G9" s="121" t="s">
        <v>153</v>
      </c>
      <c r="I9" s="187" t="s">
        <v>27</v>
      </c>
      <c r="J9" s="187"/>
      <c r="K9" s="187"/>
      <c r="L9" s="53"/>
      <c r="M9" s="124" t="s">
        <v>191</v>
      </c>
      <c r="N9" s="53"/>
      <c r="O9" s="53"/>
    </row>
    <row r="10" spans="1:17" s="20" customFormat="1" ht="23.1" customHeight="1">
      <c r="C10" s="20" t="s">
        <v>127</v>
      </c>
      <c r="G10" s="121" t="s">
        <v>252</v>
      </c>
      <c r="I10" s="188" t="s">
        <v>176</v>
      </c>
      <c r="J10" s="188"/>
      <c r="K10" s="53"/>
      <c r="L10" s="53"/>
      <c r="M10" s="124" t="s">
        <v>193</v>
      </c>
      <c r="N10" s="53"/>
      <c r="O10" s="53" t="s">
        <v>254</v>
      </c>
    </row>
    <row r="11" spans="1:17" s="20" customFormat="1" ht="23.1" customHeight="1">
      <c r="C11" s="91" t="s">
        <v>64</v>
      </c>
      <c r="E11" s="91" t="s">
        <v>26</v>
      </c>
      <c r="F11" s="53"/>
      <c r="G11" s="122" t="s">
        <v>154</v>
      </c>
      <c r="I11" s="91" t="s">
        <v>128</v>
      </c>
      <c r="K11" s="91" t="s">
        <v>66</v>
      </c>
      <c r="L11" s="53"/>
      <c r="M11" s="141" t="s">
        <v>192</v>
      </c>
      <c r="N11" s="53"/>
      <c r="O11" s="91" t="s">
        <v>79</v>
      </c>
    </row>
    <row r="12" spans="1:17" ht="23.1" customHeight="1">
      <c r="A12" s="1"/>
      <c r="B12" s="1"/>
      <c r="C12" s="4"/>
      <c r="D12" s="4"/>
      <c r="E12" s="4"/>
      <c r="F12" s="4"/>
      <c r="G12" s="22"/>
      <c r="H12" s="4"/>
      <c r="I12" s="4"/>
      <c r="J12" s="21"/>
      <c r="K12" s="4"/>
      <c r="L12" s="21"/>
      <c r="M12" s="4"/>
      <c r="N12" s="4"/>
      <c r="O12" s="21"/>
      <c r="P12" s="4"/>
    </row>
    <row r="13" spans="1:17" ht="23.1" customHeight="1">
      <c r="A13" s="8" t="s">
        <v>212</v>
      </c>
      <c r="B13" s="1"/>
      <c r="C13" s="26">
        <v>462396</v>
      </c>
      <c r="D13" s="26"/>
      <c r="E13" s="26">
        <v>818138</v>
      </c>
      <c r="F13" s="26"/>
      <c r="G13" s="26">
        <v>2006</v>
      </c>
      <c r="H13" s="26"/>
      <c r="I13" s="26">
        <v>43418</v>
      </c>
      <c r="J13" s="26"/>
      <c r="K13" s="26">
        <v>1011024</v>
      </c>
      <c r="L13" s="26"/>
      <c r="M13" s="26">
        <v>-83036</v>
      </c>
      <c r="N13" s="23"/>
      <c r="O13" s="26">
        <v>2253946</v>
      </c>
    </row>
    <row r="14" spans="1:17" ht="23.1" customHeight="1">
      <c r="A14" s="3" t="s">
        <v>157</v>
      </c>
      <c r="C14" s="71">
        <v>0</v>
      </c>
      <c r="D14" s="7"/>
      <c r="E14" s="71">
        <v>0</v>
      </c>
      <c r="F14" s="7"/>
      <c r="G14" s="71">
        <v>0</v>
      </c>
      <c r="H14" s="7"/>
      <c r="I14" s="71">
        <v>0</v>
      </c>
      <c r="J14" s="7"/>
      <c r="K14" s="71">
        <v>-64360</v>
      </c>
      <c r="L14" s="25"/>
      <c r="M14" s="71">
        <v>0</v>
      </c>
      <c r="N14" s="7"/>
      <c r="O14" s="69">
        <f>SUM(C14:M14)</f>
        <v>-64360</v>
      </c>
      <c r="P14" s="4"/>
      <c r="Q14" s="4"/>
    </row>
    <row r="15" spans="1:17" ht="23.1" customHeight="1">
      <c r="A15" s="3" t="s">
        <v>73</v>
      </c>
      <c r="C15" s="72">
        <v>0</v>
      </c>
      <c r="D15" s="7"/>
      <c r="E15" s="72">
        <v>0</v>
      </c>
      <c r="F15" s="7"/>
      <c r="G15" s="72">
        <v>0</v>
      </c>
      <c r="H15" s="7"/>
      <c r="I15" s="72">
        <v>0</v>
      </c>
      <c r="J15" s="7"/>
      <c r="K15" s="72">
        <v>0</v>
      </c>
      <c r="L15" s="25"/>
      <c r="M15" s="72">
        <v>-5848</v>
      </c>
      <c r="N15" s="7"/>
      <c r="O15" s="70">
        <f>SUM(C15:M15)</f>
        <v>-5848</v>
      </c>
      <c r="P15" s="4"/>
      <c r="Q15" s="4"/>
    </row>
    <row r="16" spans="1:17" ht="23.1" customHeight="1">
      <c r="A16" s="3" t="s">
        <v>74</v>
      </c>
      <c r="C16" s="7">
        <f>SUM(C14:C15)</f>
        <v>0</v>
      </c>
      <c r="D16" s="7"/>
      <c r="E16" s="7">
        <f>SUM(E14:E15)</f>
        <v>0</v>
      </c>
      <c r="F16" s="7"/>
      <c r="G16" s="7">
        <f>SUM(G14:G15)</f>
        <v>0</v>
      </c>
      <c r="H16" s="7"/>
      <c r="I16" s="7">
        <f>SUM(I14:I15)</f>
        <v>0</v>
      </c>
      <c r="J16" s="7"/>
      <c r="K16" s="7">
        <f>SUM(K14:K15)</f>
        <v>-64360</v>
      </c>
      <c r="L16" s="25"/>
      <c r="M16" s="7">
        <f>SUM(M14:M15)</f>
        <v>-5848</v>
      </c>
      <c r="N16" s="25"/>
      <c r="O16" s="7">
        <f>SUM(O14:O15)</f>
        <v>-70208</v>
      </c>
      <c r="P16" s="4"/>
      <c r="Q16" s="4"/>
    </row>
    <row r="17" spans="1:17" ht="23.1" customHeight="1">
      <c r="A17" s="14" t="s">
        <v>177</v>
      </c>
      <c r="C17" s="7"/>
      <c r="D17" s="7"/>
      <c r="E17" s="7"/>
      <c r="F17" s="7"/>
      <c r="G17" s="7"/>
      <c r="H17" s="7"/>
      <c r="I17" s="7"/>
      <c r="J17" s="7"/>
      <c r="K17" s="7"/>
      <c r="L17" s="25"/>
      <c r="M17" s="7"/>
      <c r="N17" s="25"/>
      <c r="O17" s="7"/>
      <c r="P17" s="4"/>
      <c r="Q17" s="4"/>
    </row>
    <row r="18" spans="1:17" ht="23.1" customHeight="1">
      <c r="A18" s="14" t="s">
        <v>214</v>
      </c>
      <c r="C18" s="7">
        <v>24314</v>
      </c>
      <c r="D18" s="7"/>
      <c r="E18" s="7">
        <v>0</v>
      </c>
      <c r="F18" s="7"/>
      <c r="G18" s="7">
        <v>0</v>
      </c>
      <c r="H18" s="7"/>
      <c r="I18" s="7">
        <v>0</v>
      </c>
      <c r="J18" s="7"/>
      <c r="K18" s="7">
        <v>0</v>
      </c>
      <c r="L18" s="25"/>
      <c r="M18" s="7">
        <v>0</v>
      </c>
      <c r="N18" s="25"/>
      <c r="O18" s="7">
        <f>SUM(C18:M18)</f>
        <v>24314</v>
      </c>
      <c r="P18" s="4"/>
      <c r="Q18" s="4"/>
    </row>
    <row r="19" spans="1:17" ht="23.1" customHeight="1">
      <c r="A19" s="14" t="s">
        <v>148</v>
      </c>
      <c r="C19" s="7"/>
      <c r="D19" s="7"/>
      <c r="E19" s="7"/>
      <c r="F19" s="7"/>
      <c r="G19" s="7"/>
      <c r="H19" s="7"/>
      <c r="I19" s="7"/>
      <c r="J19" s="7"/>
      <c r="K19" s="7"/>
      <c r="L19" s="25"/>
      <c r="M19" s="7"/>
      <c r="N19" s="25"/>
      <c r="O19" s="7"/>
      <c r="P19" s="4"/>
      <c r="Q19" s="4"/>
    </row>
    <row r="20" spans="1:17" ht="23.1" customHeight="1">
      <c r="A20" s="14" t="s">
        <v>215</v>
      </c>
      <c r="C20" s="7">
        <v>4446</v>
      </c>
      <c r="D20" s="7"/>
      <c r="E20" s="7">
        <v>-159</v>
      </c>
      <c r="F20" s="7"/>
      <c r="G20" s="7">
        <v>0</v>
      </c>
      <c r="H20" s="7"/>
      <c r="I20" s="7">
        <v>0</v>
      </c>
      <c r="J20" s="7"/>
      <c r="K20" s="7">
        <v>0</v>
      </c>
      <c r="L20" s="25"/>
      <c r="M20" s="7">
        <v>0</v>
      </c>
      <c r="N20" s="25"/>
      <c r="O20" s="7">
        <f>SUM(C20:M20)</f>
        <v>4287</v>
      </c>
      <c r="P20" s="4"/>
      <c r="Q20" s="4"/>
    </row>
    <row r="21" spans="1:17" ht="23.1" customHeight="1">
      <c r="A21" s="14" t="s">
        <v>155</v>
      </c>
      <c r="C21" s="7">
        <v>0</v>
      </c>
      <c r="D21" s="7"/>
      <c r="E21" s="7">
        <v>0</v>
      </c>
      <c r="F21" s="7"/>
      <c r="G21" s="7">
        <v>631</v>
      </c>
      <c r="H21" s="7"/>
      <c r="I21" s="7">
        <v>0</v>
      </c>
      <c r="J21" s="7"/>
      <c r="K21" s="7">
        <v>0</v>
      </c>
      <c r="L21" s="25"/>
      <c r="M21" s="7">
        <v>0</v>
      </c>
      <c r="N21" s="25"/>
      <c r="O21" s="7">
        <f>SUM(C21:M21)</f>
        <v>631</v>
      </c>
      <c r="P21" s="4"/>
      <c r="Q21" s="4"/>
    </row>
    <row r="22" spans="1:17" ht="23.1" customHeight="1" thickBot="1">
      <c r="A22" s="1" t="s">
        <v>163</v>
      </c>
      <c r="B22" s="1"/>
      <c r="C22" s="24">
        <f>SUM(C13,C16:C21)</f>
        <v>491156</v>
      </c>
      <c r="D22" s="22"/>
      <c r="E22" s="24">
        <f>SUM(E13,E16:E21)</f>
        <v>817979</v>
      </c>
      <c r="F22" s="23"/>
      <c r="G22" s="24">
        <f>SUM(G13,G16:G21)</f>
        <v>2637</v>
      </c>
      <c r="H22" s="22"/>
      <c r="I22" s="24">
        <f>SUM(I13,I16:I21)</f>
        <v>43418</v>
      </c>
      <c r="J22" s="22"/>
      <c r="K22" s="24">
        <f>SUM(K13,K16:K21)</f>
        <v>946664</v>
      </c>
      <c r="L22" s="23"/>
      <c r="M22" s="24">
        <f>SUM(M13,M16:M21)</f>
        <v>-88884</v>
      </c>
      <c r="N22" s="23"/>
      <c r="O22" s="24">
        <f>SUM(O13,O16:O21)</f>
        <v>2212970</v>
      </c>
      <c r="P22" s="4"/>
    </row>
    <row r="23" spans="1:17" ht="23.1" customHeight="1" thickTop="1">
      <c r="C23" s="55"/>
      <c r="D23" s="55"/>
      <c r="E23" s="55"/>
      <c r="F23" s="55"/>
      <c r="G23" s="55"/>
      <c r="H23" s="55"/>
      <c r="I23" s="55"/>
      <c r="J23" s="55"/>
      <c r="K23" s="55"/>
      <c r="L23" s="56"/>
      <c r="M23" s="55"/>
      <c r="N23" s="55"/>
      <c r="O23" s="5"/>
      <c r="P23" s="55"/>
    </row>
    <row r="24" spans="1:17" ht="23.1" customHeight="1">
      <c r="A24" s="8" t="s">
        <v>213</v>
      </c>
      <c r="B24" s="1"/>
      <c r="C24" s="65">
        <v>491156</v>
      </c>
      <c r="D24" s="19"/>
      <c r="E24" s="65">
        <v>817979</v>
      </c>
      <c r="F24" s="19"/>
      <c r="G24" s="65">
        <v>3127</v>
      </c>
      <c r="H24" s="19"/>
      <c r="I24" s="65">
        <v>43418</v>
      </c>
      <c r="J24" s="19"/>
      <c r="K24" s="65">
        <v>737113</v>
      </c>
      <c r="L24" s="19"/>
      <c r="M24" s="65">
        <v>-85970</v>
      </c>
      <c r="N24" s="22"/>
      <c r="O24" s="65">
        <v>2006823</v>
      </c>
    </row>
    <row r="25" spans="1:17" ht="23.1" customHeight="1">
      <c r="A25" s="3" t="s">
        <v>157</v>
      </c>
      <c r="C25" s="170">
        <v>0</v>
      </c>
      <c r="D25" s="7"/>
      <c r="E25" s="170">
        <v>0</v>
      </c>
      <c r="F25" s="7"/>
      <c r="G25" s="170">
        <v>0</v>
      </c>
      <c r="H25" s="7"/>
      <c r="I25" s="170">
        <v>0</v>
      </c>
      <c r="J25" s="7"/>
      <c r="K25" s="170">
        <f>PL!H123</f>
        <v>-78629</v>
      </c>
      <c r="L25" s="25"/>
      <c r="M25" s="170">
        <v>0</v>
      </c>
      <c r="N25" s="7"/>
      <c r="O25" s="171">
        <f>SUM(C25:M25)</f>
        <v>-78629</v>
      </c>
      <c r="P25" s="4"/>
      <c r="Q25" s="4"/>
    </row>
    <row r="26" spans="1:17" ht="23.1" customHeight="1">
      <c r="A26" s="3" t="s">
        <v>73</v>
      </c>
      <c r="C26" s="72">
        <v>0</v>
      </c>
      <c r="D26" s="7"/>
      <c r="E26" s="72">
        <v>0</v>
      </c>
      <c r="F26" s="7"/>
      <c r="G26" s="72">
        <v>0</v>
      </c>
      <c r="H26" s="7"/>
      <c r="I26" s="72">
        <v>0</v>
      </c>
      <c r="J26" s="7"/>
      <c r="K26" s="72">
        <v>0</v>
      </c>
      <c r="L26" s="25"/>
      <c r="M26" s="72">
        <v>19673</v>
      </c>
      <c r="N26" s="7"/>
      <c r="O26" s="70">
        <f>SUM(C26:M26)</f>
        <v>19673</v>
      </c>
      <c r="P26" s="4"/>
      <c r="Q26" s="4"/>
    </row>
    <row r="27" spans="1:17" ht="23.1" customHeight="1">
      <c r="A27" s="3" t="s">
        <v>74</v>
      </c>
      <c r="C27" s="7">
        <f>SUM(C25:C26)</f>
        <v>0</v>
      </c>
      <c r="D27" s="7"/>
      <c r="E27" s="7">
        <f>SUM(E25:E26)</f>
        <v>0</v>
      </c>
      <c r="F27" s="7"/>
      <c r="G27" s="7">
        <f>SUM(G25:G26)</f>
        <v>0</v>
      </c>
      <c r="H27" s="7"/>
      <c r="I27" s="7">
        <f>SUM(I25:I26)</f>
        <v>0</v>
      </c>
      <c r="J27" s="7"/>
      <c r="K27" s="7">
        <f>SUM(K25:K26)</f>
        <v>-78629</v>
      </c>
      <c r="L27" s="25"/>
      <c r="M27" s="7">
        <f>SUM(M25:M26)</f>
        <v>19673</v>
      </c>
      <c r="N27" s="25"/>
      <c r="O27" s="7">
        <f>SUM(O25:O26)</f>
        <v>-58956</v>
      </c>
      <c r="P27" s="4"/>
      <c r="Q27" s="4"/>
    </row>
    <row r="28" spans="1:17" ht="23.1" customHeight="1">
      <c r="A28" s="14" t="s">
        <v>177</v>
      </c>
      <c r="C28" s="7"/>
      <c r="D28" s="7"/>
      <c r="E28" s="7"/>
      <c r="F28" s="7"/>
      <c r="G28" s="7"/>
      <c r="H28" s="7"/>
      <c r="I28" s="7"/>
      <c r="J28" s="7"/>
      <c r="K28" s="7"/>
      <c r="L28" s="25"/>
      <c r="M28" s="7"/>
      <c r="N28" s="25"/>
      <c r="O28" s="7"/>
      <c r="P28" s="4"/>
      <c r="Q28" s="4"/>
    </row>
    <row r="29" spans="1:17" ht="23.1" customHeight="1">
      <c r="A29" s="14" t="s">
        <v>214</v>
      </c>
      <c r="C29" s="7">
        <v>47871</v>
      </c>
      <c r="D29" s="7"/>
      <c r="E29" s="7">
        <v>0</v>
      </c>
      <c r="F29" s="7"/>
      <c r="G29" s="7">
        <v>0</v>
      </c>
      <c r="H29" s="7"/>
      <c r="I29" s="7">
        <v>0</v>
      </c>
      <c r="J29" s="7"/>
      <c r="K29" s="7">
        <v>0</v>
      </c>
      <c r="L29" s="25"/>
      <c r="M29" s="7">
        <v>0</v>
      </c>
      <c r="N29" s="25"/>
      <c r="O29" s="7">
        <f>SUM(C29:M29)</f>
        <v>47871</v>
      </c>
      <c r="P29" s="4"/>
      <c r="Q29" s="4"/>
    </row>
    <row r="30" spans="1:17" ht="23.1" customHeight="1">
      <c r="A30" s="14" t="s">
        <v>155</v>
      </c>
      <c r="C30" s="7">
        <v>0</v>
      </c>
      <c r="D30" s="7"/>
      <c r="E30" s="7">
        <v>0</v>
      </c>
      <c r="F30" s="7"/>
      <c r="G30" s="7">
        <v>434</v>
      </c>
      <c r="H30" s="7"/>
      <c r="I30" s="7">
        <v>0</v>
      </c>
      <c r="J30" s="7"/>
      <c r="K30" s="7">
        <v>0</v>
      </c>
      <c r="L30" s="25"/>
      <c r="M30" s="7">
        <v>0</v>
      </c>
      <c r="N30" s="25"/>
      <c r="O30" s="7">
        <f>SUM(C30:M30)</f>
        <v>434</v>
      </c>
      <c r="P30" s="4"/>
      <c r="Q30" s="4"/>
    </row>
    <row r="31" spans="1:17" ht="23.1" customHeight="1">
      <c r="A31" s="14" t="s">
        <v>235</v>
      </c>
      <c r="C31" s="7">
        <v>0</v>
      </c>
      <c r="D31" s="7"/>
      <c r="E31" s="7">
        <v>0</v>
      </c>
      <c r="F31" s="7"/>
      <c r="G31" s="7">
        <v>0</v>
      </c>
      <c r="H31" s="7"/>
      <c r="I31" s="7">
        <v>0</v>
      </c>
      <c r="J31" s="7"/>
      <c r="K31" s="7">
        <v>-53902</v>
      </c>
      <c r="L31" s="25"/>
      <c r="M31" s="7">
        <v>0</v>
      </c>
      <c r="N31" s="25"/>
      <c r="O31" s="7">
        <f>SUM(C31:M31)</f>
        <v>-53902</v>
      </c>
      <c r="P31" s="4"/>
      <c r="Q31" s="4"/>
    </row>
    <row r="32" spans="1:17" ht="23.1" customHeight="1" thickBot="1">
      <c r="A32" s="1" t="s">
        <v>198</v>
      </c>
      <c r="B32" s="1"/>
      <c r="C32" s="24">
        <f>SUM(C24,C27:C31)</f>
        <v>539027</v>
      </c>
      <c r="D32" s="22"/>
      <c r="E32" s="24">
        <f>SUM(E24,E27:E31)</f>
        <v>817979</v>
      </c>
      <c r="F32" s="23"/>
      <c r="G32" s="24">
        <f>SUM(G24,G27:G31)</f>
        <v>3561</v>
      </c>
      <c r="H32" s="22"/>
      <c r="I32" s="24">
        <f>SUM(I24,I27:I31)</f>
        <v>43418</v>
      </c>
      <c r="J32" s="22"/>
      <c r="K32" s="24">
        <f>SUM(K24,K27:K31)</f>
        <v>604582</v>
      </c>
      <c r="L32" s="23"/>
      <c r="M32" s="24">
        <f>SUM(M24,M27:M31)</f>
        <v>-66297</v>
      </c>
      <c r="N32" s="23"/>
      <c r="O32" s="24">
        <f>SUM(O24,O27:O31)</f>
        <v>1942270</v>
      </c>
      <c r="P32" s="4"/>
    </row>
    <row r="33" spans="1:16" ht="23.1" customHeight="1" thickTop="1">
      <c r="C33" s="55"/>
      <c r="D33" s="55"/>
      <c r="E33" s="55"/>
      <c r="F33" s="55"/>
      <c r="G33" s="55"/>
      <c r="H33" s="55"/>
      <c r="I33" s="55"/>
      <c r="J33" s="55"/>
      <c r="K33" s="55"/>
      <c r="L33" s="56"/>
      <c r="M33" s="55"/>
      <c r="N33" s="55"/>
      <c r="O33" s="5"/>
      <c r="P33" s="55"/>
    </row>
    <row r="34" spans="1:16" ht="23.1" customHeight="1">
      <c r="A34" s="73" t="s">
        <v>180</v>
      </c>
      <c r="O34" s="55"/>
    </row>
    <row r="35" spans="1:16" ht="23.1" customHeight="1">
      <c r="O35" s="55"/>
    </row>
  </sheetData>
  <mergeCells count="3">
    <mergeCell ref="C5:O5"/>
    <mergeCell ref="I9:K9"/>
    <mergeCell ref="I10:J10"/>
  </mergeCells>
  <printOptions horizontalCentered="1"/>
  <pageMargins left="0.31496062992126" right="0.31496062992126" top="0.82" bottom="0.19" header="0.31496062992126" footer="0.2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0"/>
  <sheetViews>
    <sheetView showGridLines="0" view="pageBreakPreview" zoomScale="70" zoomScaleNormal="80" zoomScaleSheetLayoutView="70" workbookViewId="0"/>
  </sheetViews>
  <sheetFormatPr defaultColWidth="9.85546875" defaultRowHeight="24" customHeight="1"/>
  <cols>
    <col min="1" max="1" width="57.7109375" style="73" customWidth="1"/>
    <col min="2" max="2" width="13.140625" style="73" customWidth="1"/>
    <col min="3" max="3" width="1.5703125" style="73" customWidth="1"/>
    <col min="4" max="4" width="15.7109375" style="66" customWidth="1"/>
    <col min="5" max="5" width="1.7109375" style="66" customWidth="1"/>
    <col min="6" max="6" width="16.5703125" style="66" customWidth="1"/>
    <col min="7" max="7" width="1.7109375" style="66" customWidth="1"/>
    <col min="8" max="8" width="15.85546875" style="66" customWidth="1"/>
    <col min="9" max="9" width="1.7109375" style="66" customWidth="1"/>
    <col min="10" max="10" width="16.7109375" style="66" customWidth="1"/>
    <col min="11" max="11" width="1.7109375" style="97" customWidth="1"/>
    <col min="12" max="12" width="1.85546875" style="73" customWidth="1"/>
    <col min="13" max="16384" width="9.85546875" style="73"/>
  </cols>
  <sheetData>
    <row r="1" spans="1:12" ht="23.1" customHeight="1">
      <c r="J1" s="67" t="s">
        <v>45</v>
      </c>
    </row>
    <row r="2" spans="1:12" ht="23.1" customHeight="1">
      <c r="A2" s="8" t="s">
        <v>0</v>
      </c>
      <c r="B2" s="92"/>
      <c r="C2" s="92"/>
      <c r="D2" s="93"/>
      <c r="E2" s="93"/>
      <c r="F2" s="93"/>
      <c r="G2" s="93"/>
      <c r="H2" s="93"/>
      <c r="I2" s="93"/>
      <c r="J2" s="93"/>
    </row>
    <row r="3" spans="1:12" ht="23.1" customHeight="1">
      <c r="A3" s="8" t="s">
        <v>137</v>
      </c>
      <c r="B3" s="92"/>
      <c r="C3" s="92"/>
      <c r="D3" s="93"/>
      <c r="E3" s="93"/>
      <c r="F3" s="93"/>
      <c r="G3" s="93"/>
      <c r="H3" s="94"/>
      <c r="I3" s="93"/>
      <c r="J3" s="94"/>
    </row>
    <row r="4" spans="1:12" ht="23.1" customHeight="1">
      <c r="A4" s="8" t="s">
        <v>197</v>
      </c>
      <c r="B4" s="92"/>
      <c r="C4" s="92"/>
      <c r="D4" s="93"/>
      <c r="E4" s="93"/>
      <c r="F4" s="93"/>
      <c r="G4" s="93"/>
      <c r="H4" s="94"/>
      <c r="I4" s="93"/>
      <c r="J4" s="94"/>
    </row>
    <row r="5" spans="1:12" ht="23.1" customHeight="1">
      <c r="B5" s="92"/>
      <c r="C5" s="92"/>
      <c r="D5" s="98"/>
      <c r="E5" s="93"/>
      <c r="F5" s="98"/>
      <c r="G5" s="99"/>
      <c r="H5" s="98"/>
      <c r="I5" s="93"/>
      <c r="J5" s="67" t="s">
        <v>1</v>
      </c>
    </row>
    <row r="6" spans="1:12" ht="23.1" customHeight="1">
      <c r="D6" s="100"/>
      <c r="E6" s="101" t="s">
        <v>2</v>
      </c>
      <c r="F6" s="100"/>
      <c r="G6" s="102"/>
      <c r="H6" s="100"/>
      <c r="I6" s="101" t="s">
        <v>3</v>
      </c>
      <c r="J6" s="100"/>
    </row>
    <row r="7" spans="1:12" ht="23.1" customHeight="1">
      <c r="B7" s="96"/>
      <c r="C7" s="96"/>
      <c r="D7" s="103">
        <v>2021</v>
      </c>
      <c r="E7" s="103"/>
      <c r="F7" s="103">
        <v>2020</v>
      </c>
      <c r="G7" s="104"/>
      <c r="H7" s="103">
        <v>2021</v>
      </c>
      <c r="I7" s="103"/>
      <c r="J7" s="103">
        <v>2020</v>
      </c>
    </row>
    <row r="8" spans="1:12" ht="23.1" customHeight="1">
      <c r="A8" s="8" t="s">
        <v>138</v>
      </c>
      <c r="C8" s="66"/>
      <c r="D8" s="98"/>
      <c r="F8" s="98"/>
      <c r="G8" s="105"/>
      <c r="H8" s="98"/>
      <c r="J8" s="98"/>
    </row>
    <row r="9" spans="1:12" ht="23.1" customHeight="1">
      <c r="A9" s="14" t="s">
        <v>255</v>
      </c>
      <c r="D9" s="19">
        <f>PL!D101</f>
        <v>7182</v>
      </c>
      <c r="E9" s="19"/>
      <c r="F9" s="19">
        <f>PL!F101</f>
        <v>-164447</v>
      </c>
      <c r="G9" s="19"/>
      <c r="H9" s="19">
        <f>PL!H101</f>
        <v>-59920</v>
      </c>
      <c r="I9" s="19"/>
      <c r="J9" s="19">
        <v>-62705</v>
      </c>
    </row>
    <row r="10" spans="1:12" ht="23.1" customHeight="1">
      <c r="A10" s="14" t="s">
        <v>150</v>
      </c>
      <c r="D10" s="19"/>
      <c r="E10" s="19"/>
      <c r="F10" s="19"/>
      <c r="G10" s="19"/>
      <c r="H10" s="19"/>
      <c r="I10" s="19"/>
      <c r="J10" s="19"/>
    </row>
    <row r="11" spans="1:12" ht="23.1" customHeight="1">
      <c r="A11" s="14" t="s">
        <v>46</v>
      </c>
      <c r="D11" s="19"/>
      <c r="E11" s="19"/>
      <c r="F11" s="19"/>
      <c r="G11" s="19"/>
      <c r="H11" s="19"/>
      <c r="I11" s="19"/>
      <c r="J11" s="19"/>
    </row>
    <row r="12" spans="1:12" s="97" customFormat="1" ht="23.1" customHeight="1">
      <c r="A12" s="14" t="s">
        <v>139</v>
      </c>
      <c r="B12" s="73"/>
      <c r="C12" s="73"/>
      <c r="D12" s="19">
        <v>44985</v>
      </c>
      <c r="E12" s="19"/>
      <c r="F12" s="19">
        <v>49284</v>
      </c>
      <c r="G12" s="19"/>
      <c r="H12" s="19">
        <v>18797</v>
      </c>
      <c r="I12" s="19"/>
      <c r="J12" s="19">
        <v>20096</v>
      </c>
      <c r="L12" s="73"/>
    </row>
    <row r="13" spans="1:12" s="97" customFormat="1" ht="23.1" customHeight="1">
      <c r="A13" s="14" t="s">
        <v>69</v>
      </c>
      <c r="B13" s="73"/>
      <c r="C13" s="73"/>
      <c r="D13" s="19">
        <v>460</v>
      </c>
      <c r="E13" s="19"/>
      <c r="F13" s="19">
        <v>36</v>
      </c>
      <c r="G13" s="19"/>
      <c r="H13" s="19">
        <v>20</v>
      </c>
      <c r="I13" s="19"/>
      <c r="J13" s="19">
        <v>30</v>
      </c>
      <c r="L13" s="73"/>
    </row>
    <row r="14" spans="1:12" s="97" customFormat="1" ht="23.1" customHeight="1">
      <c r="A14" s="14" t="s">
        <v>256</v>
      </c>
      <c r="B14" s="73"/>
      <c r="C14" s="73"/>
      <c r="D14" s="19">
        <v>199</v>
      </c>
      <c r="E14" s="19"/>
      <c r="F14" s="19">
        <v>0</v>
      </c>
      <c r="G14" s="19"/>
      <c r="H14" s="19">
        <v>199</v>
      </c>
      <c r="I14" s="19"/>
      <c r="J14" s="19">
        <v>0</v>
      </c>
      <c r="L14" s="73"/>
    </row>
    <row r="15" spans="1:12" s="97" customFormat="1" ht="23.1" customHeight="1">
      <c r="A15" s="14" t="s">
        <v>268</v>
      </c>
      <c r="B15" s="73"/>
      <c r="C15" s="73"/>
      <c r="D15" s="19">
        <v>-5644</v>
      </c>
      <c r="E15" s="26"/>
      <c r="F15" s="19">
        <v>9733</v>
      </c>
      <c r="G15" s="26"/>
      <c r="H15" s="19">
        <v>20712</v>
      </c>
      <c r="I15" s="26"/>
      <c r="J15" s="19">
        <v>25611</v>
      </c>
      <c r="L15" s="73"/>
    </row>
    <row r="16" spans="1:12" s="97" customFormat="1" ht="23.1" customHeight="1">
      <c r="A16" s="14" t="s">
        <v>188</v>
      </c>
      <c r="B16" s="73"/>
      <c r="C16" s="73"/>
      <c r="D16" s="19">
        <v>-7570</v>
      </c>
      <c r="E16" s="26"/>
      <c r="F16" s="19">
        <v>7853</v>
      </c>
      <c r="G16" s="26"/>
      <c r="H16" s="19">
        <v>2541</v>
      </c>
      <c r="I16" s="26"/>
      <c r="J16" s="19">
        <v>923</v>
      </c>
      <c r="L16" s="73"/>
    </row>
    <row r="17" spans="1:12" s="97" customFormat="1" ht="23.1" customHeight="1">
      <c r="A17" s="73" t="s">
        <v>226</v>
      </c>
      <c r="B17" s="73"/>
      <c r="C17" s="73"/>
      <c r="D17" s="19">
        <v>1120</v>
      </c>
      <c r="E17" s="19"/>
      <c r="F17" s="19">
        <v>-512</v>
      </c>
      <c r="G17" s="19"/>
      <c r="H17" s="19">
        <v>0</v>
      </c>
      <c r="I17" s="19"/>
      <c r="J17" s="19">
        <v>0</v>
      </c>
      <c r="L17" s="73"/>
    </row>
    <row r="18" spans="1:12" s="97" customFormat="1" ht="23.1" customHeight="1">
      <c r="A18" s="3" t="s">
        <v>221</v>
      </c>
      <c r="B18" s="73"/>
      <c r="C18" s="73"/>
      <c r="D18" s="19">
        <v>-224</v>
      </c>
      <c r="E18" s="19"/>
      <c r="F18" s="19">
        <v>752</v>
      </c>
      <c r="G18" s="19"/>
      <c r="H18" s="19">
        <v>0</v>
      </c>
      <c r="I18" s="19"/>
      <c r="J18" s="19">
        <v>0</v>
      </c>
      <c r="L18" s="73"/>
    </row>
    <row r="19" spans="1:12" s="97" customFormat="1" ht="23.1" customHeight="1">
      <c r="A19" s="14" t="s">
        <v>238</v>
      </c>
      <c r="B19" s="73"/>
      <c r="C19" s="73"/>
      <c r="D19" s="19">
        <v>-51</v>
      </c>
      <c r="E19" s="26"/>
      <c r="F19" s="19">
        <v>-154</v>
      </c>
      <c r="G19" s="26"/>
      <c r="H19" s="19">
        <v>0</v>
      </c>
      <c r="I19" s="26"/>
      <c r="J19" s="19">
        <v>0</v>
      </c>
      <c r="L19" s="73"/>
    </row>
    <row r="20" spans="1:12" s="97" customFormat="1" ht="23.1" customHeight="1">
      <c r="A20" s="165" t="s">
        <v>236</v>
      </c>
      <c r="B20" s="73"/>
      <c r="C20" s="73"/>
      <c r="D20" s="19">
        <v>-80</v>
      </c>
      <c r="E20" s="26"/>
      <c r="F20" s="19">
        <v>0</v>
      </c>
      <c r="G20" s="26"/>
      <c r="H20" s="19">
        <v>-80</v>
      </c>
      <c r="I20" s="26"/>
      <c r="J20" s="19">
        <v>0</v>
      </c>
      <c r="L20" s="73"/>
    </row>
    <row r="21" spans="1:12" s="97" customFormat="1" ht="23.1" customHeight="1">
      <c r="A21" s="14" t="s">
        <v>257</v>
      </c>
      <c r="B21" s="73"/>
      <c r="C21" s="73"/>
      <c r="D21" s="26">
        <v>10465</v>
      </c>
      <c r="E21" s="26"/>
      <c r="F21" s="26">
        <v>10463</v>
      </c>
      <c r="G21" s="26"/>
      <c r="H21" s="26">
        <v>9281</v>
      </c>
      <c r="I21" s="26"/>
      <c r="J21" s="26">
        <v>9284</v>
      </c>
      <c r="L21" s="73"/>
    </row>
    <row r="22" spans="1:12" s="97" customFormat="1" ht="23.1" customHeight="1">
      <c r="A22" s="165" t="s">
        <v>237</v>
      </c>
      <c r="B22" s="73"/>
      <c r="C22" s="73"/>
      <c r="D22" s="26">
        <v>-3354</v>
      </c>
      <c r="E22" s="26"/>
      <c r="F22" s="26">
        <v>0</v>
      </c>
      <c r="G22" s="26"/>
      <c r="H22" s="26">
        <v>-3354</v>
      </c>
      <c r="I22" s="26"/>
      <c r="J22" s="26">
        <v>0</v>
      </c>
      <c r="L22" s="73"/>
    </row>
    <row r="23" spans="1:12" s="97" customFormat="1" ht="23.1" customHeight="1">
      <c r="A23" s="3" t="s">
        <v>239</v>
      </c>
      <c r="B23" s="73"/>
      <c r="C23" s="73"/>
      <c r="D23" s="26">
        <v>39844</v>
      </c>
      <c r="E23" s="26"/>
      <c r="F23" s="26">
        <v>10681</v>
      </c>
      <c r="G23" s="26"/>
      <c r="H23" s="26">
        <v>23986</v>
      </c>
      <c r="I23" s="26"/>
      <c r="J23" s="26">
        <v>15102</v>
      </c>
      <c r="L23" s="73"/>
    </row>
    <row r="24" spans="1:12" s="97" customFormat="1" ht="23.1" customHeight="1">
      <c r="A24" s="14" t="s">
        <v>222</v>
      </c>
      <c r="B24" s="73"/>
      <c r="C24" s="73"/>
      <c r="D24" s="26">
        <v>-11185</v>
      </c>
      <c r="E24" s="26"/>
      <c r="F24" s="26">
        <v>5113</v>
      </c>
      <c r="G24" s="26"/>
      <c r="H24" s="26">
        <v>-11185</v>
      </c>
      <c r="I24" s="26"/>
      <c r="J24" s="26">
        <v>5113</v>
      </c>
      <c r="L24" s="73"/>
    </row>
    <row r="25" spans="1:12" s="97" customFormat="1" ht="23.1" customHeight="1">
      <c r="A25" s="3" t="s">
        <v>178</v>
      </c>
      <c r="B25" s="73"/>
      <c r="C25" s="73"/>
      <c r="D25" s="26">
        <v>94</v>
      </c>
      <c r="E25" s="26"/>
      <c r="F25" s="26">
        <v>147</v>
      </c>
      <c r="G25" s="26"/>
      <c r="H25" s="26">
        <v>0</v>
      </c>
      <c r="I25" s="26"/>
      <c r="J25" s="26">
        <v>0</v>
      </c>
      <c r="L25" s="73"/>
    </row>
    <row r="26" spans="1:12" s="97" customFormat="1" ht="23.1" customHeight="1">
      <c r="A26" s="14" t="s">
        <v>145</v>
      </c>
      <c r="B26" s="73"/>
      <c r="C26" s="73"/>
      <c r="D26" s="26">
        <v>0</v>
      </c>
      <c r="E26" s="26"/>
      <c r="F26" s="26">
        <v>409</v>
      </c>
      <c r="G26" s="26"/>
      <c r="H26" s="26">
        <v>0</v>
      </c>
      <c r="I26" s="26"/>
      <c r="J26" s="26">
        <v>409</v>
      </c>
      <c r="L26" s="73"/>
    </row>
    <row r="27" spans="1:12" s="97" customFormat="1" ht="23.1" customHeight="1">
      <c r="A27" s="14" t="s">
        <v>158</v>
      </c>
      <c r="B27" s="73"/>
      <c r="C27" s="73"/>
      <c r="D27" s="26">
        <v>434</v>
      </c>
      <c r="E27" s="26"/>
      <c r="F27" s="26">
        <v>631</v>
      </c>
      <c r="G27" s="26"/>
      <c r="H27" s="26">
        <v>434</v>
      </c>
      <c r="I27" s="26"/>
      <c r="J27" s="26">
        <v>631</v>
      </c>
      <c r="L27" s="73"/>
    </row>
    <row r="28" spans="1:12" s="97" customFormat="1" ht="23.1" customHeight="1">
      <c r="A28" s="14" t="s">
        <v>223</v>
      </c>
      <c r="B28" s="73"/>
      <c r="C28" s="73"/>
      <c r="D28" s="26">
        <v>-592</v>
      </c>
      <c r="E28" s="26"/>
      <c r="F28" s="26">
        <v>-3126</v>
      </c>
      <c r="G28" s="26"/>
      <c r="H28" s="26">
        <v>0</v>
      </c>
      <c r="I28" s="26"/>
      <c r="J28" s="26">
        <v>-716</v>
      </c>
      <c r="L28" s="73"/>
    </row>
    <row r="29" spans="1:12" s="97" customFormat="1" ht="23.1" customHeight="1">
      <c r="A29" s="14" t="s">
        <v>224</v>
      </c>
      <c r="B29" s="73"/>
      <c r="C29" s="73"/>
      <c r="D29" s="65">
        <v>14279</v>
      </c>
      <c r="E29" s="26"/>
      <c r="F29" s="65">
        <v>28004</v>
      </c>
      <c r="G29" s="26"/>
      <c r="H29" s="65">
        <v>7576</v>
      </c>
      <c r="I29" s="26"/>
      <c r="J29" s="65">
        <v>16148</v>
      </c>
      <c r="L29" s="73"/>
    </row>
    <row r="30" spans="1:12" s="97" customFormat="1" ht="23.1" customHeight="1">
      <c r="A30" s="14" t="s">
        <v>117</v>
      </c>
      <c r="B30" s="73"/>
      <c r="C30" s="73"/>
      <c r="D30" s="26"/>
      <c r="E30" s="19"/>
      <c r="F30" s="26"/>
      <c r="G30" s="19"/>
      <c r="H30" s="26"/>
      <c r="I30" s="19"/>
      <c r="J30" s="26"/>
      <c r="L30" s="73"/>
    </row>
    <row r="31" spans="1:12" s="97" customFormat="1" ht="23.1" customHeight="1">
      <c r="A31" s="14" t="s">
        <v>47</v>
      </c>
      <c r="B31" s="73"/>
      <c r="C31" s="73"/>
      <c r="D31" s="19">
        <f>SUM(D9:D29)</f>
        <v>90362</v>
      </c>
      <c r="E31" s="19"/>
      <c r="F31" s="19">
        <f>SUM(F9:F29)</f>
        <v>-45133</v>
      </c>
      <c r="G31" s="19"/>
      <c r="H31" s="19">
        <f>SUM(H9:H29)</f>
        <v>9007</v>
      </c>
      <c r="I31" s="19"/>
      <c r="J31" s="19">
        <f>SUM(J9:J29)</f>
        <v>29926</v>
      </c>
      <c r="L31" s="73"/>
    </row>
    <row r="32" spans="1:12" s="97" customFormat="1" ht="23.1" customHeight="1">
      <c r="A32" s="14" t="s">
        <v>48</v>
      </c>
      <c r="B32" s="73"/>
      <c r="C32" s="73"/>
      <c r="D32" s="19"/>
      <c r="E32" s="19"/>
      <c r="F32" s="19"/>
      <c r="G32" s="19"/>
      <c r="H32" s="19"/>
      <c r="I32" s="19"/>
      <c r="J32" s="19"/>
      <c r="L32" s="73"/>
    </row>
    <row r="33" spans="1:12" s="97" customFormat="1" ht="23.1" customHeight="1">
      <c r="A33" s="112" t="s">
        <v>96</v>
      </c>
      <c r="B33" s="73"/>
      <c r="C33" s="73"/>
      <c r="D33" s="19">
        <v>118181</v>
      </c>
      <c r="E33" s="19"/>
      <c r="F33" s="19">
        <v>175194</v>
      </c>
      <c r="G33" s="19"/>
      <c r="H33" s="19">
        <v>36854</v>
      </c>
      <c r="I33" s="19"/>
      <c r="J33" s="19">
        <v>100233</v>
      </c>
      <c r="L33" s="73"/>
    </row>
    <row r="34" spans="1:12" s="97" customFormat="1" ht="23.1" customHeight="1">
      <c r="A34" s="14" t="s">
        <v>49</v>
      </c>
      <c r="B34" s="73"/>
      <c r="C34" s="73"/>
      <c r="D34" s="19">
        <v>-260467</v>
      </c>
      <c r="E34" s="19"/>
      <c r="F34" s="19">
        <v>-78936</v>
      </c>
      <c r="G34" s="19"/>
      <c r="H34" s="19">
        <v>-333198</v>
      </c>
      <c r="I34" s="19"/>
      <c r="J34" s="19">
        <v>-72460</v>
      </c>
      <c r="L34" s="73"/>
    </row>
    <row r="35" spans="1:12" s="97" customFormat="1" ht="23.1" customHeight="1">
      <c r="A35" s="14" t="s">
        <v>184</v>
      </c>
      <c r="B35" s="73"/>
      <c r="C35" s="73"/>
      <c r="D35" s="19">
        <v>5064</v>
      </c>
      <c r="E35" s="19"/>
      <c r="F35" s="19">
        <v>-2896</v>
      </c>
      <c r="G35" s="19"/>
      <c r="H35" s="19">
        <v>0</v>
      </c>
      <c r="I35" s="19"/>
      <c r="J35" s="19">
        <v>0</v>
      </c>
      <c r="L35" s="73"/>
    </row>
    <row r="36" spans="1:12" s="97" customFormat="1" ht="23.1" customHeight="1">
      <c r="A36" s="112" t="s">
        <v>50</v>
      </c>
      <c r="B36" s="73"/>
      <c r="C36" s="73"/>
      <c r="D36" s="19">
        <v>-13031</v>
      </c>
      <c r="E36" s="19"/>
      <c r="F36" s="19">
        <v>-1304</v>
      </c>
      <c r="G36" s="19"/>
      <c r="H36" s="19">
        <v>-12023</v>
      </c>
      <c r="I36" s="19"/>
      <c r="J36" s="19">
        <v>-295</v>
      </c>
      <c r="L36" s="73"/>
    </row>
    <row r="37" spans="1:12" s="97" customFormat="1" ht="23.1" customHeight="1">
      <c r="A37" s="14" t="s">
        <v>51</v>
      </c>
      <c r="B37" s="73"/>
      <c r="C37" s="73"/>
      <c r="D37" s="26">
        <v>5838</v>
      </c>
      <c r="E37" s="19"/>
      <c r="F37" s="26">
        <v>501</v>
      </c>
      <c r="G37" s="19"/>
      <c r="H37" s="26">
        <v>5</v>
      </c>
      <c r="I37" s="19"/>
      <c r="J37" s="26">
        <v>0</v>
      </c>
      <c r="L37" s="73"/>
    </row>
    <row r="38" spans="1:12" s="97" customFormat="1" ht="23.1" customHeight="1">
      <c r="A38" s="14" t="s">
        <v>52</v>
      </c>
      <c r="B38" s="73"/>
      <c r="C38" s="73"/>
      <c r="D38" s="19"/>
      <c r="E38" s="19"/>
      <c r="F38" s="19"/>
      <c r="G38" s="19"/>
      <c r="H38" s="19"/>
      <c r="I38" s="19"/>
      <c r="J38" s="19"/>
      <c r="L38" s="73"/>
    </row>
    <row r="39" spans="1:12" s="97" customFormat="1" ht="23.1" customHeight="1">
      <c r="A39" s="14" t="s">
        <v>97</v>
      </c>
      <c r="B39" s="73"/>
      <c r="C39" s="73"/>
      <c r="D39" s="19">
        <v>176366</v>
      </c>
      <c r="E39" s="19"/>
      <c r="F39" s="19">
        <v>115121</v>
      </c>
      <c r="G39" s="19"/>
      <c r="H39" s="19">
        <v>306946</v>
      </c>
      <c r="I39" s="19"/>
      <c r="J39" s="19">
        <v>-25017</v>
      </c>
      <c r="L39" s="73"/>
    </row>
    <row r="40" spans="1:12" s="97" customFormat="1" ht="23.1" customHeight="1">
      <c r="A40" s="112" t="s">
        <v>53</v>
      </c>
      <c r="B40" s="73"/>
      <c r="C40" s="73"/>
      <c r="D40" s="19">
        <v>18155</v>
      </c>
      <c r="E40" s="12"/>
      <c r="F40" s="19">
        <v>-15344</v>
      </c>
      <c r="G40" s="12"/>
      <c r="H40" s="19">
        <v>13359</v>
      </c>
      <c r="I40" s="12"/>
      <c r="J40" s="19">
        <v>-16873</v>
      </c>
      <c r="L40" s="73"/>
    </row>
    <row r="41" spans="1:12" s="97" customFormat="1" ht="23.1" customHeight="1">
      <c r="A41" s="112" t="s">
        <v>162</v>
      </c>
      <c r="B41" s="73"/>
      <c r="C41" s="73"/>
      <c r="D41" s="19">
        <v>-1446</v>
      </c>
      <c r="E41" s="12"/>
      <c r="F41" s="19">
        <v>-2278</v>
      </c>
      <c r="G41" s="12"/>
      <c r="H41" s="19">
        <v>-1266</v>
      </c>
      <c r="I41" s="12"/>
      <c r="J41" s="19">
        <v>-2188</v>
      </c>
      <c r="L41" s="73"/>
    </row>
    <row r="42" spans="1:12" s="97" customFormat="1" ht="23.1" customHeight="1">
      <c r="A42" s="14" t="s">
        <v>54</v>
      </c>
      <c r="B42" s="73"/>
      <c r="C42" s="73"/>
      <c r="D42" s="65">
        <v>-3437</v>
      </c>
      <c r="E42" s="12"/>
      <c r="F42" s="65">
        <v>16</v>
      </c>
      <c r="G42" s="12"/>
      <c r="H42" s="65">
        <v>0</v>
      </c>
      <c r="I42" s="12"/>
      <c r="J42" s="65">
        <v>0</v>
      </c>
      <c r="L42" s="73"/>
    </row>
    <row r="43" spans="1:12" s="97" customFormat="1" ht="23.1" customHeight="1">
      <c r="A43" s="112" t="s">
        <v>258</v>
      </c>
      <c r="B43" s="73"/>
      <c r="C43" s="73"/>
      <c r="D43" s="26">
        <f>SUM(D30:D42)</f>
        <v>135585</v>
      </c>
      <c r="E43" s="12"/>
      <c r="F43" s="26">
        <f>SUM(F30:F42)</f>
        <v>144941</v>
      </c>
      <c r="G43" s="12"/>
      <c r="H43" s="26">
        <f>SUM(H31:H42)</f>
        <v>19684</v>
      </c>
      <c r="I43" s="12"/>
      <c r="J43" s="26">
        <f>SUM(J31:J42)</f>
        <v>13326</v>
      </c>
      <c r="L43" s="73"/>
    </row>
    <row r="44" spans="1:12" s="97" customFormat="1" ht="23.1" customHeight="1">
      <c r="A44" s="112" t="s">
        <v>55</v>
      </c>
      <c r="B44" s="73"/>
      <c r="C44" s="73"/>
      <c r="D44" s="26">
        <v>-10774</v>
      </c>
      <c r="E44" s="12"/>
      <c r="F44" s="26">
        <v>-22548</v>
      </c>
      <c r="G44" s="12"/>
      <c r="H44" s="26">
        <v>-8742</v>
      </c>
      <c r="I44" s="12"/>
      <c r="J44" s="26">
        <v>-15630</v>
      </c>
      <c r="L44" s="73"/>
    </row>
    <row r="45" spans="1:12" s="97" customFormat="1" ht="23.1" customHeight="1">
      <c r="A45" s="112" t="s">
        <v>56</v>
      </c>
      <c r="B45" s="73"/>
      <c r="C45" s="73"/>
      <c r="D45" s="26">
        <v>-100</v>
      </c>
      <c r="E45" s="12"/>
      <c r="F45" s="26">
        <v>-16998</v>
      </c>
      <c r="G45" s="12"/>
      <c r="H45" s="26">
        <v>-236</v>
      </c>
      <c r="I45" s="12"/>
      <c r="J45" s="26">
        <v>-16761</v>
      </c>
      <c r="L45" s="73"/>
    </row>
    <row r="46" spans="1:12" s="97" customFormat="1" ht="23.1" customHeight="1">
      <c r="A46" s="113" t="s">
        <v>161</v>
      </c>
      <c r="B46" s="73"/>
      <c r="C46" s="73"/>
      <c r="D46" s="88">
        <f>SUM(D43:D45)</f>
        <v>124711</v>
      </c>
      <c r="E46" s="12"/>
      <c r="F46" s="88">
        <f>SUM(F43:F45)</f>
        <v>105395</v>
      </c>
      <c r="G46" s="12"/>
      <c r="H46" s="88">
        <f>SUM(H43:H45)</f>
        <v>10706</v>
      </c>
      <c r="I46" s="12"/>
      <c r="J46" s="88">
        <f>SUM(J43:J45)</f>
        <v>-19065</v>
      </c>
      <c r="L46" s="73"/>
    </row>
    <row r="47" spans="1:12" s="97" customFormat="1" ht="23.1" customHeight="1">
      <c r="A47" s="14"/>
      <c r="B47" s="73"/>
      <c r="C47" s="73"/>
      <c r="D47" s="114"/>
      <c r="E47" s="73"/>
      <c r="F47" s="114"/>
      <c r="H47" s="114"/>
      <c r="I47" s="73"/>
      <c r="J47" s="114"/>
      <c r="L47" s="73"/>
    </row>
    <row r="48" spans="1:12" s="97" customFormat="1" ht="23.1" customHeight="1">
      <c r="A48" s="73" t="s">
        <v>180</v>
      </c>
      <c r="B48" s="73"/>
      <c r="C48" s="66"/>
      <c r="D48" s="98"/>
      <c r="E48" s="66"/>
      <c r="F48" s="98"/>
      <c r="G48" s="105"/>
      <c r="H48" s="98"/>
      <c r="I48" s="66"/>
      <c r="J48" s="114"/>
      <c r="L48" s="73"/>
    </row>
    <row r="49" spans="1:12" s="97" customFormat="1" ht="24" customHeight="1">
      <c r="A49" s="14"/>
      <c r="B49" s="73"/>
      <c r="C49" s="73"/>
      <c r="D49" s="66"/>
      <c r="E49" s="66"/>
      <c r="F49" s="66"/>
      <c r="G49" s="66"/>
      <c r="H49" s="66"/>
      <c r="I49" s="66"/>
      <c r="J49" s="67" t="s">
        <v>45</v>
      </c>
      <c r="L49" s="73"/>
    </row>
    <row r="50" spans="1:12" s="97" customFormat="1" ht="24" customHeight="1">
      <c r="A50" s="8" t="s">
        <v>0</v>
      </c>
      <c r="B50" s="92"/>
      <c r="C50" s="92"/>
      <c r="D50" s="93"/>
      <c r="E50" s="93"/>
      <c r="F50" s="93"/>
      <c r="G50" s="93"/>
      <c r="H50" s="93"/>
      <c r="I50" s="93"/>
      <c r="J50" s="93"/>
      <c r="L50" s="73"/>
    </row>
    <row r="51" spans="1:12" s="97" customFormat="1" ht="24" customHeight="1">
      <c r="A51" s="8" t="s">
        <v>106</v>
      </c>
      <c r="B51" s="92"/>
      <c r="C51" s="92"/>
      <c r="D51" s="93"/>
      <c r="E51" s="93"/>
      <c r="F51" s="93"/>
      <c r="G51" s="93"/>
      <c r="H51" s="94"/>
      <c r="I51" s="93"/>
      <c r="J51" s="94"/>
      <c r="L51" s="73"/>
    </row>
    <row r="52" spans="1:12" s="97" customFormat="1" ht="24" customHeight="1">
      <c r="A52" s="8" t="s">
        <v>197</v>
      </c>
      <c r="B52" s="92"/>
      <c r="C52" s="92"/>
      <c r="D52" s="93"/>
      <c r="E52" s="93"/>
      <c r="F52" s="93"/>
      <c r="G52" s="93"/>
      <c r="H52" s="94"/>
      <c r="I52" s="93"/>
      <c r="J52" s="94"/>
      <c r="L52" s="73"/>
    </row>
    <row r="53" spans="1:12" s="97" customFormat="1" ht="24" customHeight="1">
      <c r="A53" s="73"/>
      <c r="B53" s="92"/>
      <c r="C53" s="92"/>
      <c r="D53" s="98"/>
      <c r="E53" s="93"/>
      <c r="F53" s="98"/>
      <c r="G53" s="99"/>
      <c r="H53" s="98"/>
      <c r="I53" s="93"/>
      <c r="J53" s="67" t="s">
        <v>1</v>
      </c>
      <c r="L53" s="73"/>
    </row>
    <row r="54" spans="1:12" s="97" customFormat="1" ht="24" customHeight="1">
      <c r="A54" s="73"/>
      <c r="B54" s="73"/>
      <c r="C54" s="73"/>
      <c r="D54" s="100"/>
      <c r="E54" s="101" t="s">
        <v>2</v>
      </c>
      <c r="F54" s="100"/>
      <c r="G54" s="102"/>
      <c r="H54" s="100"/>
      <c r="I54" s="101" t="s">
        <v>3</v>
      </c>
      <c r="J54" s="100"/>
      <c r="L54" s="73"/>
    </row>
    <row r="55" spans="1:12" s="97" customFormat="1" ht="24" customHeight="1">
      <c r="A55" s="73"/>
      <c r="B55" s="96"/>
      <c r="C55" s="96"/>
      <c r="D55" s="103">
        <v>2021</v>
      </c>
      <c r="E55" s="103"/>
      <c r="F55" s="103">
        <v>2020</v>
      </c>
      <c r="G55" s="104"/>
      <c r="H55" s="103">
        <v>2021</v>
      </c>
      <c r="I55" s="103"/>
      <c r="J55" s="103">
        <v>2020</v>
      </c>
      <c r="L55" s="73"/>
    </row>
    <row r="56" spans="1:12" s="97" customFormat="1" ht="24" customHeight="1">
      <c r="A56" s="8" t="s">
        <v>57</v>
      </c>
      <c r="B56" s="73"/>
      <c r="C56" s="66"/>
      <c r="D56" s="98"/>
      <c r="E56" s="66"/>
      <c r="F56" s="98"/>
      <c r="G56" s="105"/>
      <c r="H56" s="98"/>
      <c r="I56" s="66"/>
      <c r="J56" s="98"/>
      <c r="L56" s="73"/>
    </row>
    <row r="57" spans="1:12" s="97" customFormat="1" ht="24" customHeight="1">
      <c r="A57" s="112" t="s">
        <v>159</v>
      </c>
      <c r="B57" s="115"/>
      <c r="C57" s="73"/>
      <c r="D57" s="19">
        <v>0</v>
      </c>
      <c r="E57" s="19"/>
      <c r="F57" s="19">
        <v>-269</v>
      </c>
      <c r="G57" s="19"/>
      <c r="H57" s="19">
        <v>0</v>
      </c>
      <c r="I57" s="19"/>
      <c r="J57" s="19">
        <v>-269</v>
      </c>
      <c r="L57" s="73"/>
    </row>
    <row r="58" spans="1:12" s="97" customFormat="1" ht="24" customHeight="1">
      <c r="A58" s="112" t="s">
        <v>259</v>
      </c>
      <c r="B58" s="115"/>
      <c r="C58" s="73"/>
      <c r="D58" s="19">
        <v>0</v>
      </c>
      <c r="E58" s="19"/>
      <c r="F58" s="19">
        <v>0</v>
      </c>
      <c r="G58" s="19"/>
      <c r="H58" s="19">
        <v>29050</v>
      </c>
      <c r="I58" s="19"/>
      <c r="J58" s="19">
        <v>0</v>
      </c>
      <c r="L58" s="73"/>
    </row>
    <row r="59" spans="1:12" s="97" customFormat="1" ht="24" customHeight="1">
      <c r="A59" s="112" t="s">
        <v>260</v>
      </c>
      <c r="B59" s="115"/>
      <c r="C59" s="73"/>
      <c r="D59" s="19">
        <v>0</v>
      </c>
      <c r="E59" s="19"/>
      <c r="F59" s="19">
        <v>0</v>
      </c>
      <c r="G59" s="19"/>
      <c r="H59" s="19">
        <v>-15675</v>
      </c>
      <c r="I59" s="19"/>
      <c r="J59" s="19">
        <v>0</v>
      </c>
      <c r="L59" s="73"/>
    </row>
    <row r="60" spans="1:12" s="97" customFormat="1" ht="24" customHeight="1">
      <c r="A60" s="14" t="s">
        <v>261</v>
      </c>
      <c r="B60" s="115"/>
      <c r="C60" s="73"/>
      <c r="D60" s="26">
        <v>-15549</v>
      </c>
      <c r="E60" s="19"/>
      <c r="F60" s="26">
        <v>-7047</v>
      </c>
      <c r="G60" s="19"/>
      <c r="H60" s="26">
        <v>-7473</v>
      </c>
      <c r="I60" s="19"/>
      <c r="J60" s="26">
        <v>-2557</v>
      </c>
      <c r="L60" s="73"/>
    </row>
    <row r="61" spans="1:12" s="97" customFormat="1" ht="24" customHeight="1">
      <c r="A61" s="14" t="s">
        <v>88</v>
      </c>
      <c r="B61" s="115"/>
      <c r="C61" s="73"/>
      <c r="D61" s="26">
        <v>-1770</v>
      </c>
      <c r="E61" s="19"/>
      <c r="F61" s="26">
        <v>-1527</v>
      </c>
      <c r="G61" s="19"/>
      <c r="H61" s="26">
        <v>-1177</v>
      </c>
      <c r="I61" s="19"/>
      <c r="J61" s="26">
        <v>-1140</v>
      </c>
      <c r="L61" s="73"/>
    </row>
    <row r="62" spans="1:12" s="97" customFormat="1" ht="24" customHeight="1">
      <c r="A62" s="112" t="s">
        <v>262</v>
      </c>
      <c r="B62" s="115"/>
      <c r="C62" s="73"/>
      <c r="D62" s="26">
        <v>80</v>
      </c>
      <c r="E62" s="19"/>
      <c r="F62" s="26">
        <v>0</v>
      </c>
      <c r="G62" s="19"/>
      <c r="H62" s="26">
        <v>80</v>
      </c>
      <c r="I62" s="19"/>
      <c r="J62" s="26">
        <v>0</v>
      </c>
      <c r="L62" s="73"/>
    </row>
    <row r="63" spans="1:12" s="97" customFormat="1" ht="24" customHeight="1">
      <c r="A63" s="3" t="s">
        <v>189</v>
      </c>
      <c r="B63" s="115"/>
      <c r="C63" s="73"/>
      <c r="D63" s="26"/>
      <c r="E63" s="19"/>
      <c r="F63" s="26"/>
      <c r="G63" s="19"/>
      <c r="H63" s="26"/>
      <c r="I63" s="19"/>
      <c r="J63" s="26"/>
      <c r="L63" s="73"/>
    </row>
    <row r="64" spans="1:12" s="97" customFormat="1" ht="24" customHeight="1">
      <c r="A64" s="3" t="s">
        <v>179</v>
      </c>
      <c r="B64" s="115"/>
      <c r="C64" s="73"/>
      <c r="D64" s="26">
        <v>0</v>
      </c>
      <c r="E64" s="19"/>
      <c r="F64" s="26">
        <v>-3415</v>
      </c>
      <c r="G64" s="19"/>
      <c r="H64" s="26">
        <v>0</v>
      </c>
      <c r="I64" s="19"/>
      <c r="J64" s="26">
        <v>0</v>
      </c>
      <c r="L64" s="73"/>
    </row>
    <row r="65" spans="1:12" s="97" customFormat="1" ht="24" customHeight="1">
      <c r="A65" s="112" t="s">
        <v>70</v>
      </c>
      <c r="B65" s="115"/>
      <c r="C65" s="73"/>
      <c r="D65" s="65">
        <v>1095</v>
      </c>
      <c r="E65" s="26"/>
      <c r="F65" s="65">
        <v>2264</v>
      </c>
      <c r="G65" s="26"/>
      <c r="H65" s="65">
        <v>0</v>
      </c>
      <c r="I65" s="26"/>
      <c r="J65" s="65">
        <v>5566</v>
      </c>
      <c r="L65" s="73"/>
    </row>
    <row r="66" spans="1:12" s="97" customFormat="1" ht="24" customHeight="1">
      <c r="A66" s="8" t="s">
        <v>149</v>
      </c>
      <c r="B66" s="115"/>
      <c r="C66" s="73"/>
      <c r="D66" s="65">
        <f>SUM(D57:D65)</f>
        <v>-16144</v>
      </c>
      <c r="E66" s="19"/>
      <c r="F66" s="65">
        <f>SUM(F57:F65)</f>
        <v>-9994</v>
      </c>
      <c r="G66" s="19"/>
      <c r="H66" s="65">
        <f>SUM(H57:H65)</f>
        <v>4805</v>
      </c>
      <c r="I66" s="19"/>
      <c r="J66" s="65">
        <f>SUM(J57:J65)</f>
        <v>1600</v>
      </c>
      <c r="L66" s="73"/>
    </row>
    <row r="67" spans="1:12" s="97" customFormat="1" ht="24" customHeight="1">
      <c r="A67" s="8" t="s">
        <v>140</v>
      </c>
      <c r="B67" s="115"/>
      <c r="C67" s="73"/>
      <c r="D67" s="19"/>
      <c r="E67" s="26"/>
      <c r="F67" s="19"/>
      <c r="G67" s="26"/>
      <c r="H67" s="19"/>
      <c r="I67" s="26"/>
      <c r="J67" s="19"/>
      <c r="L67" s="73"/>
    </row>
    <row r="68" spans="1:12" s="97" customFormat="1" ht="24" customHeight="1">
      <c r="A68" s="14" t="s">
        <v>240</v>
      </c>
      <c r="B68" s="115"/>
      <c r="C68" s="73"/>
      <c r="D68" s="73"/>
      <c r="E68" s="73"/>
      <c r="F68" s="73"/>
      <c r="G68" s="73"/>
      <c r="H68" s="73"/>
      <c r="I68" s="73"/>
      <c r="J68" s="73"/>
      <c r="L68" s="73"/>
    </row>
    <row r="69" spans="1:12" s="97" customFormat="1" ht="24" customHeight="1">
      <c r="A69" s="14" t="s">
        <v>141</v>
      </c>
      <c r="B69" s="115"/>
      <c r="C69" s="73"/>
      <c r="D69" s="19">
        <v>79454</v>
      </c>
      <c r="E69" s="26"/>
      <c r="F69" s="19">
        <v>19593</v>
      </c>
      <c r="G69" s="26"/>
      <c r="H69" s="19">
        <v>71000</v>
      </c>
      <c r="I69" s="26"/>
      <c r="J69" s="19">
        <v>38600</v>
      </c>
      <c r="L69" s="73"/>
    </row>
    <row r="70" spans="1:12" s="97" customFormat="1" ht="24" customHeight="1">
      <c r="A70" s="14" t="s">
        <v>263</v>
      </c>
      <c r="B70" s="115"/>
      <c r="C70" s="73"/>
      <c r="D70" s="19">
        <v>0</v>
      </c>
      <c r="E70" s="26"/>
      <c r="F70" s="19">
        <v>48480</v>
      </c>
      <c r="G70" s="26"/>
      <c r="H70" s="19">
        <v>0</v>
      </c>
      <c r="I70" s="26"/>
      <c r="J70" s="19">
        <v>0</v>
      </c>
      <c r="L70" s="73"/>
    </row>
    <row r="71" spans="1:12" s="97" customFormat="1" ht="24" customHeight="1">
      <c r="A71" s="14" t="s">
        <v>143</v>
      </c>
      <c r="B71" s="115"/>
      <c r="C71" s="73"/>
      <c r="D71" s="19">
        <v>-50000</v>
      </c>
      <c r="E71" s="26"/>
      <c r="F71" s="19">
        <v>-50000</v>
      </c>
      <c r="G71" s="26"/>
      <c r="H71" s="19">
        <v>0</v>
      </c>
      <c r="I71" s="26"/>
      <c r="J71" s="19">
        <v>0</v>
      </c>
      <c r="L71" s="73"/>
    </row>
    <row r="72" spans="1:12" s="97" customFormat="1" ht="24" customHeight="1">
      <c r="A72" s="165" t="s">
        <v>241</v>
      </c>
      <c r="B72" s="115"/>
      <c r="C72" s="73"/>
      <c r="D72" s="19">
        <v>-35000</v>
      </c>
      <c r="E72" s="26"/>
      <c r="F72" s="19">
        <v>0</v>
      </c>
      <c r="G72" s="26"/>
      <c r="H72" s="19">
        <v>-35000</v>
      </c>
      <c r="I72" s="26"/>
      <c r="J72" s="19">
        <v>0</v>
      </c>
      <c r="L72" s="73"/>
    </row>
    <row r="73" spans="1:12" s="97" customFormat="1" ht="24" customHeight="1">
      <c r="A73" s="14" t="s">
        <v>156</v>
      </c>
      <c r="B73" s="115"/>
      <c r="C73" s="73"/>
      <c r="D73" s="19">
        <v>0</v>
      </c>
      <c r="E73" s="26"/>
      <c r="F73" s="19">
        <v>4253</v>
      </c>
      <c r="G73" s="26"/>
      <c r="H73" s="19">
        <v>0</v>
      </c>
      <c r="I73" s="26"/>
      <c r="J73" s="19">
        <v>0</v>
      </c>
      <c r="L73" s="73"/>
    </row>
    <row r="74" spans="1:12" s="97" customFormat="1" ht="24" customHeight="1">
      <c r="A74" s="14" t="s">
        <v>58</v>
      </c>
      <c r="B74" s="115"/>
      <c r="C74" s="73"/>
      <c r="D74" s="26">
        <v>-32596</v>
      </c>
      <c r="E74" s="19"/>
      <c r="F74" s="26">
        <v>-16804</v>
      </c>
      <c r="G74" s="19"/>
      <c r="H74" s="26">
        <v>-15000</v>
      </c>
      <c r="I74" s="19"/>
      <c r="J74" s="26">
        <v>-7500</v>
      </c>
      <c r="L74" s="73"/>
    </row>
    <row r="75" spans="1:12" s="97" customFormat="1" ht="24" customHeight="1">
      <c r="A75" s="73" t="s">
        <v>265</v>
      </c>
      <c r="B75" s="115"/>
      <c r="C75" s="73"/>
      <c r="D75" s="26"/>
      <c r="E75" s="19"/>
      <c r="F75" s="26"/>
      <c r="G75" s="19"/>
      <c r="H75" s="26"/>
      <c r="I75" s="19"/>
      <c r="J75" s="26"/>
      <c r="L75" s="73"/>
    </row>
    <row r="76" spans="1:12" ht="24" customHeight="1">
      <c r="A76" s="73" t="s">
        <v>266</v>
      </c>
      <c r="B76" s="115"/>
      <c r="D76" s="26">
        <v>47871</v>
      </c>
      <c r="E76" s="19"/>
      <c r="F76" s="26">
        <v>24314</v>
      </c>
      <c r="G76" s="19"/>
      <c r="H76" s="26">
        <v>47871</v>
      </c>
      <c r="I76" s="19"/>
      <c r="J76" s="26">
        <v>24314</v>
      </c>
    </row>
    <row r="77" spans="1:12" ht="24" customHeight="1">
      <c r="A77" s="73" t="s">
        <v>183</v>
      </c>
      <c r="B77" s="115"/>
      <c r="D77" s="26">
        <v>-17866</v>
      </c>
      <c r="E77" s="19"/>
      <c r="F77" s="26">
        <v>-19139</v>
      </c>
      <c r="G77" s="19"/>
      <c r="H77" s="26">
        <v>0</v>
      </c>
      <c r="I77" s="19"/>
      <c r="J77" s="26">
        <v>-206</v>
      </c>
    </row>
    <row r="78" spans="1:12" s="97" customFormat="1" ht="24" customHeight="1">
      <c r="A78" s="14" t="s">
        <v>264</v>
      </c>
      <c r="B78" s="115"/>
      <c r="C78" s="73"/>
      <c r="D78" s="65">
        <v>-53902</v>
      </c>
      <c r="E78" s="26"/>
      <c r="F78" s="65">
        <v>0</v>
      </c>
      <c r="G78" s="26"/>
      <c r="H78" s="65">
        <v>-53902</v>
      </c>
      <c r="I78" s="26"/>
      <c r="J78" s="65">
        <v>0</v>
      </c>
      <c r="L78" s="73"/>
    </row>
    <row r="79" spans="1:12" ht="24" customHeight="1">
      <c r="A79" s="8" t="s">
        <v>160</v>
      </c>
      <c r="B79" s="115"/>
      <c r="D79" s="65">
        <f>SUM(D69:D78)</f>
        <v>-62039</v>
      </c>
      <c r="E79" s="19"/>
      <c r="F79" s="65">
        <f>SUM(F69:F77)</f>
        <v>10697</v>
      </c>
      <c r="G79" s="19"/>
      <c r="H79" s="65">
        <f>SUM(H69:H78)</f>
        <v>14969</v>
      </c>
      <c r="I79" s="19"/>
      <c r="J79" s="65">
        <f>SUM(J69:J77)</f>
        <v>55208</v>
      </c>
    </row>
    <row r="80" spans="1:12" ht="24" customHeight="1">
      <c r="A80" s="8" t="s">
        <v>225</v>
      </c>
      <c r="B80" s="115"/>
      <c r="D80" s="88">
        <v>-77742</v>
      </c>
      <c r="E80" s="12"/>
      <c r="F80" s="88">
        <v>12851</v>
      </c>
      <c r="G80" s="12"/>
      <c r="H80" s="88">
        <v>0</v>
      </c>
      <c r="I80" s="12"/>
      <c r="J80" s="88">
        <v>0</v>
      </c>
    </row>
    <row r="81" spans="1:11" s="95" customFormat="1" ht="24" customHeight="1">
      <c r="A81" s="113" t="s">
        <v>267</v>
      </c>
      <c r="B81" s="116"/>
      <c r="D81" s="19">
        <f>SUM(D46,D66,D79,D80)</f>
        <v>-31214</v>
      </c>
      <c r="E81" s="19"/>
      <c r="F81" s="19">
        <f>SUM(F46,F66,F79,F80)</f>
        <v>118949</v>
      </c>
      <c r="G81" s="19"/>
      <c r="H81" s="19">
        <f>SUM(H46,H66,H79,H80)</f>
        <v>30480</v>
      </c>
      <c r="I81" s="19"/>
      <c r="J81" s="19">
        <f>SUM(J46,J66,J79,J80)</f>
        <v>37743</v>
      </c>
      <c r="K81" s="117"/>
    </row>
    <row r="82" spans="1:11" ht="24" customHeight="1">
      <c r="A82" s="14" t="s">
        <v>59</v>
      </c>
      <c r="B82" s="115"/>
      <c r="D82" s="65">
        <v>443484</v>
      </c>
      <c r="E82" s="12"/>
      <c r="F82" s="65">
        <v>547748</v>
      </c>
      <c r="G82" s="12"/>
      <c r="H82" s="65">
        <v>185953</v>
      </c>
      <c r="I82" s="12"/>
      <c r="J82" s="65">
        <v>388392</v>
      </c>
    </row>
    <row r="83" spans="1:11" ht="24" customHeight="1" thickBot="1">
      <c r="A83" s="113" t="s">
        <v>60</v>
      </c>
      <c r="B83" s="115"/>
      <c r="D83" s="89">
        <f>SUM(D81:D82)</f>
        <v>412270</v>
      </c>
      <c r="E83" s="12"/>
      <c r="F83" s="89">
        <f>SUM(F81:F82)</f>
        <v>666697</v>
      </c>
      <c r="G83" s="12"/>
      <c r="H83" s="89">
        <f>SUM(H81:H82)</f>
        <v>216433</v>
      </c>
      <c r="I83" s="12"/>
      <c r="J83" s="89">
        <f>SUM(J81:J82)</f>
        <v>426135</v>
      </c>
    </row>
    <row r="84" spans="1:11" ht="24" customHeight="1" thickTop="1">
      <c r="A84" s="14"/>
      <c r="B84" s="115"/>
      <c r="D84" s="19"/>
      <c r="E84" s="12"/>
      <c r="F84" s="19"/>
      <c r="G84" s="12"/>
      <c r="H84" s="19"/>
      <c r="I84" s="90"/>
      <c r="J84" s="19"/>
    </row>
    <row r="85" spans="1:11" ht="24" customHeight="1">
      <c r="A85" s="8" t="s">
        <v>113</v>
      </c>
      <c r="B85" s="115"/>
      <c r="D85" s="19"/>
      <c r="E85" s="12"/>
      <c r="F85" s="19"/>
      <c r="G85" s="12"/>
      <c r="H85" s="19"/>
      <c r="I85" s="90"/>
      <c r="J85" s="19"/>
    </row>
    <row r="86" spans="1:11" ht="24" customHeight="1">
      <c r="A86" s="14" t="s">
        <v>114</v>
      </c>
      <c r="B86" s="115"/>
      <c r="D86" s="19"/>
      <c r="E86" s="12"/>
      <c r="F86" s="19"/>
      <c r="G86" s="12"/>
      <c r="H86" s="19"/>
      <c r="I86" s="90"/>
      <c r="J86" s="19"/>
    </row>
    <row r="87" spans="1:11" ht="24" customHeight="1">
      <c r="A87" s="14" t="s">
        <v>146</v>
      </c>
      <c r="B87" s="115"/>
      <c r="D87" s="19"/>
      <c r="E87" s="12"/>
      <c r="F87" s="19"/>
      <c r="G87" s="12"/>
      <c r="H87" s="19"/>
      <c r="I87" s="90"/>
      <c r="J87" s="19"/>
    </row>
    <row r="88" spans="1:11" ht="24" customHeight="1">
      <c r="A88" s="14" t="s">
        <v>147</v>
      </c>
      <c r="B88" s="115"/>
      <c r="D88" s="19">
        <v>0</v>
      </c>
      <c r="E88" s="132"/>
      <c r="F88" s="19">
        <v>4287</v>
      </c>
      <c r="G88" s="12"/>
      <c r="H88" s="19">
        <v>0</v>
      </c>
      <c r="I88" s="90"/>
      <c r="J88" s="19">
        <v>4287</v>
      </c>
    </row>
    <row r="89" spans="1:11" ht="24" customHeight="1">
      <c r="A89" s="14"/>
      <c r="B89" s="115"/>
      <c r="D89" s="19"/>
      <c r="E89" s="12"/>
      <c r="F89" s="19"/>
      <c r="G89" s="12"/>
      <c r="H89" s="19"/>
      <c r="I89" s="90"/>
      <c r="J89" s="19"/>
    </row>
    <row r="90" spans="1:11" ht="24" customHeight="1">
      <c r="A90" s="73" t="s">
        <v>180</v>
      </c>
      <c r="D90" s="98"/>
      <c r="F90" s="98"/>
      <c r="G90" s="105"/>
      <c r="H90" s="98"/>
      <c r="J90" s="98"/>
    </row>
  </sheetData>
  <pageMargins left="0.8" right="0.2" top="0.8" bottom="0.3" header="0.3" footer="0.3"/>
  <pageSetup paperSize="9" scale="65" fitToHeight="7" orientation="portrait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Separate</vt:lpstr>
      <vt:lpstr>CF </vt:lpstr>
      <vt:lpstr>BS!Print_Area</vt:lpstr>
      <vt:lpstr>'CF 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Pornpan Klaysukpong</dc:creator>
  <cp:lastModifiedBy>Danita Sirabowornkit</cp:lastModifiedBy>
  <cp:lastPrinted>2021-08-13T07:26:13Z</cp:lastPrinted>
  <dcterms:created xsi:type="dcterms:W3CDTF">2010-05-10T02:47:31Z</dcterms:created>
  <dcterms:modified xsi:type="dcterms:W3CDTF">2021-08-13T07:26:17Z</dcterms:modified>
</cp:coreProperties>
</file>