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varisa_keeratimahatm_th_ey_com/Documents/Desktop/"/>
    </mc:Choice>
  </mc:AlternateContent>
  <xr:revisionPtr revIDLastSave="0" documentId="8_{98F2FFEF-4686-4DBB-98DD-BABD226BFC8B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BS" sheetId="5" r:id="rId1"/>
    <sheet name="PL" sheetId="12" r:id="rId2"/>
    <sheet name="conso" sheetId="16" r:id="rId3"/>
    <sheet name="company" sheetId="17" r:id="rId4"/>
    <sheet name="CF" sheetId="18" r:id="rId5"/>
  </sheets>
  <externalReferences>
    <externalReference r:id="rId6"/>
    <externalReference r:id="rId7"/>
  </externalReferences>
  <definedNames>
    <definedName name="_xlnm._FilterDatabase" localSheetId="0" hidden="1">BS!$D$51:$D$64</definedName>
    <definedName name="DATE">[1]เงินกู้ธนชาติ!$G$2</definedName>
    <definedName name="fre" localSheetId="0">#REF!</definedName>
    <definedName name="fre" localSheetId="4">#REF!</definedName>
    <definedName name="fre" localSheetId="3">#REF!</definedName>
    <definedName name="fre" localSheetId="2">#REF!</definedName>
    <definedName name="fre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44287.1520717593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_xlnm.Print_Area" localSheetId="0">BS!$A$1:$K$110</definedName>
    <definedName name="_xlnm.Print_Area" localSheetId="4">CF!$A$1:$J$118</definedName>
    <definedName name="_xlnm.Print_Area" localSheetId="3">company!$A$1:$N$24</definedName>
    <definedName name="_xlnm.Print_Area" localSheetId="2">conso!$A$1:$Z$34</definedName>
    <definedName name="_xlnm.Print_Area" localSheetId="1">PL!$A$1:$K$145</definedName>
    <definedName name="Short">[1]เงินกู้ธนชาติ!$E$17</definedName>
    <definedName name="short1">'[1]เงินกู้ MGC'!$E$17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5" i="12" l="1"/>
  <c r="D86" i="18" l="1"/>
  <c r="H30" i="18" l="1"/>
  <c r="Z17" i="16" l="1"/>
  <c r="A113" i="12"/>
  <c r="J31" i="16" l="1"/>
  <c r="L31" i="16"/>
  <c r="N31" i="16"/>
  <c r="H31" i="16"/>
  <c r="F31" i="16"/>
  <c r="D31" i="16"/>
  <c r="X24" i="16"/>
  <c r="Z18" i="16" l="1"/>
  <c r="K142" i="12"/>
  <c r="G142" i="12"/>
  <c r="E136" i="12"/>
  <c r="K126" i="12" l="1"/>
  <c r="I126" i="12"/>
  <c r="G126" i="12"/>
  <c r="E125" i="12"/>
  <c r="E126" i="12" s="1"/>
  <c r="G91" i="12"/>
  <c r="K91" i="12"/>
  <c r="I91" i="12"/>
  <c r="E91" i="12"/>
  <c r="F54" i="12"/>
  <c r="G54" i="12"/>
  <c r="H54" i="12"/>
  <c r="I54" i="12"/>
  <c r="J54" i="12"/>
  <c r="K54" i="12"/>
  <c r="E53" i="12"/>
  <c r="E54" i="12" s="1"/>
  <c r="G18" i="12"/>
  <c r="I18" i="12"/>
  <c r="K18" i="12"/>
  <c r="E18" i="12"/>
  <c r="F30" i="18" l="1"/>
  <c r="F45" i="18" s="1"/>
  <c r="F47" i="18" s="1"/>
  <c r="J84" i="18"/>
  <c r="H84" i="18"/>
  <c r="F84" i="18"/>
  <c r="D84" i="18"/>
  <c r="J71" i="18"/>
  <c r="H71" i="18"/>
  <c r="F71" i="18"/>
  <c r="D71" i="18"/>
  <c r="H45" i="18"/>
  <c r="H47" i="18" s="1"/>
  <c r="J23" i="17"/>
  <c r="H23" i="17"/>
  <c r="F23" i="17"/>
  <c r="D23" i="17"/>
  <c r="N15" i="17"/>
  <c r="N14" i="17"/>
  <c r="L15" i="17"/>
  <c r="N22" i="17"/>
  <c r="L22" i="17"/>
  <c r="J22" i="17"/>
  <c r="H22" i="17"/>
  <c r="F22" i="17"/>
  <c r="D22" i="17"/>
  <c r="H21" i="17"/>
  <c r="J20" i="17"/>
  <c r="J21" i="17" s="1"/>
  <c r="H20" i="17"/>
  <c r="F20" i="17"/>
  <c r="F21" i="17" s="1"/>
  <c r="D20" i="17"/>
  <c r="D21" i="17" s="1"/>
  <c r="N19" i="17"/>
  <c r="F15" i="17"/>
  <c r="J13" i="17"/>
  <c r="J15" i="17" s="1"/>
  <c r="H13" i="17"/>
  <c r="H15" i="17" s="1"/>
  <c r="F13" i="17"/>
  <c r="D13" i="17"/>
  <c r="D15" i="17" s="1"/>
  <c r="N12" i="17"/>
  <c r="N11" i="17"/>
  <c r="N13" i="17" s="1"/>
  <c r="N10" i="17"/>
  <c r="N33" i="16"/>
  <c r="L33" i="16"/>
  <c r="J33" i="16"/>
  <c r="H33" i="16"/>
  <c r="F33" i="16"/>
  <c r="D33" i="16"/>
  <c r="X26" i="16"/>
  <c r="V28" i="16"/>
  <c r="V27" i="16"/>
  <c r="Z27" i="16" s="1"/>
  <c r="R25" i="16"/>
  <c r="T25" i="16" s="1"/>
  <c r="V25" i="16" s="1"/>
  <c r="Z25" i="16" s="1"/>
  <c r="X32" i="16"/>
  <c r="T32" i="16"/>
  <c r="P32" i="16"/>
  <c r="N32" i="16"/>
  <c r="L32" i="16"/>
  <c r="J32" i="16"/>
  <c r="H32" i="16"/>
  <c r="F32" i="16"/>
  <c r="D32" i="16"/>
  <c r="Z28" i="16"/>
  <c r="N26" i="16"/>
  <c r="L26" i="16"/>
  <c r="J26" i="16"/>
  <c r="H26" i="16"/>
  <c r="F26" i="16"/>
  <c r="D26" i="16"/>
  <c r="T24" i="16"/>
  <c r="V23" i="16"/>
  <c r="Z23" i="16" s="1"/>
  <c r="T23" i="16"/>
  <c r="R21" i="16"/>
  <c r="N21" i="16"/>
  <c r="J21" i="16"/>
  <c r="H21" i="16"/>
  <c r="F21" i="16"/>
  <c r="V20" i="16"/>
  <c r="Z20" i="16" s="1"/>
  <c r="V19" i="16"/>
  <c r="V17" i="16"/>
  <c r="V16" i="16"/>
  <c r="Z16" i="16" s="1"/>
  <c r="T15" i="16"/>
  <c r="T21" i="16" s="1"/>
  <c r="R15" i="16"/>
  <c r="P15" i="16"/>
  <c r="P21" i="16" s="1"/>
  <c r="N15" i="16"/>
  <c r="L15" i="16"/>
  <c r="L21" i="16" s="1"/>
  <c r="J15" i="16"/>
  <c r="H15" i="16"/>
  <c r="F15" i="16"/>
  <c r="D15" i="16"/>
  <c r="D21" i="16" s="1"/>
  <c r="V14" i="16"/>
  <c r="Z14" i="16" s="1"/>
  <c r="X15" i="16"/>
  <c r="X21" i="16" s="1"/>
  <c r="V13" i="16"/>
  <c r="V15" i="16" s="1"/>
  <c r="V12" i="16"/>
  <c r="Z12" i="16" s="1"/>
  <c r="G133" i="12"/>
  <c r="A41" i="12"/>
  <c r="A75" i="12" s="1"/>
  <c r="E30" i="12"/>
  <c r="I30" i="12"/>
  <c r="K30" i="12"/>
  <c r="G30" i="12"/>
  <c r="H85" i="18" l="1"/>
  <c r="H87" i="18" s="1"/>
  <c r="H88" i="18" s="1"/>
  <c r="X31" i="16"/>
  <c r="X33" i="16" s="1"/>
  <c r="F85" i="18"/>
  <c r="F87" i="18" s="1"/>
  <c r="L13" i="17"/>
  <c r="R26" i="16"/>
  <c r="R31" i="16" s="1"/>
  <c r="T26" i="16"/>
  <c r="V21" i="16"/>
  <c r="Z32" i="16"/>
  <c r="V32" i="16"/>
  <c r="Z13" i="16"/>
  <c r="Z15" i="16" s="1"/>
  <c r="Z21" i="16" s="1"/>
  <c r="T31" i="16" l="1"/>
  <c r="T33" i="16" s="1"/>
  <c r="G137" i="12"/>
  <c r="K102" i="12"/>
  <c r="G102" i="12"/>
  <c r="G61" i="12"/>
  <c r="I102" i="12"/>
  <c r="E102" i="12"/>
  <c r="K103" i="12" l="1"/>
  <c r="K107" i="12" s="1"/>
  <c r="K31" i="12"/>
  <c r="K35" i="12" s="1"/>
  <c r="K37" i="12" s="1"/>
  <c r="G103" i="12"/>
  <c r="G107" i="12" s="1"/>
  <c r="G31" i="12"/>
  <c r="G35" i="12" s="1"/>
  <c r="G37" i="12" s="1"/>
  <c r="I103" i="12"/>
  <c r="I107" i="12" s="1"/>
  <c r="E103" i="12"/>
  <c r="E107" i="12" s="1"/>
  <c r="I31" i="12"/>
  <c r="I35" i="12" s="1"/>
  <c r="I37" i="12" s="1"/>
  <c r="I59" i="12" s="1"/>
  <c r="E31" i="12"/>
  <c r="E35" i="12" s="1"/>
  <c r="E37" i="12" s="1"/>
  <c r="E109" i="12" l="1"/>
  <c r="D9" i="18"/>
  <c r="D30" i="18" s="1"/>
  <c r="D45" i="18" s="1"/>
  <c r="D47" i="18" s="1"/>
  <c r="D85" i="18" s="1"/>
  <c r="D87" i="18" s="1"/>
  <c r="D88" i="18" s="1"/>
  <c r="G56" i="12"/>
  <c r="G66" i="12"/>
  <c r="G64" i="12" s="1"/>
  <c r="K109" i="12"/>
  <c r="K128" i="12" s="1"/>
  <c r="J9" i="18"/>
  <c r="J30" i="18" s="1"/>
  <c r="J45" i="18" s="1"/>
  <c r="J47" i="18" s="1"/>
  <c r="J85" i="18" s="1"/>
  <c r="J87" i="18" s="1"/>
  <c r="I64" i="12"/>
  <c r="I71" i="12"/>
  <c r="E56" i="12"/>
  <c r="E66" i="12" s="1"/>
  <c r="E64" i="12" s="1"/>
  <c r="E61" i="12"/>
  <c r="E59" i="12" s="1"/>
  <c r="E71" i="12" s="1"/>
  <c r="E128" i="12"/>
  <c r="E137" i="12" s="1"/>
  <c r="E135" i="12" s="1"/>
  <c r="E133" i="12"/>
  <c r="E131" i="12" s="1"/>
  <c r="K56" i="12"/>
  <c r="K59" i="12"/>
  <c r="K64" i="12" s="1"/>
  <c r="I109" i="12"/>
  <c r="I128" i="12" s="1"/>
  <c r="G109" i="12"/>
  <c r="G128" i="12" s="1"/>
  <c r="I56" i="12"/>
  <c r="E142" i="12" l="1"/>
  <c r="P24" i="16"/>
  <c r="P26" i="16" s="1"/>
  <c r="I131" i="12"/>
  <c r="L18" i="17" s="1"/>
  <c r="V24" i="16" l="1"/>
  <c r="V26" i="16" s="1"/>
  <c r="V31" i="16" s="1"/>
  <c r="N18" i="17"/>
  <c r="N20" i="17" s="1"/>
  <c r="N21" i="17" s="1"/>
  <c r="L20" i="17"/>
  <c r="L21" i="17" s="1"/>
  <c r="L23" i="17" s="1"/>
  <c r="P31" i="16"/>
  <c r="P33" i="16" s="1"/>
  <c r="I135" i="12"/>
  <c r="I142" i="12"/>
  <c r="D20" i="5"/>
  <c r="F20" i="5"/>
  <c r="H20" i="5"/>
  <c r="J20" i="5"/>
  <c r="Z24" i="16" l="1"/>
  <c r="Z26" i="16" s="1"/>
  <c r="Z31" i="16" s="1"/>
  <c r="J99" i="5"/>
  <c r="H99" i="5"/>
  <c r="F99" i="5"/>
  <c r="D99" i="5"/>
  <c r="V33" i="16" s="1"/>
  <c r="J71" i="5"/>
  <c r="H71" i="5"/>
  <c r="F71" i="5"/>
  <c r="D71" i="5"/>
  <c r="J64" i="5"/>
  <c r="J72" i="5" s="1"/>
  <c r="H64" i="5"/>
  <c r="H72" i="5" s="1"/>
  <c r="F64" i="5"/>
  <c r="F72" i="5" s="1"/>
  <c r="D64" i="5"/>
  <c r="J36" i="5"/>
  <c r="J37" i="5" s="1"/>
  <c r="H36" i="5"/>
  <c r="H37" i="5" s="1"/>
  <c r="F36" i="5"/>
  <c r="F37" i="5" s="1"/>
  <c r="D36" i="5"/>
  <c r="H101" i="5" l="1"/>
  <c r="H102" i="5" s="1"/>
  <c r="H103" i="5" s="1"/>
  <c r="N23" i="17"/>
  <c r="D72" i="5"/>
  <c r="D37" i="5"/>
  <c r="D101" i="5"/>
  <c r="Z33" i="16" s="1"/>
  <c r="F101" i="5"/>
  <c r="J101" i="5"/>
  <c r="J102" i="5" s="1"/>
  <c r="J103" i="5" s="1"/>
  <c r="F102" i="5"/>
  <c r="F103" i="5" s="1"/>
  <c r="D102" i="5" l="1"/>
  <c r="D103" i="5" s="1"/>
</calcChain>
</file>

<file path=xl/sharedStrings.xml><?xml version="1.0" encoding="utf-8"?>
<sst xmlns="http://schemas.openxmlformats.org/spreadsheetml/2006/main" count="499" uniqueCount="276">
  <si>
    <t>Statement of financial position</t>
  </si>
  <si>
    <t>Note</t>
  </si>
  <si>
    <t>Consolidated financial statements</t>
  </si>
  <si>
    <t>Separate financial statements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</si>
  <si>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</si>
  <si>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</si>
  <si>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</si>
  <si>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</si>
  <si>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</si>
  <si>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</si>
  <si>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Total current assets</t>
  </si>
  <si>
    <t>Non-current assets</t>
  </si>
  <si>
    <t xml:space="preserve">Property, plant and equipment </t>
  </si>
  <si>
    <t xml:space="preserve">Intangible assets </t>
  </si>
  <si>
    <t>Other non-current assets</t>
  </si>
  <si>
    <t>Total non-current assets</t>
  </si>
  <si>
    <t>Total assets</t>
  </si>
  <si>
    <t>Deferred tax assets</t>
  </si>
  <si>
    <t>Statement of financial position (continued)</t>
  </si>
  <si>
    <t>Liabilities and shareholders'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</si>
  <si>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</si>
  <si>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</si>
  <si>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</si>
  <si>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</si>
  <si>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</si>
  <si>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</si>
  <si>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</si>
  <si>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</si>
  <si>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</si>
  <si>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</si>
  <si>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 </t>
  </si>
  <si>
    <t xml:space="preserve">   Issued and paid-up</t>
  </si>
  <si>
    <t xml:space="preserve">   Appropriated - statutory reserve</t>
  </si>
  <si>
    <t>Total shareholders' equity</t>
  </si>
  <si>
    <t>Total liabilities and shareholders' equity</t>
  </si>
  <si>
    <t>Directors</t>
  </si>
  <si>
    <t>Statement of comprehensive income</t>
  </si>
  <si>
    <t>Profit or loss:</t>
  </si>
  <si>
    <t>Revenues</t>
  </si>
  <si>
    <t>Total revenues</t>
  </si>
  <si>
    <t>Expenses</t>
  </si>
  <si>
    <t>Administrative expenses</t>
  </si>
  <si>
    <t>Total expenses</t>
  </si>
  <si>
    <t>Finance cost</t>
  </si>
  <si>
    <t>Other comprehensive income:</t>
  </si>
  <si>
    <t>Cash flows from operating activities</t>
  </si>
  <si>
    <t xml:space="preserve">   Depreciation and amortisation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</si>
  <si>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</si>
  <si>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</si>
  <si>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</si>
  <si>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</si>
  <si>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</si>
  <si>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Cash flows from investing activities</t>
  </si>
  <si>
    <t>Cash flows from financing activities</t>
  </si>
  <si>
    <t>Supplemental cash flows information</t>
  </si>
  <si>
    <t>Issued and</t>
  </si>
  <si>
    <t>Total</t>
  </si>
  <si>
    <t>Unappropriated</t>
  </si>
  <si>
    <t>shareholders'</t>
  </si>
  <si>
    <t>share capital</t>
  </si>
  <si>
    <t>statutory reserve</t>
  </si>
  <si>
    <t>equity</t>
  </si>
  <si>
    <t>Investments in subsidiaries</t>
  </si>
  <si>
    <t xml:space="preserve">   in operating assets and liabilities</t>
  </si>
  <si>
    <t>Statement of changes in shareholders' equity</t>
  </si>
  <si>
    <t>Advances received from customers</t>
  </si>
  <si>
    <t>Sales income</t>
  </si>
  <si>
    <t>Cost of services</t>
  </si>
  <si>
    <t>Short-term loans to related parties</t>
  </si>
  <si>
    <t>Retained earnings</t>
  </si>
  <si>
    <t>Power Solution Technologies Public Company Limited and its subsidiaries</t>
  </si>
  <si>
    <t>Share premium</t>
  </si>
  <si>
    <t>Restricted bank deposits</t>
  </si>
  <si>
    <t>(Unit: Thousand Baht)</t>
  </si>
  <si>
    <t xml:space="preserve">   Unappropriated</t>
  </si>
  <si>
    <t>Cash and cash equivalents at beginning of period</t>
  </si>
  <si>
    <t>Other comprehensive income for the period</t>
  </si>
  <si>
    <t>Total comprehensive income for the period</t>
  </si>
  <si>
    <t>(Unaudited but reviewed)</t>
  </si>
  <si>
    <t>(Unaudited but</t>
  </si>
  <si>
    <t>(Audited)</t>
  </si>
  <si>
    <t xml:space="preserve"> reviewed)</t>
  </si>
  <si>
    <t>Profit for the period</t>
  </si>
  <si>
    <t xml:space="preserve">      The Company</t>
  </si>
  <si>
    <t xml:space="preserve">      Subsidiaries</t>
  </si>
  <si>
    <t xml:space="preserve">Retained earnings </t>
  </si>
  <si>
    <t>Equity attributable to owners of the Company</t>
  </si>
  <si>
    <t>Total equity</t>
  </si>
  <si>
    <t>Interest paid</t>
  </si>
  <si>
    <t>Statement of comprehensive income (continued)</t>
  </si>
  <si>
    <t>Equity holders of the Company</t>
  </si>
  <si>
    <t>Total comprehensive income attributable to:</t>
  </si>
  <si>
    <t xml:space="preserve">   Other non-current liabilities</t>
  </si>
  <si>
    <t>Other non-current liabilities</t>
  </si>
  <si>
    <t>Short-term loans from related parties</t>
  </si>
  <si>
    <t>Non-controlling interests of the subsidiaries</t>
  </si>
  <si>
    <t>Goodwill</t>
  </si>
  <si>
    <t>Short-term loans from non-related parties</t>
  </si>
  <si>
    <t>Corporate income tax payable</t>
  </si>
  <si>
    <t>Capital reserve for share-based payment transactions</t>
  </si>
  <si>
    <t>Selling and distribution expenses</t>
  </si>
  <si>
    <t>(Unit: Baht)</t>
  </si>
  <si>
    <t>2020</t>
  </si>
  <si>
    <t>Balance as at 1 January 2020</t>
  </si>
  <si>
    <t>Contract assets</t>
  </si>
  <si>
    <t>Investment in joint venture</t>
  </si>
  <si>
    <t>Other non-current financial assets</t>
  </si>
  <si>
    <t>Contract liabilities</t>
  </si>
  <si>
    <t xml:space="preserve">    - debentures</t>
  </si>
  <si>
    <t xml:space="preserve">    - long-term loans</t>
  </si>
  <si>
    <t>Net of current portion of long-term liabilities</t>
  </si>
  <si>
    <t>The accompanying notes to interim financial statements are an integral part of the interim financial statement.</t>
  </si>
  <si>
    <t>2021</t>
  </si>
  <si>
    <t>Balance as at 1 January 2021</t>
  </si>
  <si>
    <t>31 December 2020</t>
  </si>
  <si>
    <t>Current porion of long-term loans to non-related parties</t>
  </si>
  <si>
    <t>Long-term loan to non-related party, net of current poriton</t>
  </si>
  <si>
    <t>Bank overdrafts and short-term loans from banks</t>
  </si>
  <si>
    <t>Current portion of long-term liabilities</t>
  </si>
  <si>
    <t xml:space="preserve">    - lease liabilities</t>
  </si>
  <si>
    <t xml:space="preserve">      2,371,949,580 ordinary shares of Baht 0.50 each</t>
  </si>
  <si>
    <t xml:space="preserve">Deficit from the changes in the ownership </t>
  </si>
  <si>
    <t xml:space="preserve">   interests in subsidiaries</t>
  </si>
  <si>
    <t>-</t>
  </si>
  <si>
    <t>Other comprehensive income</t>
  </si>
  <si>
    <t>Other income</t>
  </si>
  <si>
    <t xml:space="preserve">   Finance income</t>
  </si>
  <si>
    <t xml:space="preserve">   Finance cost</t>
  </si>
  <si>
    <t>Advance payment for inventories</t>
  </si>
  <si>
    <t>2, 4</t>
  </si>
  <si>
    <t xml:space="preserve">    interest acquired in net assets of a subsidiary</t>
  </si>
  <si>
    <t>Excess of acquisition cost over estimated value of</t>
  </si>
  <si>
    <t>Cost to fulfill customer contract</t>
  </si>
  <si>
    <t>As at 30 June 2021</t>
  </si>
  <si>
    <t>30 June 2021</t>
  </si>
  <si>
    <t>Profit (loss) from operating activities</t>
  </si>
  <si>
    <t>Finance income</t>
  </si>
  <si>
    <t>Profit (loss) for the period</t>
  </si>
  <si>
    <t>Other comprehensive income to be reclassified</t>
  </si>
  <si>
    <t xml:space="preserve">   to profit or loss in subsequent periods</t>
  </si>
  <si>
    <t>Profit (loss) attributable to:</t>
  </si>
  <si>
    <t>Non-controlling interest of the subsidiaries</t>
  </si>
  <si>
    <t>Profit (loss) attributable to equity holders of the Company</t>
  </si>
  <si>
    <t>Profit (loss) before income tax revenue (expense)</t>
  </si>
  <si>
    <t>Balance as at 30 June 2020</t>
  </si>
  <si>
    <t>Dividend paid</t>
  </si>
  <si>
    <t>For the three-month period ended 30 June 2021</t>
  </si>
  <si>
    <t>For the six-month period ended 30 June 2021</t>
  </si>
  <si>
    <t>Balance as at 30 June 2021</t>
  </si>
  <si>
    <t>Sales of electricity income</t>
  </si>
  <si>
    <t>Revenue from construction service</t>
  </si>
  <si>
    <t>Cost of electricity sold</t>
  </si>
  <si>
    <t>Cost of construction service</t>
  </si>
  <si>
    <t>Finance revenue</t>
  </si>
  <si>
    <t xml:space="preserve">Share of other comprehensive income from </t>
  </si>
  <si>
    <t xml:space="preserve">   profit or loss in subsequent periods - net of income tax</t>
  </si>
  <si>
    <t>Loss on impairment of assets</t>
  </si>
  <si>
    <t>Services income</t>
  </si>
  <si>
    <t xml:space="preserve">Cost of sales </t>
  </si>
  <si>
    <t>Deficit from</t>
  </si>
  <si>
    <t>Share of other</t>
  </si>
  <si>
    <t xml:space="preserve">Total other </t>
  </si>
  <si>
    <t>Equity attributable</t>
  </si>
  <si>
    <t>Capital reserve</t>
  </si>
  <si>
    <t>the changes in</t>
  </si>
  <si>
    <t>comprehensive income</t>
  </si>
  <si>
    <t>components of</t>
  </si>
  <si>
    <t>attributable to</t>
  </si>
  <si>
    <t xml:space="preserve"> to non-controlling</t>
  </si>
  <si>
    <t>called-up</t>
  </si>
  <si>
    <t xml:space="preserve"> for share-based</t>
  </si>
  <si>
    <t>the ownership interest</t>
  </si>
  <si>
    <t>Appropriated - statutory reserve</t>
  </si>
  <si>
    <t>from investment</t>
  </si>
  <si>
    <t>owners of</t>
  </si>
  <si>
    <t xml:space="preserve"> interests of</t>
  </si>
  <si>
    <t>payment transactions</t>
  </si>
  <si>
    <t>in subsidiary</t>
  </si>
  <si>
    <t>The Company</t>
  </si>
  <si>
    <t>Subsidiaries</t>
  </si>
  <si>
    <t xml:space="preserve"> in joint venture </t>
  </si>
  <si>
    <t>the Company</t>
  </si>
  <si>
    <t>the subsidiary</t>
  </si>
  <si>
    <t xml:space="preserve">Total comprehensive income for the period </t>
  </si>
  <si>
    <t>Increase in share capital</t>
  </si>
  <si>
    <t xml:space="preserve">Increase from purchase of investments in subsidiary </t>
  </si>
  <si>
    <t xml:space="preserve">Unappropriated retained earnings transferred </t>
  </si>
  <si>
    <t xml:space="preserve">   to statutory reserve</t>
  </si>
  <si>
    <t>Statement of changes in shareholders' equity (continued)</t>
  </si>
  <si>
    <t xml:space="preserve">Appropriated - </t>
  </si>
  <si>
    <t>Cash flow statement</t>
  </si>
  <si>
    <t xml:space="preserve">   net cash provided by (paid from) operating activities:</t>
  </si>
  <si>
    <t xml:space="preserve">   Amortisation of transaction cost</t>
  </si>
  <si>
    <t xml:space="preserve">   Amortisation of financial fee</t>
  </si>
  <si>
    <t xml:space="preserve">   Allowance for diminution in value of inventories</t>
  </si>
  <si>
    <t xml:space="preserve">   Provision for long-term employee benefits</t>
  </si>
  <si>
    <t xml:space="preserve">   Gain on sale of investment in subsidiary</t>
  </si>
  <si>
    <t xml:space="preserve">   Share of loss from investment in joint venture</t>
  </si>
  <si>
    <t xml:space="preserve">   Dividend income</t>
  </si>
  <si>
    <t xml:space="preserve">Operating assets decrease (increase) </t>
  </si>
  <si>
    <t xml:space="preserve">   Trade and other receivables</t>
  </si>
  <si>
    <t xml:space="preserve">   Contract assets</t>
  </si>
  <si>
    <t xml:space="preserve">   Cost to fulfill customer contract</t>
  </si>
  <si>
    <t xml:space="preserve">   Advance payment for inventories</t>
  </si>
  <si>
    <t xml:space="preserve">   Trade and other payables</t>
  </si>
  <si>
    <t xml:space="preserve">   Advances received from customers</t>
  </si>
  <si>
    <t xml:space="preserve">   Contract liabilities</t>
  </si>
  <si>
    <t xml:space="preserve">   Cash paid for income tax</t>
  </si>
  <si>
    <t>Net cash flows from operating activities</t>
  </si>
  <si>
    <t>Cash flow statement (continued)</t>
  </si>
  <si>
    <t>Cash received from sale of current financial assets</t>
  </si>
  <si>
    <t>Decrease (increase) in short-term loans to related parties</t>
  </si>
  <si>
    <t>Decrease in long-term loans to non-related parties</t>
  </si>
  <si>
    <t>Net cash paid for acquisition of investments in subsidiaries</t>
  </si>
  <si>
    <t>Net cash received from sale of investment in subsidiary</t>
  </si>
  <si>
    <t>Purchases of property, plant and equipment</t>
  </si>
  <si>
    <t xml:space="preserve">   and intangible assets</t>
  </si>
  <si>
    <t>Proceeds from sales of land and equipment</t>
  </si>
  <si>
    <t>Dividend received</t>
  </si>
  <si>
    <t>Interest income</t>
  </si>
  <si>
    <t>Net cash flows used in investing activities</t>
  </si>
  <si>
    <t xml:space="preserve">Decrease (increase) in restricted bank deposits </t>
  </si>
  <si>
    <t>Cash received from the debentures issued</t>
  </si>
  <si>
    <t xml:space="preserve">Repayment of debentures </t>
  </si>
  <si>
    <t>Repayment of long-term loans</t>
  </si>
  <si>
    <t>Repayment of lease liabilities</t>
  </si>
  <si>
    <t>Decrease in short-term loans from non-related parties</t>
  </si>
  <si>
    <t>Decrease in short-term loans from related parties</t>
  </si>
  <si>
    <t>Cash received from share issue</t>
  </si>
  <si>
    <t>Net cash flows used in financing activities</t>
  </si>
  <si>
    <t>Non-cash transactions</t>
  </si>
  <si>
    <t xml:space="preserve">   Increase in payables from investment in subsidiaries</t>
  </si>
  <si>
    <t xml:space="preserve">   Transfer other receivable - related parties to pay</t>
  </si>
  <si>
    <t xml:space="preserve">       other payable - related parties</t>
  </si>
  <si>
    <t xml:space="preserve">       short-term loan from related parties</t>
  </si>
  <si>
    <t xml:space="preserve">   Transfer interest receivable - related parties to pay</t>
  </si>
  <si>
    <t xml:space="preserve">   Transfer short-term loan to related parties to pay</t>
  </si>
  <si>
    <t xml:space="preserve">   Unrealised gain on revaluation of investments</t>
  </si>
  <si>
    <t xml:space="preserve">   Provision for impairment of investments in subsidiaries</t>
  </si>
  <si>
    <t xml:space="preserve">   Provision for loss on impairment of assets</t>
  </si>
  <si>
    <t>Decrease in short-term loans to non-related parties</t>
  </si>
  <si>
    <t>Investment properties</t>
  </si>
  <si>
    <t>2, 16</t>
  </si>
  <si>
    <t xml:space="preserve">   Gain on sales of asset</t>
  </si>
  <si>
    <t>Dividend paid (note 24)</t>
  </si>
  <si>
    <t>Purchases of investment properties</t>
  </si>
  <si>
    <t xml:space="preserve">   Transfer dividend income to pay short-term loan</t>
  </si>
  <si>
    <t xml:space="preserve">        from related party</t>
  </si>
  <si>
    <t xml:space="preserve">       by transfer loan in subsidiaries</t>
  </si>
  <si>
    <t>Investment in associate</t>
  </si>
  <si>
    <t xml:space="preserve">   Others</t>
  </si>
  <si>
    <t>Loss on impairment of investments in subsidiaries</t>
  </si>
  <si>
    <t>Share of loss from investment in joint venture</t>
  </si>
  <si>
    <t>Income tax revenue (expense)</t>
  </si>
  <si>
    <t xml:space="preserve">   investment in joint venture</t>
  </si>
  <si>
    <t>Earnings per share</t>
  </si>
  <si>
    <t>Loss for the period</t>
  </si>
  <si>
    <t xml:space="preserve">Decrease from sale of investments in subsidiary </t>
  </si>
  <si>
    <t xml:space="preserve">   Allowance for expected credit losses (reversal)</t>
  </si>
  <si>
    <t>Profit (loss) before tax</t>
  </si>
  <si>
    <t xml:space="preserve">   Gain from sale of assets</t>
  </si>
  <si>
    <t xml:space="preserve">   Loss on capital reduction of subsidiaries</t>
  </si>
  <si>
    <t xml:space="preserve">Profit (loss) from operating activities before changes </t>
  </si>
  <si>
    <t>Cash received from sale of other non-current financial assets</t>
  </si>
  <si>
    <t>Increase in bank overdrafts and short-term loans</t>
  </si>
  <si>
    <t>Decrease in cash and cash equivalents</t>
  </si>
  <si>
    <t xml:space="preserve">   Decrease (increase) in investment in subsidiaries from payment</t>
  </si>
  <si>
    <t xml:space="preserve">   Borrowing cost recorded as cost to fulfill customer contract</t>
  </si>
  <si>
    <t>Basic earnings per share</t>
  </si>
  <si>
    <t xml:space="preserve">Adjustments to reconcile profit (loss) before tax to </t>
  </si>
  <si>
    <t>Cash and cash equivalents at end of period (Note 3)</t>
  </si>
  <si>
    <t xml:space="preserve">   Unrealised loss (gain) on exchange</t>
  </si>
  <si>
    <t xml:space="preserve">   Increase (decreased) in assets payable</t>
  </si>
  <si>
    <t>Fixed asset payables</t>
  </si>
  <si>
    <t>Loss on sales of asset</t>
  </si>
  <si>
    <t>Loss on sale of investment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</si>
</sst>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6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[Red]\-&quot;฿&quot;#,##0.00"/>
    <numFmt numFmtId="166" formatCode="_-* #,##0_-;\-* #,##0_-;_-* &quot;-&quot;_-;_-@_-"/>
    <numFmt numFmtId="167" formatCode="_-* #,##0.00_-;\-* #,##0.00_-;_-* &quot;-&quot;??_-;_-@_-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#,##0.0_);[Red]\(#,##0.0\)"/>
    <numFmt numFmtId="173" formatCode="#,##0.00;[Red]\(#,##0.00\)"/>
    <numFmt numFmtId="174" formatCode="_(* #,##0_);[Red]_(* \(#,##0\);_(* &quot;-&quot;_);_(@_)"/>
    <numFmt numFmtId="175" formatCode="&quot;วันที่&quot;\ \ว\ \ด\ด\ด\ด\ \ป\ป\ป\ป"/>
    <numFmt numFmtId="176" formatCode="d\ \ด\ด\ด\ \b\b"/>
    <numFmt numFmtId="177" formatCode="\ว\ \ด\ด\ด\ \ป\ป"/>
    <numFmt numFmtId="178" formatCode=";;;"/>
    <numFmt numFmtId="179" formatCode="&quot;ผ&quot;#,##0.00_);[Red]\(&quot;ผ&quot;#,##0.00\)"/>
    <numFmt numFmtId="180" formatCode="_-&quot;S$&quot;* #,##0.00_-;\-&quot;S$&quot;* #,##0.00_-;_-&quot;S$&quot;* &quot;-&quot;??_-;_-@_-"/>
    <numFmt numFmtId="181" formatCode="_-* #,##0\ _F_B_-;\-* #,##0\ _F_B_-;_-* &quot;-&quot;\ _F_B_-;_-@_-"/>
    <numFmt numFmtId="182" formatCode="_-* #,##0.00\ _F_B_-;\-* #,##0.00\ _F_B_-;_-* &quot;-&quot;??\ _F_B_-;_-@_-"/>
    <numFmt numFmtId="183" formatCode="&quot;฿&quot;\t#,##0_);[Red]\(&quot;฿&quot;\t#,##0\)"/>
    <numFmt numFmtId="184" formatCode="_-* #,##0_-;\-* #,##0_-;_-* &quot;-&quot;??_-;_-@_-"/>
    <numFmt numFmtId="185" formatCode="0,,"/>
    <numFmt numFmtId="186" formatCode="#,##0.0"/>
    <numFmt numFmtId="187" formatCode="#,##0,"/>
    <numFmt numFmtId="188" formatCode="#,##0.0_);\(#,##0.0\)"/>
    <numFmt numFmtId="189" formatCode="_(* #,##0_);_(* \(#,##0\);_(* &quot;-&quot;??_);_(@_)"/>
    <numFmt numFmtId="190" formatCode="_(* #,##0.000_);_(* \(#,##0.000\);_(* &quot;-&quot;_);_(@_)"/>
    <numFmt numFmtId="191" formatCode="_(* #,##0.000_);_(* \(#,##0.000\);_(* &quot;-&quot;??_);_(@_)"/>
    <numFmt numFmtId="192" formatCode="0.00000"/>
    <numFmt numFmtId="193" formatCode="_(* #,##0.00000_);_(* \(#,##0.00000\);_(* &quot;-&quot;_);_(@_)"/>
    <numFmt numFmtId="194" formatCode="_(* #,##0.00000_);_(* \(#,##0.00000\);_(* &quot;-&quot;??_);_(@_)"/>
  </numFmts>
  <fonts count="88">
    <font>
      <sz val="14"/>
      <name val="Cordia New"/>
      <charset val="222"/>
    </font>
    <font>
      <sz val="14"/>
      <name val="Cordia New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ApFont"/>
      <charset val="222"/>
    </font>
    <font>
      <sz val="12"/>
      <name val="Tms Rmn"/>
      <charset val="222"/>
    </font>
    <font>
      <u/>
      <sz val="14"/>
      <color indexed="36"/>
      <name val="CordiaUPC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u/>
      <sz val="14"/>
      <color indexed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name val="ApFont"/>
    </font>
    <font>
      <b/>
      <sz val="10"/>
      <name val="Arial"/>
      <family val="2"/>
    </font>
    <font>
      <sz val="9"/>
      <name val="Arial"/>
      <family val="2"/>
    </font>
    <font>
      <sz val="12"/>
      <name val="Helv"/>
    </font>
    <font>
      <sz val="8"/>
      <name val="Arial"/>
      <family val="2"/>
    </font>
    <font>
      <b/>
      <sz val="10"/>
      <color indexed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0"/>
      <name val="MS Sans Serif"/>
      <family val="2"/>
    </font>
    <font>
      <sz val="14"/>
      <name val="Angsana New"/>
      <family val="1"/>
    </font>
    <font>
      <sz val="10"/>
      <name val="Franklin Gothic Medium"/>
      <family val="2"/>
    </font>
    <font>
      <b/>
      <sz val="10"/>
      <color indexed="13"/>
      <name val="Arial Rounded MT Bold"/>
      <family val="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theme="1"/>
      <name val="Arial"/>
      <family val="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  <charset val="222"/>
    </font>
    <font>
      <sz val="16"/>
      <color theme="1"/>
      <name val="AngsanaUPC"/>
      <family val="2"/>
      <charset val="222"/>
    </font>
    <font>
      <sz val="14"/>
      <name val="Cordia New"/>
      <family val="2"/>
    </font>
    <font>
      <i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i/>
      <sz val="10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250">
    <xf numFmtId="0" fontId="0" fillId="0" borderId="0"/>
    <xf numFmtId="0" fontId="41" fillId="2" borderId="0" applyNumberFormat="0" applyBorder="0" applyAlignment="0" applyProtection="0"/>
    <xf numFmtId="0" fontId="41" fillId="3" borderId="0" applyNumberFormat="0" applyBorder="0" applyAlignment="0" applyProtection="0"/>
    <xf numFmtId="0" fontId="41" fillId="4" borderId="0" applyNumberFormat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41" fillId="8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5" borderId="0" applyNumberFormat="0" applyBorder="0" applyAlignment="0" applyProtection="0"/>
    <xf numFmtId="0" fontId="41" fillId="8" borderId="0" applyNumberFormat="0" applyBorder="0" applyAlignment="0" applyProtection="0"/>
    <xf numFmtId="0" fontId="41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184" fontId="43" fillId="0" borderId="0"/>
    <xf numFmtId="184" fontId="44" fillId="0" borderId="0"/>
    <xf numFmtId="184" fontId="45" fillId="0" borderId="0"/>
    <xf numFmtId="3" fontId="46" fillId="0" borderId="2"/>
    <xf numFmtId="167" fontId="1" fillId="0" borderId="0" applyFont="0" applyFill="0" applyBorder="0" applyAlignment="0" applyProtection="0"/>
    <xf numFmtId="172" fontId="2" fillId="0" borderId="0" applyFill="0" applyBorder="0" applyAlignment="0" applyProtection="0"/>
    <xf numFmtId="40" fontId="2" fillId="0" borderId="0" applyFill="0" applyBorder="0" applyAlignment="0" applyProtection="0"/>
    <xf numFmtId="174" fontId="3" fillId="22" borderId="0" applyFill="0" applyBorder="0" applyAlignment="0">
      <alignment vertical="top"/>
    </xf>
    <xf numFmtId="175" fontId="3" fillId="0" borderId="0" applyFill="0" applyBorder="0" applyAlignment="0" applyProtection="0"/>
    <xf numFmtId="167" fontId="7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70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4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69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69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" fontId="3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71" fontId="4" fillId="0" borderId="0"/>
    <xf numFmtId="180" fontId="38" fillId="0" borderId="0"/>
    <xf numFmtId="0" fontId="5" fillId="0" borderId="0">
      <alignment horizontal="left"/>
    </xf>
    <xf numFmtId="0" fontId="6" fillId="0" borderId="0"/>
    <xf numFmtId="0" fontId="7" fillId="0" borderId="0">
      <alignment horizontal="left"/>
    </xf>
    <xf numFmtId="176" fontId="3" fillId="22" borderId="4" applyFill="0" applyBorder="0" applyAlignment="0">
      <alignment horizontal="right"/>
    </xf>
    <xf numFmtId="179" fontId="8" fillId="0" borderId="0" applyFont="0" applyFill="0" applyBorder="0" applyAlignment="0" applyProtection="0"/>
    <xf numFmtId="169" fontId="4" fillId="0" borderId="0"/>
    <xf numFmtId="181" fontId="38" fillId="0" borderId="0"/>
    <xf numFmtId="168" fontId="4" fillId="0" borderId="0"/>
    <xf numFmtId="182" fontId="38" fillId="0" borderId="0"/>
    <xf numFmtId="0" fontId="9" fillId="0" borderId="0" applyNumberFormat="0" applyFill="0" applyBorder="0" applyAlignment="0" applyProtection="0"/>
    <xf numFmtId="0" fontId="11" fillId="0" borderId="0">
      <alignment horizontal="left"/>
    </xf>
    <xf numFmtId="0" fontId="12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38" fontId="14" fillId="23" borderId="0" applyNumberFormat="0" applyBorder="0" applyAlignment="0" applyProtection="0"/>
    <xf numFmtId="38" fontId="39" fillId="23" borderId="0" applyNumberFormat="0" applyBorder="0" applyAlignment="0" applyProtection="0"/>
    <xf numFmtId="0" fontId="15" fillId="0" borderId="0">
      <alignment horizontal="left"/>
    </xf>
    <xf numFmtId="0" fontId="15" fillId="0" borderId="0">
      <alignment horizontal="left"/>
    </xf>
    <xf numFmtId="0" fontId="15" fillId="0" borderId="0">
      <alignment horizontal="left"/>
    </xf>
    <xf numFmtId="0" fontId="16" fillId="0" borderId="5">
      <alignment horizontal="left" vertical="top"/>
    </xf>
    <xf numFmtId="0" fontId="17" fillId="0" borderId="0">
      <alignment horizontal="left"/>
    </xf>
    <xf numFmtId="0" fontId="16" fillId="0" borderId="5">
      <alignment horizontal="left" vertical="top"/>
    </xf>
    <xf numFmtId="0" fontId="18" fillId="0" borderId="5">
      <alignment horizontal="left" vertical="top"/>
    </xf>
    <xf numFmtId="0" fontId="19" fillId="0" borderId="0">
      <alignment horizontal="left"/>
    </xf>
    <xf numFmtId="0" fontId="20" fillId="0" borderId="5">
      <alignment horizontal="left" vertical="top"/>
    </xf>
    <xf numFmtId="0" fontId="21" fillId="0" borderId="0">
      <alignment horizontal="left"/>
    </xf>
    <xf numFmtId="0" fontId="21" fillId="0" borderId="0">
      <alignment horizontal="left"/>
    </xf>
    <xf numFmtId="178" fontId="2" fillId="0" borderId="0" applyFill="0" applyBorder="0" applyAlignment="0" applyProtection="0"/>
    <xf numFmtId="10" fontId="14" fillId="24" borderId="2" applyNumberFormat="0" applyBorder="0" applyAlignment="0" applyProtection="0"/>
    <xf numFmtId="10" fontId="39" fillId="24" borderId="2" applyNumberFormat="0" applyBorder="0" applyAlignment="0" applyProtection="0"/>
    <xf numFmtId="185" fontId="38" fillId="0" borderId="0"/>
    <xf numFmtId="184" fontId="44" fillId="0" borderId="0"/>
    <xf numFmtId="37" fontId="23" fillId="0" borderId="0"/>
    <xf numFmtId="170" fontId="24" fillId="0" borderId="0"/>
    <xf numFmtId="183" fontId="38" fillId="0" borderId="0"/>
    <xf numFmtId="0" fontId="70" fillId="0" borderId="0"/>
    <xf numFmtId="0" fontId="71" fillId="0" borderId="0"/>
    <xf numFmtId="0" fontId="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7" fillId="0" borderId="0"/>
    <xf numFmtId="0" fontId="3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3" fillId="0" borderId="0"/>
    <xf numFmtId="0" fontId="41" fillId="0" borderId="0"/>
    <xf numFmtId="0" fontId="41" fillId="0" borderId="0"/>
    <xf numFmtId="0" fontId="69" fillId="0" borderId="0"/>
    <xf numFmtId="0" fontId="70" fillId="0" borderId="0"/>
    <xf numFmtId="0" fontId="70" fillId="0" borderId="0"/>
    <xf numFmtId="0" fontId="70" fillId="0" borderId="0"/>
    <xf numFmtId="0" fontId="72" fillId="0" borderId="0"/>
    <xf numFmtId="0" fontId="70" fillId="0" borderId="0"/>
    <xf numFmtId="0" fontId="70" fillId="0" borderId="0"/>
    <xf numFmtId="0" fontId="70" fillId="0" borderId="0"/>
    <xf numFmtId="0" fontId="69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7" fillId="0" borderId="0"/>
    <xf numFmtId="0" fontId="48" fillId="0" borderId="0"/>
    <xf numFmtId="0" fontId="27" fillId="0" borderId="0"/>
    <xf numFmtId="0" fontId="69" fillId="0" borderId="0"/>
    <xf numFmtId="0" fontId="3" fillId="0" borderId="0"/>
    <xf numFmtId="0" fontId="70" fillId="0" borderId="0"/>
    <xf numFmtId="0" fontId="7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0" fillId="0" borderId="0"/>
    <xf numFmtId="0" fontId="71" fillId="0" borderId="0"/>
    <xf numFmtId="0" fontId="70" fillId="0" borderId="0"/>
    <xf numFmtId="0" fontId="71" fillId="0" borderId="0"/>
    <xf numFmtId="0" fontId="70" fillId="0" borderId="0"/>
    <xf numFmtId="0" fontId="27" fillId="0" borderId="0"/>
    <xf numFmtId="0" fontId="8" fillId="0" borderId="0"/>
    <xf numFmtId="0" fontId="25" fillId="0" borderId="0"/>
    <xf numFmtId="0" fontId="32" fillId="26" borderId="7" applyNumberFormat="0" applyFont="0" applyAlignment="0" applyProtection="0"/>
    <xf numFmtId="186" fontId="49" fillId="0" borderId="0"/>
    <xf numFmtId="0" fontId="26" fillId="0" borderId="0">
      <alignment horizontal="left"/>
    </xf>
    <xf numFmtId="177" fontId="3" fillId="22" borderId="0" applyFill="0" applyBorder="0" applyAlignment="0" applyProtection="0">
      <protection locked="0"/>
    </xf>
    <xf numFmtId="5" fontId="3" fillId="22" borderId="0" applyFill="0" applyBorder="0" applyAlignment="0" applyProtection="0">
      <alignment vertical="top"/>
    </xf>
    <xf numFmtId="173" fontId="3" fillId="0" borderId="0" applyFill="0" applyBorder="0" applyAlignment="0" applyProtection="0"/>
    <xf numFmtId="10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1" fontId="27" fillId="0" borderId="9" applyNumberFormat="0" applyFill="0" applyAlignment="0" applyProtection="0">
      <alignment horizontal="center" vertical="center"/>
    </xf>
    <xf numFmtId="186" fontId="36" fillId="27" borderId="0" applyFont="0" applyAlignment="0"/>
    <xf numFmtId="0" fontId="12" fillId="0" borderId="10">
      <alignment vertical="center"/>
    </xf>
    <xf numFmtId="0" fontId="28" fillId="0" borderId="0">
      <alignment horizontal="left"/>
    </xf>
    <xf numFmtId="0" fontId="13" fillId="0" borderId="0">
      <alignment horizontal="left"/>
    </xf>
    <xf numFmtId="0" fontId="19" fillId="0" borderId="0"/>
    <xf numFmtId="0" fontId="17" fillId="0" borderId="0"/>
    <xf numFmtId="0" fontId="13" fillId="0" borderId="0"/>
    <xf numFmtId="0" fontId="29" fillId="0" borderId="0" applyNumberFormat="0" applyFill="0" applyBorder="0" applyAlignment="0" applyProtection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187" fontId="50" fillId="0" borderId="0"/>
    <xf numFmtId="0" fontId="40" fillId="0" borderId="0">
      <alignment horizontal="center" vertical="top"/>
    </xf>
    <xf numFmtId="0" fontId="31" fillId="0" borderId="0"/>
    <xf numFmtId="0" fontId="30" fillId="0" borderId="0"/>
    <xf numFmtId="186" fontId="51" fillId="28" borderId="0"/>
    <xf numFmtId="38" fontId="46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57" fillId="21" borderId="3" applyNumberFormat="0" applyAlignment="0" applyProtection="0"/>
    <xf numFmtId="0" fontId="58" fillId="0" borderId="6" applyNumberFormat="0" applyFill="0" applyAlignment="0" applyProtection="0"/>
    <xf numFmtId="0" fontId="64" fillId="3" borderId="0" applyNumberFormat="0" applyBorder="0" applyAlignment="0" applyProtection="0"/>
    <xf numFmtId="0" fontId="65" fillId="20" borderId="8" applyNumberFormat="0" applyAlignment="0" applyProtection="0"/>
    <xf numFmtId="0" fontId="52" fillId="20" borderId="1" applyNumberFormat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/>
    <xf numFmtId="166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6" fillId="0" borderId="0" applyNumberFormat="0" applyFill="0" applyBorder="0" applyAlignment="0" applyProtection="0"/>
    <xf numFmtId="42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0" fontId="60" fillId="4" borderId="0" applyNumberFormat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27" fillId="0" borderId="0"/>
    <xf numFmtId="0" fontId="27" fillId="0" borderId="0"/>
    <xf numFmtId="0" fontId="27" fillId="0" borderId="0"/>
    <xf numFmtId="0" fontId="32" fillId="0" borderId="0"/>
    <xf numFmtId="0" fontId="61" fillId="7" borderId="1" applyNumberFormat="0" applyAlignment="0" applyProtection="0"/>
    <xf numFmtId="0" fontId="62" fillId="25" borderId="0" applyNumberFormat="0" applyBorder="0" applyAlignment="0" applyProtection="0"/>
    <xf numFmtId="0" fontId="63" fillId="0" borderId="11" applyNumberFormat="0" applyFill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9" borderId="0" applyNumberFormat="0" applyBorder="0" applyAlignment="0" applyProtection="0"/>
    <xf numFmtId="0" fontId="32" fillId="26" borderId="7" applyNumberFormat="0" applyFont="0" applyAlignment="0" applyProtection="0"/>
    <xf numFmtId="0" fontId="66" fillId="0" borderId="12" applyNumberFormat="0" applyFill="0" applyAlignment="0" applyProtection="0"/>
    <xf numFmtId="0" fontId="67" fillId="0" borderId="13" applyNumberFormat="0" applyFill="0" applyAlignment="0" applyProtection="0"/>
    <xf numFmtId="0" fontId="68" fillId="0" borderId="14" applyNumberFormat="0" applyFill="0" applyAlignment="0" applyProtection="0"/>
    <xf numFmtId="0" fontId="68" fillId="0" borderId="0" applyNumberFormat="0" applyFill="0" applyBorder="0" applyAlignment="0" applyProtection="0"/>
    <xf numFmtId="167" fontId="74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26" borderId="7" applyNumberFormat="0" applyFont="0" applyAlignment="0" applyProtection="0"/>
    <xf numFmtId="0" fontId="1" fillId="26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5" fillId="0" borderId="0"/>
    <xf numFmtId="43" fontId="35" fillId="0" borderId="0" applyFont="0" applyFill="0" applyBorder="0" applyAlignment="0" applyProtection="0"/>
    <xf numFmtId="0" fontId="8" fillId="0" borderId="0"/>
    <xf numFmtId="0" fontId="35" fillId="0" borderId="0"/>
  </cellStyleXfs>
  <cellXfs count="214">
    <xf numFmtId="0" fontId="0" fillId="0" borderId="0" xfId="0"/>
    <xf numFmtId="0" fontId="27" fillId="0" borderId="0" xfId="164" applyFont="1" applyFill="1" applyAlignment="1">
      <alignment vertical="center"/>
    </xf>
    <xf numFmtId="41" fontId="27" fillId="0" borderId="0" xfId="164" applyNumberFormat="1" applyFont="1" applyFill="1" applyBorder="1" applyAlignment="1">
      <alignment horizontal="right" vertical="center"/>
    </xf>
    <xf numFmtId="37" fontId="75" fillId="0" borderId="0" xfId="164" applyNumberFormat="1" applyFont="1" applyFill="1" applyAlignment="1">
      <alignment horizontal="centerContinuous" vertical="center"/>
    </xf>
    <xf numFmtId="37" fontId="27" fillId="0" borderId="0" xfId="164" applyNumberFormat="1" applyFont="1" applyFill="1" applyAlignment="1">
      <alignment horizontal="right" vertical="center"/>
    </xf>
    <xf numFmtId="37" fontId="36" fillId="0" borderId="0" xfId="0" quotePrefix="1" applyNumberFormat="1" applyFont="1" applyFill="1" applyAlignment="1">
      <alignment horizontal="left" vertical="center"/>
    </xf>
    <xf numFmtId="37" fontId="27" fillId="0" borderId="0" xfId="164" quotePrefix="1" applyNumberFormat="1" applyFont="1" applyFill="1" applyAlignment="1">
      <alignment horizontal="centerContinuous" vertical="center"/>
    </xf>
    <xf numFmtId="37" fontId="27" fillId="0" borderId="0" xfId="164" applyNumberFormat="1" applyFont="1" applyFill="1" applyAlignment="1">
      <alignment horizontal="centerContinuous" vertical="center"/>
    </xf>
    <xf numFmtId="37" fontId="36" fillId="0" borderId="0" xfId="0" applyNumberFormat="1" applyFont="1" applyFill="1" applyAlignment="1">
      <alignment horizontal="left" vertical="center"/>
    </xf>
    <xf numFmtId="37" fontId="36" fillId="0" borderId="0" xfId="0" applyNumberFormat="1" applyFont="1" applyAlignment="1">
      <alignment vertical="center"/>
    </xf>
    <xf numFmtId="37" fontId="27" fillId="0" borderId="0" xfId="164" applyNumberFormat="1" applyFont="1" applyFill="1" applyBorder="1" applyAlignment="1">
      <alignment horizontal="centerContinuous" vertical="center"/>
    </xf>
    <xf numFmtId="41" fontId="27" fillId="0" borderId="0" xfId="164" applyNumberFormat="1" applyFont="1" applyFill="1" applyAlignment="1">
      <alignment vertical="center"/>
    </xf>
    <xf numFmtId="37" fontId="27" fillId="0" borderId="0" xfId="0" applyNumberFormat="1" applyFont="1" applyFill="1" applyAlignment="1">
      <alignment vertical="center"/>
    </xf>
    <xf numFmtId="37" fontId="36" fillId="0" borderId="0" xfId="0" applyNumberFormat="1" applyFont="1" applyFill="1" applyAlignment="1">
      <alignment vertical="center"/>
    </xf>
    <xf numFmtId="37" fontId="27" fillId="0" borderId="0" xfId="164" applyNumberFormat="1" applyFont="1" applyFill="1" applyBorder="1" applyAlignment="1">
      <alignment vertical="center"/>
    </xf>
    <xf numFmtId="0" fontId="27" fillId="0" borderId="0" xfId="0" applyFont="1" applyAlignment="1">
      <alignment vertical="center"/>
    </xf>
    <xf numFmtId="37" fontId="27" fillId="0" borderId="0" xfId="164" applyNumberFormat="1" applyFont="1" applyFill="1" applyAlignment="1">
      <alignment vertical="center"/>
    </xf>
    <xf numFmtId="37" fontId="36" fillId="0" borderId="0" xfId="164" applyNumberFormat="1" applyFont="1" applyAlignment="1">
      <alignment vertical="center"/>
    </xf>
    <xf numFmtId="37" fontId="75" fillId="0" borderId="0" xfId="164" applyNumberFormat="1" applyFont="1" applyAlignment="1">
      <alignment horizontal="centerContinuous" vertical="center"/>
    </xf>
    <xf numFmtId="37" fontId="27" fillId="0" borderId="0" xfId="164" applyNumberFormat="1" applyFont="1" applyAlignment="1">
      <alignment vertical="center"/>
    </xf>
    <xf numFmtId="40" fontId="27" fillId="0" borderId="0" xfId="164" applyNumberFormat="1" applyFont="1" applyAlignment="1">
      <alignment vertical="center"/>
    </xf>
    <xf numFmtId="37" fontId="75" fillId="0" borderId="0" xfId="164" applyNumberFormat="1" applyFont="1" applyAlignment="1">
      <alignment horizontal="center" vertical="center"/>
    </xf>
    <xf numFmtId="41" fontId="27" fillId="0" borderId="0" xfId="164" applyNumberFormat="1" applyFont="1" applyAlignment="1">
      <alignment vertical="center"/>
    </xf>
    <xf numFmtId="41" fontId="27" fillId="0" borderId="0" xfId="164" applyNumberFormat="1" applyFont="1" applyAlignment="1">
      <alignment horizontal="right" vertical="center"/>
    </xf>
    <xf numFmtId="37" fontId="27" fillId="0" borderId="0" xfId="164" applyNumberFormat="1" applyFont="1" applyAlignment="1">
      <alignment horizontal="left" vertical="center"/>
    </xf>
    <xf numFmtId="179" fontId="27" fillId="0" borderId="0" xfId="79" quotePrefix="1" applyFont="1" applyAlignment="1">
      <alignment horizontal="left" vertical="center"/>
    </xf>
    <xf numFmtId="41" fontId="27" fillId="0" borderId="15" xfId="164" applyNumberFormat="1" applyFont="1" applyBorder="1" applyAlignment="1">
      <alignment horizontal="right" vertical="center"/>
    </xf>
    <xf numFmtId="41" fontId="27" fillId="0" borderId="16" xfId="164" applyNumberFormat="1" applyFont="1" applyBorder="1" applyAlignment="1">
      <alignment horizontal="right" vertical="center"/>
    </xf>
    <xf numFmtId="41" fontId="27" fillId="0" borderId="0" xfId="164" applyNumberFormat="1" applyFont="1" applyAlignment="1">
      <alignment horizontal="center" vertical="center"/>
    </xf>
    <xf numFmtId="41" fontId="27" fillId="0" borderId="4" xfId="164" applyNumberFormat="1" applyFont="1" applyBorder="1" applyAlignment="1">
      <alignment horizontal="right" vertical="center"/>
    </xf>
    <xf numFmtId="37" fontId="27" fillId="0" borderId="0" xfId="0" applyNumberFormat="1" applyFont="1" applyAlignment="1">
      <alignment horizontal="left" vertical="center"/>
    </xf>
    <xf numFmtId="37" fontId="27" fillId="0" borderId="0" xfId="0" applyNumberFormat="1" applyFont="1" applyAlignment="1">
      <alignment vertical="center"/>
    </xf>
    <xf numFmtId="41" fontId="27" fillId="0" borderId="15" xfId="164" applyNumberFormat="1" applyFont="1" applyBorder="1" applyAlignment="1">
      <alignment vertical="center"/>
    </xf>
    <xf numFmtId="37" fontId="27" fillId="0" borderId="0" xfId="164" applyNumberFormat="1" applyFont="1" applyAlignment="1">
      <alignment horizontal="right" vertical="center"/>
    </xf>
    <xf numFmtId="37" fontId="27" fillId="0" borderId="0" xfId="0" quotePrefix="1" applyNumberFormat="1" applyFont="1" applyAlignment="1">
      <alignment horizontal="left" vertical="center"/>
    </xf>
    <xf numFmtId="41" fontId="27" fillId="0" borderId="17" xfId="164" applyNumberFormat="1" applyFont="1" applyBorder="1" applyAlignment="1">
      <alignment horizontal="right" vertical="center"/>
    </xf>
    <xf numFmtId="41" fontId="27" fillId="0" borderId="0" xfId="23" applyNumberFormat="1" applyFont="1" applyAlignment="1">
      <alignment vertical="center"/>
    </xf>
    <xf numFmtId="41" fontId="27" fillId="0" borderId="0" xfId="23" applyNumberFormat="1" applyFont="1" applyAlignment="1">
      <alignment horizontal="right" vertical="center"/>
    </xf>
    <xf numFmtId="37" fontId="36" fillId="0" borderId="0" xfId="164" applyNumberFormat="1" applyFont="1" applyFill="1" applyAlignment="1">
      <alignment horizontal="left" vertical="center"/>
    </xf>
    <xf numFmtId="41" fontId="36" fillId="0" borderId="0" xfId="0" applyNumberFormat="1" applyFont="1" applyFill="1" applyAlignment="1">
      <alignment horizontal="centerContinuous" vertical="center"/>
    </xf>
    <xf numFmtId="37" fontId="27" fillId="0" borderId="15" xfId="164" applyNumberFormat="1" applyFont="1" applyFill="1" applyBorder="1" applyAlignment="1">
      <alignment horizontal="centerContinuous" vertical="center"/>
    </xf>
    <xf numFmtId="41" fontId="27" fillId="0" borderId="15" xfId="0" quotePrefix="1" applyNumberFormat="1" applyFont="1" applyFill="1" applyBorder="1" applyAlignment="1">
      <alignment horizontal="centerContinuous" vertical="center"/>
    </xf>
    <xf numFmtId="41" fontId="76" fillId="0" borderId="0" xfId="0" applyNumberFormat="1" applyFont="1" applyFill="1" applyAlignment="1">
      <alignment horizontal="center" vertical="center"/>
    </xf>
    <xf numFmtId="49" fontId="27" fillId="0" borderId="0" xfId="0" applyNumberFormat="1" applyFont="1" applyFill="1" applyBorder="1" applyAlignment="1">
      <alignment horizontal="center" vertical="center"/>
    </xf>
    <xf numFmtId="49" fontId="27" fillId="0" borderId="0" xfId="0" applyNumberFormat="1" applyFont="1" applyFill="1" applyAlignment="1">
      <alignment horizontal="right" vertical="center"/>
    </xf>
    <xf numFmtId="49" fontId="27" fillId="0" borderId="0" xfId="0" applyNumberFormat="1" applyFont="1" applyFill="1" applyAlignment="1">
      <alignment horizontal="center" vertical="center"/>
    </xf>
    <xf numFmtId="49" fontId="76" fillId="0" borderId="0" xfId="0" applyNumberFormat="1" applyFont="1" applyFill="1" applyAlignment="1">
      <alignment horizontal="right" vertical="center"/>
    </xf>
    <xf numFmtId="37" fontId="36" fillId="0" borderId="0" xfId="164" applyNumberFormat="1" applyFont="1" applyFill="1" applyAlignment="1">
      <alignment vertical="center"/>
    </xf>
    <xf numFmtId="41" fontId="27" fillId="0" borderId="0" xfId="41" applyNumberFormat="1" applyFont="1" applyAlignment="1">
      <alignment horizontal="right" vertical="center"/>
    </xf>
    <xf numFmtId="41" fontId="27" fillId="0" borderId="0" xfId="41" applyNumberFormat="1" applyFont="1" applyAlignment="1">
      <alignment vertical="center"/>
    </xf>
    <xf numFmtId="37" fontId="27" fillId="0" borderId="18" xfId="164" applyNumberFormat="1" applyFont="1" applyFill="1" applyBorder="1" applyAlignment="1">
      <alignment vertical="center"/>
    </xf>
    <xf numFmtId="188" fontId="75" fillId="0" borderId="0" xfId="164" applyNumberFormat="1" applyFont="1" applyAlignment="1">
      <alignment horizontal="centerContinuous" vertical="center"/>
    </xf>
    <xf numFmtId="0" fontId="77" fillId="0" borderId="0" xfId="246" applyFont="1" applyAlignment="1">
      <alignment horizontal="centerContinuous" vertical="center"/>
    </xf>
    <xf numFmtId="37" fontId="77" fillId="0" borderId="0" xfId="246" applyNumberFormat="1" applyFont="1" applyAlignment="1">
      <alignment horizontal="centerContinuous" vertical="center"/>
    </xf>
    <xf numFmtId="37" fontId="77" fillId="0" borderId="0" xfId="246" applyNumberFormat="1" applyFont="1" applyAlignment="1">
      <alignment horizontal="right" vertical="center"/>
    </xf>
    <xf numFmtId="0" fontId="77" fillId="0" borderId="0" xfId="246" applyFont="1" applyAlignment="1">
      <alignment vertical="center"/>
    </xf>
    <xf numFmtId="0" fontId="78" fillId="0" borderId="0" xfId="246" applyFont="1" applyAlignment="1">
      <alignment horizontal="left" vertical="center"/>
    </xf>
    <xf numFmtId="0" fontId="77" fillId="0" borderId="0" xfId="246" applyFont="1" applyAlignment="1">
      <alignment horizontal="center" vertical="center"/>
    </xf>
    <xf numFmtId="37" fontId="77" fillId="0" borderId="0" xfId="246" applyNumberFormat="1" applyFont="1" applyAlignment="1">
      <alignment vertical="center"/>
    </xf>
    <xf numFmtId="0" fontId="78" fillId="0" borderId="0" xfId="246" applyFont="1" applyAlignment="1">
      <alignment vertical="center"/>
    </xf>
    <xf numFmtId="0" fontId="78" fillId="0" borderId="0" xfId="246" applyFont="1" applyAlignment="1">
      <alignment horizontal="center" vertical="center"/>
    </xf>
    <xf numFmtId="37" fontId="78" fillId="0" borderId="0" xfId="246" applyNumberFormat="1" applyFont="1" applyAlignment="1">
      <alignment vertical="center"/>
    </xf>
    <xf numFmtId="0" fontId="77" fillId="0" borderId="15" xfId="246" applyFont="1" applyBorder="1" applyAlignment="1">
      <alignment horizontal="center" vertical="center"/>
    </xf>
    <xf numFmtId="0" fontId="77" fillId="0" borderId="15" xfId="246" quotePrefix="1" applyFont="1" applyBorder="1" applyAlignment="1">
      <alignment horizontal="center" vertical="center"/>
    </xf>
    <xf numFmtId="0" fontId="79" fillId="0" borderId="0" xfId="246" quotePrefix="1" applyFont="1" applyAlignment="1">
      <alignment horizontal="center" vertical="center"/>
    </xf>
    <xf numFmtId="0" fontId="77" fillId="0" borderId="0" xfId="246" quotePrefix="1" applyFont="1" applyAlignment="1">
      <alignment horizontal="center" vertical="center"/>
    </xf>
    <xf numFmtId="0" fontId="80" fillId="29" borderId="0" xfId="246" applyFont="1" applyFill="1" applyAlignment="1">
      <alignment horizontal="center" vertical="center"/>
    </xf>
    <xf numFmtId="189" fontId="77" fillId="29" borderId="0" xfId="246" quotePrefix="1" applyNumberFormat="1" applyFont="1" applyFill="1" applyAlignment="1">
      <alignment horizontal="left" vertical="center"/>
    </xf>
    <xf numFmtId="189" fontId="77" fillId="0" borderId="0" xfId="246" applyNumberFormat="1" applyFont="1" applyAlignment="1">
      <alignment horizontal="center" vertical="center"/>
    </xf>
    <xf numFmtId="189" fontId="77" fillId="29" borderId="0" xfId="246" applyNumberFormat="1" applyFont="1" applyFill="1" applyAlignment="1">
      <alignment horizontal="center" vertical="center"/>
    </xf>
    <xf numFmtId="41" fontId="77" fillId="0" borderId="0" xfId="246" applyNumberFormat="1" applyFont="1" applyAlignment="1">
      <alignment horizontal="right" vertical="center"/>
    </xf>
    <xf numFmtId="0" fontId="77" fillId="29" borderId="0" xfId="246" applyFont="1" applyFill="1" applyAlignment="1">
      <alignment vertical="center"/>
    </xf>
    <xf numFmtId="189" fontId="77" fillId="29" borderId="0" xfId="246" applyNumberFormat="1" applyFont="1" applyFill="1" applyAlignment="1">
      <alignment vertical="center"/>
    </xf>
    <xf numFmtId="189" fontId="77" fillId="0" borderId="16" xfId="246" applyNumberFormat="1" applyFont="1" applyBorder="1" applyAlignment="1">
      <alignment horizontal="center" vertical="center"/>
    </xf>
    <xf numFmtId="189" fontId="77" fillId="29" borderId="16" xfId="246" applyNumberFormat="1" applyFont="1" applyFill="1" applyBorder="1" applyAlignment="1">
      <alignment horizontal="center" vertical="center"/>
    </xf>
    <xf numFmtId="189" fontId="77" fillId="29" borderId="0" xfId="246" applyNumberFormat="1" applyFont="1" applyFill="1" applyAlignment="1">
      <alignment horizontal="left" vertical="center"/>
    </xf>
    <xf numFmtId="189" fontId="77" fillId="0" borderId="15" xfId="246" applyNumberFormat="1" applyFont="1" applyBorder="1" applyAlignment="1">
      <alignment horizontal="center" vertical="center"/>
    </xf>
    <xf numFmtId="189" fontId="77" fillId="29" borderId="15" xfId="246" applyNumberFormat="1" applyFont="1" applyFill="1" applyBorder="1" applyAlignment="1">
      <alignment horizontal="center" vertical="center"/>
    </xf>
    <xf numFmtId="49" fontId="81" fillId="0" borderId="0" xfId="246" applyNumberFormat="1" applyFont="1" applyAlignment="1">
      <alignment vertical="center"/>
    </xf>
    <xf numFmtId="189" fontId="77" fillId="0" borderId="0" xfId="246" applyNumberFormat="1" applyFont="1" applyAlignment="1">
      <alignment vertical="center"/>
    </xf>
    <xf numFmtId="49" fontId="82" fillId="0" borderId="0" xfId="246" applyNumberFormat="1" applyFont="1" applyAlignment="1">
      <alignment vertical="center"/>
    </xf>
    <xf numFmtId="49" fontId="83" fillId="0" borderId="0" xfId="246" applyNumberFormat="1" applyFont="1" applyAlignment="1">
      <alignment vertical="center"/>
    </xf>
    <xf numFmtId="0" fontId="77" fillId="0" borderId="0" xfId="246" applyFont="1" applyAlignment="1">
      <alignment horizontal="right" vertical="center"/>
    </xf>
    <xf numFmtId="41" fontId="77" fillId="0" borderId="15" xfId="246" applyNumberFormat="1" applyFont="1" applyBorder="1" applyAlignment="1">
      <alignment horizontal="right" vertical="center"/>
    </xf>
    <xf numFmtId="41" fontId="77" fillId="0" borderId="17" xfId="246" applyNumberFormat="1" applyFont="1" applyBorder="1" applyAlignment="1">
      <alignment horizontal="right" vertical="center"/>
    </xf>
    <xf numFmtId="0" fontId="80" fillId="0" borderId="0" xfId="246" applyFont="1" applyAlignment="1">
      <alignment horizontal="center" vertical="center"/>
    </xf>
    <xf numFmtId="37" fontId="77" fillId="0" borderId="0" xfId="246" applyNumberFormat="1" applyFont="1" applyAlignment="1">
      <alignment horizontal="center" vertical="center"/>
    </xf>
    <xf numFmtId="0" fontId="79" fillId="0" borderId="0" xfId="246" applyFont="1" applyAlignment="1">
      <alignment horizontal="center" vertical="center"/>
    </xf>
    <xf numFmtId="189" fontId="77" fillId="29" borderId="17" xfId="246" applyNumberFormat="1" applyFont="1" applyFill="1" applyBorder="1" applyAlignment="1">
      <alignment horizontal="center" vertical="center"/>
    </xf>
    <xf numFmtId="189" fontId="77" fillId="0" borderId="0" xfId="246" applyNumberFormat="1" applyFont="1" applyAlignment="1">
      <alignment horizontal="right" vertical="center"/>
    </xf>
    <xf numFmtId="41" fontId="77" fillId="0" borderId="0" xfId="246" applyNumberFormat="1" applyFont="1" applyAlignment="1">
      <alignment horizontal="center" vertical="center"/>
    </xf>
    <xf numFmtId="41" fontId="77" fillId="0" borderId="4" xfId="246" applyNumberFormat="1" applyFont="1" applyBorder="1" applyAlignment="1">
      <alignment horizontal="right" vertical="center"/>
    </xf>
    <xf numFmtId="0" fontId="77" fillId="0" borderId="0" xfId="246" applyFont="1" applyAlignment="1">
      <alignment horizontal="left" vertical="center"/>
    </xf>
    <xf numFmtId="37" fontId="80" fillId="0" borderId="0" xfId="246" applyNumberFormat="1" applyFont="1" applyAlignment="1">
      <alignment horizontal="center" vertical="center"/>
    </xf>
    <xf numFmtId="189" fontId="77" fillId="29" borderId="0" xfId="246" applyNumberFormat="1" applyFont="1" applyFill="1" applyAlignment="1">
      <alignment horizontal="centerContinuous" vertical="center"/>
    </xf>
    <xf numFmtId="189" fontId="77" fillId="29" borderId="0" xfId="246" applyNumberFormat="1" applyFont="1" applyFill="1" applyAlignment="1">
      <alignment horizontal="right" vertical="center"/>
    </xf>
    <xf numFmtId="43" fontId="77" fillId="29" borderId="0" xfId="246" applyNumberFormat="1" applyFont="1" applyFill="1" applyAlignment="1">
      <alignment vertical="center"/>
    </xf>
    <xf numFmtId="190" fontId="77" fillId="0" borderId="0" xfId="246" applyNumberFormat="1" applyFont="1" applyAlignment="1">
      <alignment horizontal="right" vertical="center"/>
    </xf>
    <xf numFmtId="41" fontId="77" fillId="29" borderId="0" xfId="246" applyNumberFormat="1" applyFont="1" applyFill="1" applyAlignment="1">
      <alignment horizontal="center" vertical="center"/>
    </xf>
    <xf numFmtId="189" fontId="77" fillId="0" borderId="17" xfId="246" applyNumberFormat="1" applyFont="1" applyBorder="1" applyAlignment="1">
      <alignment horizontal="center" vertical="center"/>
    </xf>
    <xf numFmtId="191" fontId="77" fillId="29" borderId="0" xfId="246" applyNumberFormat="1" applyFont="1" applyFill="1" applyAlignment="1">
      <alignment vertical="center"/>
    </xf>
    <xf numFmtId="0" fontId="77" fillId="0" borderId="0" xfId="246" applyFont="1" applyAlignment="1">
      <alignment vertical="center" wrapText="1"/>
    </xf>
    <xf numFmtId="189" fontId="77" fillId="0" borderId="0" xfId="246" applyNumberFormat="1" applyFont="1" applyFill="1" applyAlignment="1">
      <alignment horizontal="center" vertical="center"/>
    </xf>
    <xf numFmtId="189" fontId="77" fillId="0" borderId="16" xfId="246" applyNumberFormat="1" applyFont="1" applyFill="1" applyBorder="1" applyAlignment="1">
      <alignment horizontal="center" vertical="center"/>
    </xf>
    <xf numFmtId="189" fontId="77" fillId="0" borderId="15" xfId="246" applyNumberFormat="1" applyFont="1" applyFill="1" applyBorder="1" applyAlignment="1">
      <alignment horizontal="center" vertical="center"/>
    </xf>
    <xf numFmtId="37" fontId="37" fillId="0" borderId="0" xfId="248" applyNumberFormat="1" applyFont="1" applyAlignment="1">
      <alignment vertical="center"/>
    </xf>
    <xf numFmtId="37" fontId="37" fillId="0" borderId="0" xfId="164" applyNumberFormat="1" applyFont="1" applyAlignment="1">
      <alignment horizontal="right" vertical="center"/>
    </xf>
    <xf numFmtId="37" fontId="84" fillId="0" borderId="0" xfId="238" applyNumberFormat="1" applyFont="1" applyAlignment="1">
      <alignment horizontal="left" vertical="center"/>
    </xf>
    <xf numFmtId="37" fontId="84" fillId="0" borderId="0" xfId="248" applyNumberFormat="1" applyFont="1" applyAlignment="1">
      <alignment vertical="center"/>
    </xf>
    <xf numFmtId="0" fontId="84" fillId="0" borderId="0" xfId="238" applyFont="1" applyAlignment="1">
      <alignment horizontal="left" vertical="center"/>
    </xf>
    <xf numFmtId="37" fontId="84" fillId="0" borderId="0" xfId="248" quotePrefix="1" applyNumberFormat="1" applyFont="1" applyAlignment="1">
      <alignment vertical="center"/>
    </xf>
    <xf numFmtId="37" fontId="84" fillId="0" borderId="0" xfId="238" applyNumberFormat="1" applyFont="1" applyAlignment="1">
      <alignment vertical="center"/>
    </xf>
    <xf numFmtId="41" fontId="37" fillId="0" borderId="0" xfId="23" applyNumberFormat="1" applyFont="1" applyFill="1" applyBorder="1" applyAlignment="1">
      <alignment vertical="center"/>
    </xf>
    <xf numFmtId="0" fontId="37" fillId="0" borderId="0" xfId="248" applyFont="1" applyAlignment="1">
      <alignment vertical="center"/>
    </xf>
    <xf numFmtId="37" fontId="37" fillId="0" borderId="0" xfId="248" applyNumberFormat="1" applyFont="1" applyAlignment="1">
      <alignment horizontal="centerContinuous" vertical="center"/>
    </xf>
    <xf numFmtId="0" fontId="37" fillId="0" borderId="0" xfId="238" applyFont="1" applyAlignment="1">
      <alignment vertical="center"/>
    </xf>
    <xf numFmtId="0" fontId="37" fillId="0" borderId="0" xfId="238" applyFont="1" applyAlignment="1">
      <alignment horizontal="right" vertical="center"/>
    </xf>
    <xf numFmtId="37" fontId="84" fillId="0" borderId="0" xfId="248" applyNumberFormat="1" applyFont="1" applyAlignment="1">
      <alignment horizontal="center" vertical="center"/>
    </xf>
    <xf numFmtId="0" fontId="37" fillId="0" borderId="0" xfId="238" applyFont="1" applyAlignment="1">
      <alignment horizontal="centerContinuous" vertical="center"/>
    </xf>
    <xf numFmtId="0" fontId="84" fillId="0" borderId="15" xfId="238" applyFont="1" applyBorder="1" applyAlignment="1">
      <alignment horizontal="centerContinuous" vertical="center"/>
    </xf>
    <xf numFmtId="0" fontId="37" fillId="0" borderId="15" xfId="238" applyFont="1" applyBorder="1" applyAlignment="1">
      <alignment horizontal="centerContinuous" vertical="center"/>
    </xf>
    <xf numFmtId="0" fontId="37" fillId="0" borderId="0" xfId="238" applyFont="1" applyAlignment="1">
      <alignment horizontal="center" vertical="center"/>
    </xf>
    <xf numFmtId="0" fontId="84" fillId="0" borderId="0" xfId="238" applyFont="1" applyAlignment="1">
      <alignment horizontal="centerContinuous" vertical="center"/>
    </xf>
    <xf numFmtId="38" fontId="37" fillId="0" borderId="0" xfId="238" applyNumberFormat="1" applyFont="1" applyAlignment="1">
      <alignment horizontal="centerContinuous" vertical="center"/>
    </xf>
    <xf numFmtId="38" fontId="37" fillId="0" borderId="0" xfId="238" applyNumberFormat="1" applyFont="1" applyAlignment="1">
      <alignment horizontal="center" vertical="center"/>
    </xf>
    <xf numFmtId="0" fontId="37" fillId="0" borderId="19" xfId="238" applyFont="1" applyBorder="1" applyAlignment="1">
      <alignment horizontal="centerContinuous" vertical="center"/>
    </xf>
    <xf numFmtId="37" fontId="85" fillId="0" borderId="0" xfId="248" applyNumberFormat="1" applyFont="1" applyAlignment="1">
      <alignment horizontal="center" vertical="center"/>
    </xf>
    <xf numFmtId="38" fontId="37" fillId="0" borderId="15" xfId="238" applyNumberFormat="1" applyFont="1" applyBorder="1" applyAlignment="1">
      <alignment horizontal="center" vertical="center"/>
    </xf>
    <xf numFmtId="37" fontId="37" fillId="0" borderId="0" xfId="248" applyNumberFormat="1" applyFont="1" applyAlignment="1">
      <alignment horizontal="right" vertical="center"/>
    </xf>
    <xf numFmtId="0" fontId="84" fillId="0" borderId="0" xfId="238" applyFont="1" applyAlignment="1">
      <alignment vertical="center"/>
    </xf>
    <xf numFmtId="41" fontId="37" fillId="0" borderId="0" xfId="23" applyNumberFormat="1" applyFont="1" applyFill="1" applyBorder="1" applyAlignment="1">
      <alignment horizontal="center" vertical="center"/>
    </xf>
    <xf numFmtId="37" fontId="86" fillId="0" borderId="0" xfId="238" applyNumberFormat="1" applyFont="1" applyAlignment="1">
      <alignment horizontal="center" vertical="center"/>
    </xf>
    <xf numFmtId="37" fontId="37" fillId="0" borderId="0" xfId="248" applyNumberFormat="1" applyFont="1" applyAlignment="1">
      <alignment horizontal="center" vertical="center"/>
    </xf>
    <xf numFmtId="41" fontId="37" fillId="0" borderId="15" xfId="23" applyNumberFormat="1" applyFont="1" applyFill="1" applyBorder="1" applyAlignment="1">
      <alignment horizontal="center" vertical="center"/>
    </xf>
    <xf numFmtId="41" fontId="37" fillId="0" borderId="15" xfId="23" applyNumberFormat="1" applyFont="1" applyFill="1" applyBorder="1" applyAlignment="1">
      <alignment vertical="center"/>
    </xf>
    <xf numFmtId="0" fontId="37" fillId="0" borderId="0" xfId="249" applyFont="1" applyAlignment="1">
      <alignment vertical="center"/>
    </xf>
    <xf numFmtId="37" fontId="37" fillId="0" borderId="0" xfId="238" applyNumberFormat="1" applyFont="1" applyAlignment="1">
      <alignment horizontal="left" vertical="center"/>
    </xf>
    <xf numFmtId="41" fontId="37" fillId="0" borderId="0" xfId="23" applyNumberFormat="1" applyFont="1" applyFill="1" applyAlignment="1">
      <alignment vertical="center"/>
    </xf>
    <xf numFmtId="41" fontId="37" fillId="0" borderId="4" xfId="23" applyNumberFormat="1" applyFont="1" applyFill="1" applyBorder="1" applyAlignment="1">
      <alignment vertical="center"/>
    </xf>
    <xf numFmtId="37" fontId="37" fillId="0" borderId="0" xfId="238" applyNumberFormat="1" applyFont="1" applyAlignment="1">
      <alignment vertical="center"/>
    </xf>
    <xf numFmtId="37" fontId="27" fillId="0" borderId="0" xfId="248" applyNumberFormat="1" applyFont="1" applyAlignment="1">
      <alignment vertical="center"/>
    </xf>
    <xf numFmtId="37" fontId="36" fillId="0" borderId="0" xfId="238" applyNumberFormat="1" applyFont="1" applyAlignment="1">
      <alignment horizontal="left" vertical="center"/>
    </xf>
    <xf numFmtId="37" fontId="36" fillId="0" borderId="0" xfId="248" applyNumberFormat="1" applyFont="1" applyAlignment="1">
      <alignment vertical="center"/>
    </xf>
    <xf numFmtId="0" fontId="36" fillId="0" borderId="0" xfId="238" applyFont="1" applyAlignment="1">
      <alignment horizontal="left" vertical="center"/>
    </xf>
    <xf numFmtId="37" fontId="36" fillId="0" borderId="0" xfId="248" quotePrefix="1" applyNumberFormat="1" applyFont="1" applyAlignment="1">
      <alignment vertical="center"/>
    </xf>
    <xf numFmtId="37" fontId="36" fillId="0" borderId="0" xfId="238" applyNumberFormat="1" applyFont="1" applyAlignment="1">
      <alignment vertical="center"/>
    </xf>
    <xf numFmtId="41" fontId="27" fillId="0" borderId="0" xfId="23" applyNumberFormat="1" applyFont="1" applyFill="1" applyBorder="1" applyAlignment="1">
      <alignment vertical="center"/>
    </xf>
    <xf numFmtId="0" fontId="27" fillId="0" borderId="0" xfId="248" applyFont="1" applyAlignment="1">
      <alignment vertical="center"/>
    </xf>
    <xf numFmtId="37" fontId="27" fillId="0" borderId="0" xfId="248" applyNumberFormat="1" applyFont="1" applyAlignment="1">
      <alignment horizontal="centerContinuous" vertical="center"/>
    </xf>
    <xf numFmtId="0" fontId="27" fillId="0" borderId="0" xfId="238" applyFont="1" applyAlignment="1">
      <alignment vertical="center"/>
    </xf>
    <xf numFmtId="0" fontId="27" fillId="0" borderId="0" xfId="238" applyFont="1" applyAlignment="1">
      <alignment horizontal="right" vertical="center"/>
    </xf>
    <xf numFmtId="37" fontId="36" fillId="0" borderId="0" xfId="248" applyNumberFormat="1" applyFont="1" applyAlignment="1">
      <alignment horizontal="center" vertical="center"/>
    </xf>
    <xf numFmtId="0" fontId="27" fillId="0" borderId="15" xfId="238" applyFont="1" applyBorder="1" applyAlignment="1">
      <alignment horizontal="centerContinuous" vertical="center"/>
    </xf>
    <xf numFmtId="0" fontId="36" fillId="0" borderId="15" xfId="238" applyFont="1" applyBorder="1" applyAlignment="1">
      <alignment horizontal="centerContinuous" vertical="center"/>
    </xf>
    <xf numFmtId="0" fontId="27" fillId="0" borderId="0" xfId="238" applyFont="1" applyAlignment="1">
      <alignment horizontal="center" vertical="center"/>
    </xf>
    <xf numFmtId="38" fontId="27" fillId="0" borderId="0" xfId="238" applyNumberFormat="1" applyFont="1" applyAlignment="1">
      <alignment horizontal="centerContinuous" vertical="center"/>
    </xf>
    <xf numFmtId="38" fontId="27" fillId="0" borderId="0" xfId="238" applyNumberFormat="1" applyFont="1" applyAlignment="1">
      <alignment horizontal="center" vertical="center"/>
    </xf>
    <xf numFmtId="0" fontId="27" fillId="0" borderId="19" xfId="238" applyFont="1" applyBorder="1" applyAlignment="1">
      <alignment horizontal="centerContinuous" vertical="center"/>
    </xf>
    <xf numFmtId="37" fontId="76" fillId="0" borderId="0" xfId="248" applyNumberFormat="1" applyFont="1" applyAlignment="1">
      <alignment horizontal="center" vertical="center"/>
    </xf>
    <xf numFmtId="0" fontId="27" fillId="0" borderId="15" xfId="238" applyFont="1" applyBorder="1" applyAlignment="1">
      <alignment horizontal="center" vertical="center"/>
    </xf>
    <xf numFmtId="37" fontId="27" fillId="0" borderId="0" xfId="248" applyNumberFormat="1" applyFont="1" applyAlignment="1">
      <alignment horizontal="right" vertical="center"/>
    </xf>
    <xf numFmtId="0" fontId="36" fillId="0" borderId="0" xfId="238" applyFont="1" applyAlignment="1">
      <alignment vertical="center"/>
    </xf>
    <xf numFmtId="41" fontId="27" fillId="0" borderId="0" xfId="23" applyNumberFormat="1" applyFont="1" applyFill="1" applyBorder="1" applyAlignment="1">
      <alignment horizontal="center" vertical="center"/>
    </xf>
    <xf numFmtId="41" fontId="27" fillId="0" borderId="19" xfId="23" applyNumberFormat="1" applyFont="1" applyFill="1" applyBorder="1" applyAlignment="1">
      <alignment vertical="center"/>
    </xf>
    <xf numFmtId="37" fontId="75" fillId="0" borderId="0" xfId="238" applyNumberFormat="1" applyFont="1" applyAlignment="1">
      <alignment horizontal="center" vertical="center"/>
    </xf>
    <xf numFmtId="41" fontId="27" fillId="0" borderId="0" xfId="23" applyNumberFormat="1" applyFont="1" applyFill="1" applyAlignment="1">
      <alignment vertical="center"/>
    </xf>
    <xf numFmtId="41" fontId="27" fillId="0" borderId="15" xfId="23" applyNumberFormat="1" applyFont="1" applyFill="1" applyBorder="1" applyAlignment="1">
      <alignment horizontal="center" vertical="center"/>
    </xf>
    <xf numFmtId="41" fontId="27" fillId="0" borderId="15" xfId="23" applyNumberFormat="1" applyFont="1" applyFill="1" applyBorder="1" applyAlignment="1">
      <alignment vertical="center"/>
    </xf>
    <xf numFmtId="41" fontId="27" fillId="0" borderId="4" xfId="23" applyNumberFormat="1" applyFont="1" applyFill="1" applyBorder="1" applyAlignment="1">
      <alignment vertical="center"/>
    </xf>
    <xf numFmtId="37" fontId="27" fillId="0" borderId="0" xfId="238" applyNumberFormat="1" applyFont="1" applyAlignment="1">
      <alignment vertical="center"/>
    </xf>
    <xf numFmtId="37" fontId="36" fillId="0" borderId="0" xfId="238" quotePrefix="1" applyNumberFormat="1" applyFont="1" applyAlignment="1">
      <alignment horizontal="left" vertical="center"/>
    </xf>
    <xf numFmtId="37" fontId="27" fillId="0" borderId="0" xfId="164" quotePrefix="1" applyNumberFormat="1" applyFont="1" applyAlignment="1">
      <alignment horizontal="centerContinuous" vertical="center"/>
    </xf>
    <xf numFmtId="37" fontId="27" fillId="0" borderId="0" xfId="164" applyNumberFormat="1" applyFont="1" applyAlignment="1">
      <alignment horizontal="centerContinuous" vertical="center"/>
    </xf>
    <xf numFmtId="0" fontId="27" fillId="0" borderId="0" xfId="164" applyFont="1" applyAlignment="1">
      <alignment vertical="center"/>
    </xf>
    <xf numFmtId="41" fontId="75" fillId="0" borderId="0" xfId="238" applyNumberFormat="1" applyFont="1" applyAlignment="1">
      <alignment horizontal="center" vertical="center"/>
    </xf>
    <xf numFmtId="41" fontId="27" fillId="0" borderId="0" xfId="238" applyNumberFormat="1" applyFont="1" applyAlignment="1">
      <alignment horizontal="centerContinuous" vertical="center"/>
    </xf>
    <xf numFmtId="41" fontId="27" fillId="0" borderId="0" xfId="238" applyNumberFormat="1" applyFont="1" applyAlignment="1">
      <alignment horizontal="right" vertical="center"/>
    </xf>
    <xf numFmtId="41" fontId="87" fillId="0" borderId="0" xfId="238" applyNumberFormat="1" applyFont="1" applyAlignment="1">
      <alignment horizontal="center" vertical="center"/>
    </xf>
    <xf numFmtId="41" fontId="36" fillId="0" borderId="0" xfId="238" applyNumberFormat="1" applyFont="1" applyAlignment="1">
      <alignment horizontal="center" vertical="center"/>
    </xf>
    <xf numFmtId="41" fontId="36" fillId="0" borderId="15" xfId="238" applyNumberFormat="1" applyFont="1" applyBorder="1" applyAlignment="1">
      <alignment horizontal="center" vertical="center"/>
    </xf>
    <xf numFmtId="41" fontId="36" fillId="0" borderId="15" xfId="238" applyNumberFormat="1" applyFont="1" applyBorder="1" applyAlignment="1">
      <alignment vertical="center"/>
    </xf>
    <xf numFmtId="41" fontId="27" fillId="0" borderId="0" xfId="238" quotePrefix="1" applyNumberFormat="1" applyFont="1" applyAlignment="1">
      <alignment horizontal="center" vertical="center"/>
    </xf>
    <xf numFmtId="41" fontId="27" fillId="0" borderId="0" xfId="238" applyNumberFormat="1" applyFont="1" applyAlignment="1">
      <alignment vertical="center"/>
    </xf>
    <xf numFmtId="41" fontId="27" fillId="0" borderId="16" xfId="238" quotePrefix="1" applyNumberFormat="1" applyFont="1" applyBorder="1" applyAlignment="1">
      <alignment horizontal="center" vertical="center"/>
    </xf>
    <xf numFmtId="0" fontId="27" fillId="0" borderId="0" xfId="164" quotePrefix="1" applyFont="1" applyAlignment="1">
      <alignment horizontal="center" vertical="center"/>
    </xf>
    <xf numFmtId="37" fontId="27" fillId="0" borderId="0" xfId="164" applyNumberFormat="1" applyFont="1" applyAlignment="1">
      <alignment horizontal="center" vertical="center"/>
    </xf>
    <xf numFmtId="41" fontId="27" fillId="0" borderId="0" xfId="238" applyNumberFormat="1" applyFont="1" applyAlignment="1">
      <alignment horizontal="center" vertical="center"/>
    </xf>
    <xf numFmtId="37" fontId="27" fillId="0" borderId="0" xfId="245" applyNumberFormat="1" applyFont="1" applyAlignment="1">
      <alignment vertical="center"/>
    </xf>
    <xf numFmtId="37" fontId="76" fillId="0" borderId="0" xfId="164" applyNumberFormat="1" applyFont="1" applyAlignment="1">
      <alignment vertical="center"/>
    </xf>
    <xf numFmtId="41" fontId="27" fillId="0" borderId="0" xfId="164" applyNumberFormat="1" applyFont="1" applyAlignment="1">
      <alignment horizontal="centerContinuous" vertical="center"/>
    </xf>
    <xf numFmtId="41" fontId="27" fillId="0" borderId="16" xfId="164" applyNumberFormat="1" applyFont="1" applyBorder="1" applyAlignment="1">
      <alignment vertical="center"/>
    </xf>
    <xf numFmtId="188" fontId="75" fillId="0" borderId="0" xfId="164" applyNumberFormat="1" applyFont="1" applyAlignment="1">
      <alignment vertical="center"/>
    </xf>
    <xf numFmtId="37" fontId="27" fillId="0" borderId="0" xfId="243" applyNumberFormat="1" applyFont="1" applyAlignment="1">
      <alignment vertical="center"/>
    </xf>
    <xf numFmtId="37" fontId="27" fillId="0" borderId="0" xfId="244" applyNumberFormat="1" applyFont="1" applyAlignment="1">
      <alignment vertical="center"/>
    </xf>
    <xf numFmtId="41" fontId="27" fillId="0" borderId="4" xfId="164" applyNumberFormat="1" applyFont="1" applyBorder="1" applyAlignment="1">
      <alignment vertical="center"/>
    </xf>
    <xf numFmtId="41" fontId="77" fillId="0" borderId="0" xfId="164" applyNumberFormat="1" applyFont="1" applyAlignment="1">
      <alignment vertical="center"/>
    </xf>
    <xf numFmtId="41" fontId="77" fillId="0" borderId="0" xfId="164" applyNumberFormat="1" applyFont="1" applyAlignment="1">
      <alignment horizontal="center" vertical="center"/>
    </xf>
    <xf numFmtId="0" fontId="80" fillId="0" borderId="0" xfId="164" applyFont="1" applyAlignment="1">
      <alignment horizontal="center" vertical="center"/>
    </xf>
    <xf numFmtId="41" fontId="77" fillId="0" borderId="15" xfId="164" applyNumberFormat="1" applyFont="1" applyBorder="1" applyAlignment="1">
      <alignment vertical="center"/>
    </xf>
    <xf numFmtId="192" fontId="77" fillId="0" borderId="17" xfId="246" applyNumberFormat="1" applyFont="1" applyBorder="1" applyAlignment="1">
      <alignment horizontal="right" vertical="center"/>
    </xf>
    <xf numFmtId="193" fontId="77" fillId="0" borderId="17" xfId="246" applyNumberFormat="1" applyFont="1" applyBorder="1" applyAlignment="1">
      <alignment horizontal="right" vertical="center"/>
    </xf>
    <xf numFmtId="41" fontId="77" fillId="0" borderId="15" xfId="125" applyNumberFormat="1" applyFont="1" applyBorder="1" applyAlignment="1">
      <alignment horizontal="center" vertical="top"/>
    </xf>
    <xf numFmtId="194" fontId="77" fillId="29" borderId="17" xfId="246" applyNumberFormat="1" applyFont="1" applyFill="1" applyBorder="1" applyAlignment="1">
      <alignment vertical="center"/>
    </xf>
    <xf numFmtId="37" fontId="27" fillId="0" borderId="0" xfId="238" applyNumberFormat="1" applyFont="1" applyFill="1" applyAlignment="1">
      <alignment vertical="center"/>
    </xf>
    <xf numFmtId="41" fontId="27" fillId="0" borderId="0" xfId="164" applyNumberFormat="1" applyFont="1" applyFill="1" applyAlignment="1">
      <alignment horizontal="center" vertical="center"/>
    </xf>
    <xf numFmtId="0" fontId="37" fillId="0" borderId="0" xfId="238" applyFont="1" applyFill="1" applyAlignment="1">
      <alignment vertical="center"/>
    </xf>
    <xf numFmtId="0" fontId="37" fillId="0" borderId="15" xfId="238" applyFont="1" applyBorder="1" applyAlignment="1">
      <alignment horizontal="center" vertical="center"/>
    </xf>
    <xf numFmtId="41" fontId="77" fillId="0" borderId="0" xfId="246" applyNumberFormat="1" applyFont="1" applyBorder="1" applyAlignment="1">
      <alignment horizontal="right" vertical="center"/>
    </xf>
    <xf numFmtId="41" fontId="36" fillId="0" borderId="15" xfId="0" applyNumberFormat="1" applyFont="1" applyFill="1" applyBorder="1" applyAlignment="1">
      <alignment horizontal="center" vertical="center"/>
    </xf>
    <xf numFmtId="37" fontId="78" fillId="0" borderId="15" xfId="246" applyNumberFormat="1" applyFont="1" applyBorder="1" applyAlignment="1">
      <alignment horizontal="center" vertical="center"/>
    </xf>
    <xf numFmtId="0" fontId="77" fillId="0" borderId="0" xfId="246" applyFont="1" applyAlignment="1">
      <alignment horizontal="center" vertical="center"/>
    </xf>
    <xf numFmtId="37" fontId="77" fillId="0" borderId="0" xfId="246" applyNumberFormat="1" applyFont="1" applyAlignment="1">
      <alignment horizontal="center" vertical="center"/>
    </xf>
    <xf numFmtId="0" fontId="37" fillId="0" borderId="16" xfId="238" applyFont="1" applyBorder="1" applyAlignment="1">
      <alignment horizontal="center" vertical="center"/>
    </xf>
    <xf numFmtId="0" fontId="37" fillId="0" borderId="15" xfId="238" applyFont="1" applyBorder="1" applyAlignment="1">
      <alignment horizontal="center" vertical="center"/>
    </xf>
  </cellXfs>
  <cellStyles count="250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A37" xfId="19" xr:uid="{00000000-0005-0000-0000-000012000000}"/>
    <cellStyle name="A38" xfId="20" xr:uid="{00000000-0005-0000-0000-000013000000}"/>
    <cellStyle name="B38" xfId="21" xr:uid="{00000000-0005-0000-0000-000014000000}"/>
    <cellStyle name="Change A&amp;ll" xfId="22" xr:uid="{00000000-0005-0000-0000-000015000000}"/>
    <cellStyle name="Comma" xfId="23" builtinId="3"/>
    <cellStyle name="Comma (0.0)" xfId="24" xr:uid="{00000000-0005-0000-0000-000017000000}"/>
    <cellStyle name="Comma (0.00)" xfId="25" xr:uid="{00000000-0005-0000-0000-000018000000}"/>
    <cellStyle name="Comma (hidden)" xfId="26" xr:uid="{00000000-0005-0000-0000-000019000000}"/>
    <cellStyle name="Comma (index)" xfId="27" xr:uid="{00000000-0005-0000-0000-00001A000000}"/>
    <cellStyle name="Comma 10" xfId="28" xr:uid="{00000000-0005-0000-0000-00001B000000}"/>
    <cellStyle name="Comma 11" xfId="29" xr:uid="{00000000-0005-0000-0000-00001C000000}"/>
    <cellStyle name="Comma 12" xfId="30" xr:uid="{00000000-0005-0000-0000-00001D000000}"/>
    <cellStyle name="Comma 12 2" xfId="31" xr:uid="{00000000-0005-0000-0000-00001E000000}"/>
    <cellStyle name="Comma 13" xfId="32" xr:uid="{00000000-0005-0000-0000-00001F000000}"/>
    <cellStyle name="Comma 14" xfId="33" xr:uid="{00000000-0005-0000-0000-000020000000}"/>
    <cellStyle name="Comma 14 2" xfId="34" xr:uid="{00000000-0005-0000-0000-000021000000}"/>
    <cellStyle name="Comma 15" xfId="35" xr:uid="{00000000-0005-0000-0000-000022000000}"/>
    <cellStyle name="Comma 16" xfId="36" xr:uid="{00000000-0005-0000-0000-000023000000}"/>
    <cellStyle name="Comma 16 2" xfId="37" xr:uid="{00000000-0005-0000-0000-000024000000}"/>
    <cellStyle name="Comma 17" xfId="38" xr:uid="{00000000-0005-0000-0000-000025000000}"/>
    <cellStyle name="Comma 18" xfId="39" xr:uid="{00000000-0005-0000-0000-000026000000}"/>
    <cellStyle name="Comma 19" xfId="40" xr:uid="{00000000-0005-0000-0000-000027000000}"/>
    <cellStyle name="Comma 2" xfId="41" xr:uid="{00000000-0005-0000-0000-000028000000}"/>
    <cellStyle name="Comma 2 2" xfId="42" xr:uid="{00000000-0005-0000-0000-000029000000}"/>
    <cellStyle name="Comma 2 3" xfId="43" xr:uid="{00000000-0005-0000-0000-00002A000000}"/>
    <cellStyle name="Comma 2 4" xfId="44" xr:uid="{00000000-0005-0000-0000-00002B000000}"/>
    <cellStyle name="Comma 2 5" xfId="45" xr:uid="{00000000-0005-0000-0000-00002C000000}"/>
    <cellStyle name="Comma 20" xfId="46" xr:uid="{00000000-0005-0000-0000-00002D000000}"/>
    <cellStyle name="Comma 21" xfId="47" xr:uid="{00000000-0005-0000-0000-00002E000000}"/>
    <cellStyle name="Comma 22" xfId="48" xr:uid="{00000000-0005-0000-0000-00002F000000}"/>
    <cellStyle name="Comma 23" xfId="49" xr:uid="{00000000-0005-0000-0000-000030000000}"/>
    <cellStyle name="Comma 24" xfId="50" xr:uid="{00000000-0005-0000-0000-000031000000}"/>
    <cellStyle name="Comma 25" xfId="51" xr:uid="{00000000-0005-0000-0000-000032000000}"/>
    <cellStyle name="Comma 26" xfId="52" xr:uid="{00000000-0005-0000-0000-000033000000}"/>
    <cellStyle name="Comma 27" xfId="53" xr:uid="{00000000-0005-0000-0000-000034000000}"/>
    <cellStyle name="Comma 28" xfId="54" xr:uid="{00000000-0005-0000-0000-000035000000}"/>
    <cellStyle name="Comma 29" xfId="55" xr:uid="{00000000-0005-0000-0000-000036000000}"/>
    <cellStyle name="Comma 3" xfId="56" xr:uid="{00000000-0005-0000-0000-000037000000}"/>
    <cellStyle name="Comma 3 2" xfId="57" xr:uid="{00000000-0005-0000-0000-000038000000}"/>
    <cellStyle name="Comma 3 3" xfId="58" xr:uid="{00000000-0005-0000-0000-000039000000}"/>
    <cellStyle name="Comma 3 4" xfId="59" xr:uid="{00000000-0005-0000-0000-00003A000000}"/>
    <cellStyle name="Comma 30" xfId="60" xr:uid="{00000000-0005-0000-0000-00003B000000}"/>
    <cellStyle name="Comma 31" xfId="237" xr:uid="{00000000-0005-0000-0000-00003C000000}"/>
    <cellStyle name="Comma 32" xfId="247" xr:uid="{D64C4C80-F080-40C7-8EB4-9899734E5E01}"/>
    <cellStyle name="Comma 4" xfId="61" xr:uid="{00000000-0005-0000-0000-00003D000000}"/>
    <cellStyle name="Comma 4 2" xfId="62" xr:uid="{00000000-0005-0000-0000-00003E000000}"/>
    <cellStyle name="Comma 4 3" xfId="63" xr:uid="{00000000-0005-0000-0000-00003F000000}"/>
    <cellStyle name="Comma 4 4" xfId="64" xr:uid="{00000000-0005-0000-0000-000040000000}"/>
    <cellStyle name="Comma 4 5" xfId="65" xr:uid="{00000000-0005-0000-0000-000041000000}"/>
    <cellStyle name="Comma 4 6" xfId="239" xr:uid="{00000000-0005-0000-0000-00003C000000}"/>
    <cellStyle name="Comma 5" xfId="66" xr:uid="{00000000-0005-0000-0000-000042000000}"/>
    <cellStyle name="Comma 6" xfId="67" xr:uid="{00000000-0005-0000-0000-000043000000}"/>
    <cellStyle name="Comma 6 2" xfId="68" xr:uid="{00000000-0005-0000-0000-000044000000}"/>
    <cellStyle name="Comma 7" xfId="69" xr:uid="{00000000-0005-0000-0000-000045000000}"/>
    <cellStyle name="Comma 8" xfId="70" xr:uid="{00000000-0005-0000-0000-000046000000}"/>
    <cellStyle name="Comma 8 2" xfId="71" xr:uid="{00000000-0005-0000-0000-000047000000}"/>
    <cellStyle name="Comma 8 3" xfId="240" xr:uid="{00000000-0005-0000-0000-000045000000}"/>
    <cellStyle name="Comma 9" xfId="72" xr:uid="{00000000-0005-0000-0000-000048000000}"/>
    <cellStyle name="comma zerodec" xfId="73" xr:uid="{00000000-0005-0000-0000-000049000000}"/>
    <cellStyle name="comma zerodec 2" xfId="74" xr:uid="{00000000-0005-0000-0000-00004A000000}"/>
    <cellStyle name="Cover Date" xfId="75" xr:uid="{00000000-0005-0000-0000-00004B000000}"/>
    <cellStyle name="Cover Subtitle" xfId="76" xr:uid="{00000000-0005-0000-0000-00004C000000}"/>
    <cellStyle name="Cover Title" xfId="77" xr:uid="{00000000-0005-0000-0000-00004D000000}"/>
    <cellStyle name="Currency (hidden)" xfId="78" xr:uid="{00000000-0005-0000-0000-00004E000000}"/>
    <cellStyle name="Currency_bs-plt" xfId="79" xr:uid="{00000000-0005-0000-0000-00004F000000}"/>
    <cellStyle name="Currency1" xfId="80" xr:uid="{00000000-0005-0000-0000-000050000000}"/>
    <cellStyle name="Currency1 2" xfId="81" xr:uid="{00000000-0005-0000-0000-000051000000}"/>
    <cellStyle name="Dollar (zero dec)" xfId="82" xr:uid="{00000000-0005-0000-0000-000052000000}"/>
    <cellStyle name="Dollar (zero dec) 2" xfId="83" xr:uid="{00000000-0005-0000-0000-000053000000}"/>
    <cellStyle name="E&amp;Y House" xfId="84" xr:uid="{00000000-0005-0000-0000-000054000000}"/>
    <cellStyle name="Footer SBILogo1" xfId="85" xr:uid="{00000000-0005-0000-0000-000055000000}"/>
    <cellStyle name="Footer SBILogo2" xfId="86" xr:uid="{00000000-0005-0000-0000-000056000000}"/>
    <cellStyle name="Footnote" xfId="87" xr:uid="{00000000-0005-0000-0000-000057000000}"/>
    <cellStyle name="Footnote Reference" xfId="88" xr:uid="{00000000-0005-0000-0000-000058000000}"/>
    <cellStyle name="Footnote_Becl-W.PaperYE" xfId="89" xr:uid="{00000000-0005-0000-0000-000059000000}"/>
    <cellStyle name="Grey" xfId="90" xr:uid="{00000000-0005-0000-0000-00005A000000}"/>
    <cellStyle name="Grey 2" xfId="91" xr:uid="{00000000-0005-0000-0000-00005B000000}"/>
    <cellStyle name="Header" xfId="92" xr:uid="{00000000-0005-0000-0000-00005C000000}"/>
    <cellStyle name="Header Draft Stamp" xfId="93" xr:uid="{00000000-0005-0000-0000-00005D000000}"/>
    <cellStyle name="Header_Becl-W.PaperYE" xfId="94" xr:uid="{00000000-0005-0000-0000-00005E000000}"/>
    <cellStyle name="Heading 1" xfId="95" builtinId="16" customBuiltin="1"/>
    <cellStyle name="Heading 1 Above" xfId="96" xr:uid="{00000000-0005-0000-0000-000060000000}"/>
    <cellStyle name="Heading 1+" xfId="97" xr:uid="{00000000-0005-0000-0000-000061000000}"/>
    <cellStyle name="Heading 2" xfId="98" builtinId="17" customBuiltin="1"/>
    <cellStyle name="Heading 2 Below" xfId="99" xr:uid="{00000000-0005-0000-0000-000063000000}"/>
    <cellStyle name="Heading 2+" xfId="100" xr:uid="{00000000-0005-0000-0000-000064000000}"/>
    <cellStyle name="Heading 3" xfId="101" builtinId="18" customBuiltin="1"/>
    <cellStyle name="Heading 3+" xfId="102" xr:uid="{00000000-0005-0000-0000-000066000000}"/>
    <cellStyle name="Hidden" xfId="103" xr:uid="{00000000-0005-0000-0000-000067000000}"/>
    <cellStyle name="Input [yellow]" xfId="104" xr:uid="{00000000-0005-0000-0000-000068000000}"/>
    <cellStyle name="Input [yellow] 2" xfId="105" xr:uid="{00000000-0005-0000-0000-000069000000}"/>
    <cellStyle name="million" xfId="106" xr:uid="{00000000-0005-0000-0000-00006A000000}"/>
    <cellStyle name="n0" xfId="107" xr:uid="{00000000-0005-0000-0000-00006B000000}"/>
    <cellStyle name="no dec" xfId="108" xr:uid="{00000000-0005-0000-0000-00006C000000}"/>
    <cellStyle name="Normal" xfId="0" builtinId="0"/>
    <cellStyle name="Normal - Style1" xfId="109" xr:uid="{00000000-0005-0000-0000-00006E000000}"/>
    <cellStyle name="Normal - Style1 2" xfId="110" xr:uid="{00000000-0005-0000-0000-00006F000000}"/>
    <cellStyle name="Normal 10" xfId="111" xr:uid="{00000000-0005-0000-0000-000070000000}"/>
    <cellStyle name="Normal 10 2" xfId="112" xr:uid="{00000000-0005-0000-0000-000071000000}"/>
    <cellStyle name="Normal 11" xfId="113" xr:uid="{00000000-0005-0000-0000-000072000000}"/>
    <cellStyle name="Normal 12" xfId="114" xr:uid="{00000000-0005-0000-0000-000073000000}"/>
    <cellStyle name="Normal 13" xfId="115" xr:uid="{00000000-0005-0000-0000-000074000000}"/>
    <cellStyle name="Normal 14" xfId="116" xr:uid="{00000000-0005-0000-0000-000075000000}"/>
    <cellStyle name="Normal 14 2" xfId="117" xr:uid="{00000000-0005-0000-0000-000076000000}"/>
    <cellStyle name="Normal 14 2 2" xfId="118" xr:uid="{00000000-0005-0000-0000-000077000000}"/>
    <cellStyle name="Normal 15" xfId="119" xr:uid="{00000000-0005-0000-0000-000078000000}"/>
    <cellStyle name="Normal 15 2" xfId="120" xr:uid="{00000000-0005-0000-0000-000079000000}"/>
    <cellStyle name="Normal 16" xfId="121" xr:uid="{00000000-0005-0000-0000-00007A000000}"/>
    <cellStyle name="Normal 17" xfId="122" xr:uid="{00000000-0005-0000-0000-00007B000000}"/>
    <cellStyle name="Normal 18" xfId="123" xr:uid="{00000000-0005-0000-0000-00007C000000}"/>
    <cellStyle name="Normal 19" xfId="124" xr:uid="{00000000-0005-0000-0000-00007D000000}"/>
    <cellStyle name="Normal 2" xfId="125" xr:uid="{00000000-0005-0000-0000-00007E000000}"/>
    <cellStyle name="Normal 2 2" xfId="126" xr:uid="{00000000-0005-0000-0000-00007F000000}"/>
    <cellStyle name="Normal 2 2 2" xfId="127" xr:uid="{00000000-0005-0000-0000-000080000000}"/>
    <cellStyle name="Normal 2 2 3" xfId="128" xr:uid="{00000000-0005-0000-0000-000081000000}"/>
    <cellStyle name="Normal 2 2 4" xfId="129" xr:uid="{00000000-0005-0000-0000-000082000000}"/>
    <cellStyle name="Normal 2 3" xfId="130" xr:uid="{00000000-0005-0000-0000-000083000000}"/>
    <cellStyle name="Normal 2 4" xfId="131" xr:uid="{00000000-0005-0000-0000-000084000000}"/>
    <cellStyle name="Normal 2 5" xfId="132" xr:uid="{00000000-0005-0000-0000-000085000000}"/>
    <cellStyle name="Normal 2 6" xfId="133" xr:uid="{00000000-0005-0000-0000-000086000000}"/>
    <cellStyle name="Normal 2 7" xfId="134" xr:uid="{00000000-0005-0000-0000-000087000000}"/>
    <cellStyle name="Normal 20" xfId="135" xr:uid="{00000000-0005-0000-0000-000088000000}"/>
    <cellStyle name="Normal 21" xfId="136" xr:uid="{00000000-0005-0000-0000-000089000000}"/>
    <cellStyle name="Normal 22" xfId="137" xr:uid="{00000000-0005-0000-0000-00008A000000}"/>
    <cellStyle name="Normal 23" xfId="138" xr:uid="{00000000-0005-0000-0000-00008B000000}"/>
    <cellStyle name="Normal 24" xfId="139" xr:uid="{00000000-0005-0000-0000-00008C000000}"/>
    <cellStyle name="Normal 25" xfId="140" xr:uid="{00000000-0005-0000-0000-00008D000000}"/>
    <cellStyle name="Normal 26" xfId="141" xr:uid="{00000000-0005-0000-0000-00008E000000}"/>
    <cellStyle name="Normal 27" xfId="142" xr:uid="{00000000-0005-0000-0000-00008F000000}"/>
    <cellStyle name="Normal 28" xfId="143" xr:uid="{00000000-0005-0000-0000-000090000000}"/>
    <cellStyle name="Normal 29" xfId="144" xr:uid="{00000000-0005-0000-0000-000091000000}"/>
    <cellStyle name="Normal 3" xfId="145" xr:uid="{00000000-0005-0000-0000-000092000000}"/>
    <cellStyle name="Normal 3 2" xfId="146" xr:uid="{00000000-0005-0000-0000-000093000000}"/>
    <cellStyle name="Normal 3 3" xfId="147" xr:uid="{00000000-0005-0000-0000-000094000000}"/>
    <cellStyle name="Normal 3 4" xfId="148" xr:uid="{00000000-0005-0000-0000-000095000000}"/>
    <cellStyle name="Normal 3 5" xfId="149" xr:uid="{00000000-0005-0000-0000-000096000000}"/>
    <cellStyle name="Normal 30" xfId="150" xr:uid="{00000000-0005-0000-0000-000097000000}"/>
    <cellStyle name="Normal 31" xfId="238" xr:uid="{00000000-0005-0000-0000-00001C010000}"/>
    <cellStyle name="Normal 32" xfId="243" xr:uid="{00000000-0005-0000-0000-000021010000}"/>
    <cellStyle name="Normal 33" xfId="244" xr:uid="{00000000-0005-0000-0000-000022010000}"/>
    <cellStyle name="Normal 34" xfId="245" xr:uid="{00000000-0005-0000-0000-000023010000}"/>
    <cellStyle name="Normal 35" xfId="246" xr:uid="{E6A65810-0122-4434-8544-8FE765AEB6E5}"/>
    <cellStyle name="Normal 4" xfId="151" xr:uid="{00000000-0005-0000-0000-000098000000}"/>
    <cellStyle name="Normal 4 2" xfId="152" xr:uid="{00000000-0005-0000-0000-000099000000}"/>
    <cellStyle name="Normal 4 3" xfId="153" xr:uid="{00000000-0005-0000-0000-00009A000000}"/>
    <cellStyle name="Normal 5" xfId="154" xr:uid="{00000000-0005-0000-0000-00009B000000}"/>
    <cellStyle name="Normal 5 2" xfId="155" xr:uid="{00000000-0005-0000-0000-00009C000000}"/>
    <cellStyle name="Normal 6" xfId="156" xr:uid="{00000000-0005-0000-0000-00009D000000}"/>
    <cellStyle name="Normal 6 2" xfId="157" xr:uid="{00000000-0005-0000-0000-00009E000000}"/>
    <cellStyle name="Normal 7" xfId="158" xr:uid="{00000000-0005-0000-0000-00009F000000}"/>
    <cellStyle name="Normal 7 2" xfId="159" xr:uid="{00000000-0005-0000-0000-0000A0000000}"/>
    <cellStyle name="Normal 8" xfId="160" xr:uid="{00000000-0005-0000-0000-0000A1000000}"/>
    <cellStyle name="Normal 8 2" xfId="161" xr:uid="{00000000-0005-0000-0000-0000A2000000}"/>
    <cellStyle name="Normal 9" xfId="162" xr:uid="{00000000-0005-0000-0000-0000A3000000}"/>
    <cellStyle name="Normal 9 2" xfId="163" xr:uid="{00000000-0005-0000-0000-0000A4000000}"/>
    <cellStyle name="Normal_Backup of bs-plt" xfId="248" xr:uid="{7C4163A7-B51B-4407-A40B-855CAADD4820}"/>
    <cellStyle name="Normal_bs&amp;pl-2001 T217" xfId="249" xr:uid="{27CB89FF-1792-4CAB-9645-E788D7A28624}"/>
    <cellStyle name="Normal_bs-plt" xfId="164" xr:uid="{00000000-0005-0000-0000-0000A7000000}"/>
    <cellStyle name="NormalGB" xfId="165" xr:uid="{00000000-0005-0000-0000-0000A8000000}"/>
    <cellStyle name="Note 2" xfId="166" xr:uid="{00000000-0005-0000-0000-0000A9000000}"/>
    <cellStyle name="Note 2 2" xfId="241" xr:uid="{00000000-0005-0000-0000-0000A8000000}"/>
    <cellStyle name="P1" xfId="167" xr:uid="{00000000-0005-0000-0000-0000AA000000}"/>
    <cellStyle name="Page Number" xfId="168" xr:uid="{00000000-0005-0000-0000-0000AB000000}"/>
    <cellStyle name="Percent (0%)" xfId="169" xr:uid="{00000000-0005-0000-0000-0000AC000000}"/>
    <cellStyle name="Percent (0.0%)" xfId="170" xr:uid="{00000000-0005-0000-0000-0000AD000000}"/>
    <cellStyle name="Percent (0.00%)" xfId="171" xr:uid="{00000000-0005-0000-0000-0000AE000000}"/>
    <cellStyle name="Percent [2]" xfId="172" xr:uid="{00000000-0005-0000-0000-0000AF000000}"/>
    <cellStyle name="Percent 2" xfId="173" xr:uid="{00000000-0005-0000-0000-0000B0000000}"/>
    <cellStyle name="Percent 2 2" xfId="174" xr:uid="{00000000-0005-0000-0000-0000B1000000}"/>
    <cellStyle name="Quantity" xfId="175" xr:uid="{00000000-0005-0000-0000-0000B2000000}"/>
    <cellStyle name="s" xfId="176" xr:uid="{00000000-0005-0000-0000-0000B3000000}"/>
    <cellStyle name="Salomon Logo" xfId="177" xr:uid="{00000000-0005-0000-0000-0000B4000000}"/>
    <cellStyle name="Table Head" xfId="178" xr:uid="{00000000-0005-0000-0000-0000B5000000}"/>
    <cellStyle name="Table Source" xfId="179" xr:uid="{00000000-0005-0000-0000-0000B6000000}"/>
    <cellStyle name="Table Text" xfId="180" xr:uid="{00000000-0005-0000-0000-0000B7000000}"/>
    <cellStyle name="Table Title" xfId="181" xr:uid="{00000000-0005-0000-0000-0000B8000000}"/>
    <cellStyle name="Table Units" xfId="182" xr:uid="{00000000-0005-0000-0000-0000B9000000}"/>
    <cellStyle name="Text" xfId="183" xr:uid="{00000000-0005-0000-0000-0000BA000000}"/>
    <cellStyle name="Text 1" xfId="184" xr:uid="{00000000-0005-0000-0000-0000BB000000}"/>
    <cellStyle name="Text 2" xfId="185" xr:uid="{00000000-0005-0000-0000-0000BC000000}"/>
    <cellStyle name="Text Head 1" xfId="186" xr:uid="{00000000-0005-0000-0000-0000BD000000}"/>
    <cellStyle name="Text Head 2" xfId="187" xr:uid="{00000000-0005-0000-0000-0000BE000000}"/>
    <cellStyle name="Text Indent 1" xfId="188" xr:uid="{00000000-0005-0000-0000-0000BF000000}"/>
    <cellStyle name="Text Indent 2" xfId="189" xr:uid="{00000000-0005-0000-0000-0000C0000000}"/>
    <cellStyle name="thousand" xfId="190" xr:uid="{00000000-0005-0000-0000-0000C1000000}"/>
    <cellStyle name="Tickmark" xfId="191" xr:uid="{00000000-0005-0000-0000-0000C2000000}"/>
    <cellStyle name="TOC 1" xfId="192" xr:uid="{00000000-0005-0000-0000-0000C3000000}"/>
    <cellStyle name="TOC 2" xfId="193" xr:uid="{00000000-0005-0000-0000-0000C4000000}"/>
    <cellStyle name="W" xfId="194" xr:uid="{00000000-0005-0000-0000-0000C5000000}"/>
    <cellStyle name="เครื่องหมายจุลภาค [0]_Excel_MD97DL" xfId="195" xr:uid="{00000000-0005-0000-0000-0000C6000000}"/>
    <cellStyle name="เครื่องหมายจุลภาค 2" xfId="196" xr:uid="{00000000-0005-0000-0000-0000C7000000}"/>
    <cellStyle name="เครื่องหมายจุลภาค_Addition" xfId="197" xr:uid="{00000000-0005-0000-0000-0000C8000000}"/>
    <cellStyle name="เครื่องหมายสกุลเงิน [0]_Excel_MD97DL" xfId="198" xr:uid="{00000000-0005-0000-0000-0000C9000000}"/>
    <cellStyle name="เครื่องหมายสกุลเงิน_Excel_MD97DL" xfId="199" xr:uid="{00000000-0005-0000-0000-0000CA000000}"/>
    <cellStyle name="เชื่อมโยงหลายมิติ" xfId="200" xr:uid="{00000000-0005-0000-0000-0000CB000000}"/>
    <cellStyle name="เชื่อมโยงหลายมิติ 2" xfId="201" xr:uid="{00000000-0005-0000-0000-0000CC000000}"/>
    <cellStyle name="เซลล์ตรวจสอบ" xfId="202" xr:uid="{00000000-0005-0000-0000-0000CD000000}"/>
    <cellStyle name="เซลล์ที่มีการเชื่อมโยง" xfId="203" xr:uid="{00000000-0005-0000-0000-0000CE000000}"/>
    <cellStyle name="แย่" xfId="204" xr:uid="{00000000-0005-0000-0000-0000CF000000}"/>
    <cellStyle name="แสดงผล" xfId="205" xr:uid="{00000000-0005-0000-0000-0000D0000000}"/>
    <cellStyle name="การคำนวณ" xfId="206" xr:uid="{00000000-0005-0000-0000-0000D1000000}"/>
    <cellStyle name="ข้อความเตือน" xfId="207" xr:uid="{00000000-0005-0000-0000-0000D2000000}"/>
    <cellStyle name="ข้อความอธิบาย" xfId="208" xr:uid="{00000000-0005-0000-0000-0000D3000000}"/>
    <cellStyle name="ค@ฏ๋_1111D2111DQ2" xfId="209" xr:uid="{00000000-0005-0000-0000-0000D4000000}"/>
    <cellStyle name="คdคภฆ์[0]_1111D2111DQ2" xfId="210" xr:uid="{00000000-0005-0000-0000-0000D5000000}"/>
    <cellStyle name="คdคภฆ์_1111D2111DQ1" xfId="211" xr:uid="{00000000-0005-0000-0000-0000D6000000}"/>
    <cellStyle name="ชื่อเรื่อง" xfId="212" xr:uid="{00000000-0005-0000-0000-0000D7000000}"/>
    <cellStyle name="ณfน๔ [0]_Book1" xfId="213" xr:uid="{00000000-0005-0000-0000-0000D8000000}"/>
    <cellStyle name="ณfน๔_Book1" xfId="214" xr:uid="{00000000-0005-0000-0000-0000D9000000}"/>
    <cellStyle name="ดี" xfId="215" xr:uid="{00000000-0005-0000-0000-0000DA000000}"/>
    <cellStyle name="ตามการเชื่อมโยงหลายมิติ" xfId="216" xr:uid="{00000000-0005-0000-0000-0000DB000000}"/>
    <cellStyle name="ตามการเชื่อมโยงหลายมิติ 2" xfId="217" xr:uid="{00000000-0005-0000-0000-0000DC000000}"/>
    <cellStyle name="ปกติ 2" xfId="218" xr:uid="{00000000-0005-0000-0000-0000DD000000}"/>
    <cellStyle name="ปกติ 3" xfId="219" xr:uid="{00000000-0005-0000-0000-0000DE000000}"/>
    <cellStyle name="ปกติ 4" xfId="220" xr:uid="{00000000-0005-0000-0000-0000DF000000}"/>
    <cellStyle name="ปกติ 5" xfId="221" xr:uid="{00000000-0005-0000-0000-0000E0000000}"/>
    <cellStyle name="ปกติ_Addition" xfId="222" xr:uid="{00000000-0005-0000-0000-0000E1000000}"/>
    <cellStyle name="ป้อนค่า" xfId="223" xr:uid="{00000000-0005-0000-0000-0000E2000000}"/>
    <cellStyle name="ปานกลาง" xfId="224" xr:uid="{00000000-0005-0000-0000-0000E3000000}"/>
    <cellStyle name="ผลรวม" xfId="225" xr:uid="{00000000-0005-0000-0000-0000E4000000}"/>
    <cellStyle name="ส่วนที่ถูกเน้น1" xfId="226" xr:uid="{00000000-0005-0000-0000-0000E5000000}"/>
    <cellStyle name="ส่วนที่ถูกเน้น2" xfId="227" xr:uid="{00000000-0005-0000-0000-0000E6000000}"/>
    <cellStyle name="ส่วนที่ถูกเน้น3" xfId="228" xr:uid="{00000000-0005-0000-0000-0000E7000000}"/>
    <cellStyle name="ส่วนที่ถูกเน้น4" xfId="229" xr:uid="{00000000-0005-0000-0000-0000E8000000}"/>
    <cellStyle name="ส่วนที่ถูกเน้น5" xfId="230" xr:uid="{00000000-0005-0000-0000-0000E9000000}"/>
    <cellStyle name="ส่วนที่ถูกเน้น6" xfId="231" xr:uid="{00000000-0005-0000-0000-0000EA000000}"/>
    <cellStyle name="หมายเหตุ" xfId="232" xr:uid="{00000000-0005-0000-0000-0000EB000000}"/>
    <cellStyle name="หมายเหตุ 2" xfId="242" xr:uid="{00000000-0005-0000-0000-0000EA000000}"/>
    <cellStyle name="หัวเรื่อง 1" xfId="233" xr:uid="{00000000-0005-0000-0000-0000EC000000}"/>
    <cellStyle name="หัวเรื่อง 2" xfId="234" xr:uid="{00000000-0005-0000-0000-0000ED000000}"/>
    <cellStyle name="หัวเรื่อง 3" xfId="235" xr:uid="{00000000-0005-0000-0000-0000EE000000}"/>
    <cellStyle name="หัวเรื่อง 4" xfId="236" xr:uid="{00000000-0005-0000-0000-0000E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statement_archive\Documents%20and%20Settings\Pontakorn.Bovonpanic\Desktop\Lead%20old\MVT%20YE'05\MVT-PST-update\MVT\MVT_Rangsit\MVT%2031.12.04\Documents%20and%20Settings\bkkon\My%20Documents\Job\MFEC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KA\awork\PST%20Group\2021\Q1\FS\Final\P278_Q1'2021_bs-p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"/>
      <sheetName val="company"/>
      <sheetName val="CF"/>
    </sheetNames>
    <sheetDataSet>
      <sheetData sheetId="0">
        <row r="87">
          <cell r="F87">
            <v>1185975</v>
          </cell>
          <cell r="J87">
            <v>1185975</v>
          </cell>
        </row>
        <row r="88">
          <cell r="F88">
            <v>6055971</v>
          </cell>
          <cell r="J88">
            <v>6055971</v>
          </cell>
        </row>
        <row r="89">
          <cell r="F89">
            <v>2228</v>
          </cell>
          <cell r="J89">
            <v>2228</v>
          </cell>
        </row>
        <row r="91">
          <cell r="F91">
            <v>-3462121</v>
          </cell>
        </row>
        <row r="94">
          <cell r="F94">
            <v>33055</v>
          </cell>
          <cell r="J94">
            <v>33055</v>
          </cell>
        </row>
        <row r="95">
          <cell r="F95">
            <v>47043</v>
          </cell>
        </row>
        <row r="96">
          <cell r="F96">
            <v>1910038</v>
          </cell>
          <cell r="J96">
            <v>292392</v>
          </cell>
        </row>
        <row r="97">
          <cell r="F97">
            <v>-18929</v>
          </cell>
        </row>
        <row r="98">
          <cell r="F98">
            <v>5753260</v>
          </cell>
          <cell r="J98">
            <v>7569621</v>
          </cell>
        </row>
        <row r="99">
          <cell r="F99">
            <v>-1886</v>
          </cell>
        </row>
        <row r="100">
          <cell r="F100">
            <v>5751374</v>
          </cell>
        </row>
      </sheetData>
      <sheetData sheetId="1">
        <row r="28">
          <cell r="J28">
            <v>9707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0"/>
  <sheetViews>
    <sheetView showGridLines="0" view="pageBreakPreview" zoomScaleNormal="100" zoomScaleSheetLayoutView="100" workbookViewId="0">
      <selection activeCell="J1" sqref="J1"/>
    </sheetView>
  </sheetViews>
  <sheetFormatPr defaultColWidth="10.7109375" defaultRowHeight="21" customHeight="1"/>
  <cols>
    <col min="1" max="1" width="45.42578125" style="16" customWidth="1"/>
    <col min="2" max="2" width="8" style="16" customWidth="1"/>
    <col min="3" max="3" width="2" style="16" customWidth="1"/>
    <col min="4" max="4" width="15.42578125" style="3" customWidth="1"/>
    <col min="5" max="5" width="1.7109375" style="16" customWidth="1"/>
    <col min="6" max="6" width="14.7109375" style="16" customWidth="1"/>
    <col min="7" max="7" width="1.7109375" style="16" customWidth="1"/>
    <col min="8" max="8" width="14.7109375" style="16" customWidth="1"/>
    <col min="9" max="9" width="1.7109375" style="16" customWidth="1"/>
    <col min="10" max="10" width="16" style="16" customWidth="1"/>
    <col min="11" max="11" width="0.85546875" style="16" customWidth="1"/>
    <col min="12" max="16384" width="10.7109375" style="16"/>
  </cols>
  <sheetData>
    <row r="1" spans="1:10" ht="21" customHeight="1">
      <c r="A1" s="5" t="s">
        <v>70</v>
      </c>
      <c r="B1" s="6"/>
      <c r="C1" s="7"/>
      <c r="E1" s="7"/>
      <c r="F1" s="7"/>
      <c r="G1" s="7"/>
      <c r="H1" s="7"/>
      <c r="I1" s="7"/>
      <c r="J1" s="7"/>
    </row>
    <row r="2" spans="1:10" ht="21" customHeight="1">
      <c r="A2" s="38" t="s">
        <v>0</v>
      </c>
      <c r="B2" s="6"/>
      <c r="C2" s="7"/>
      <c r="E2" s="7"/>
      <c r="F2" s="7"/>
      <c r="G2" s="7"/>
      <c r="H2" s="7"/>
      <c r="I2" s="7"/>
      <c r="J2" s="7"/>
    </row>
    <row r="3" spans="1:10" ht="21" customHeight="1">
      <c r="A3" s="38" t="s">
        <v>133</v>
      </c>
      <c r="B3" s="6"/>
      <c r="C3" s="7"/>
      <c r="E3" s="7"/>
      <c r="F3" s="7"/>
      <c r="G3" s="7"/>
      <c r="H3" s="7"/>
      <c r="I3" s="7"/>
      <c r="J3" s="7"/>
    </row>
    <row r="4" spans="1:10" ht="21" customHeight="1">
      <c r="A4" s="1"/>
      <c r="B4" s="1"/>
      <c r="C4" s="7"/>
      <c r="E4" s="7"/>
      <c r="F4" s="7"/>
      <c r="G4" s="7"/>
      <c r="H4" s="7"/>
      <c r="I4" s="7"/>
      <c r="J4" s="4" t="s">
        <v>73</v>
      </c>
    </row>
    <row r="5" spans="1:10" ht="21" customHeight="1">
      <c r="A5" s="1"/>
      <c r="B5" s="1"/>
      <c r="C5" s="7"/>
      <c r="D5" s="208" t="s">
        <v>2</v>
      </c>
      <c r="E5" s="208"/>
      <c r="F5" s="208"/>
      <c r="G5" s="39"/>
      <c r="H5" s="208" t="s">
        <v>3</v>
      </c>
      <c r="I5" s="208"/>
      <c r="J5" s="208"/>
    </row>
    <row r="6" spans="1:10" ht="21" customHeight="1">
      <c r="B6" s="40" t="s">
        <v>1</v>
      </c>
      <c r="C6" s="4"/>
      <c r="D6" s="41" t="s">
        <v>134</v>
      </c>
      <c r="E6" s="42"/>
      <c r="F6" s="41" t="s">
        <v>114</v>
      </c>
      <c r="G6" s="42"/>
      <c r="H6" s="41" t="s">
        <v>134</v>
      </c>
      <c r="I6" s="42"/>
      <c r="J6" s="41" t="s">
        <v>114</v>
      </c>
    </row>
    <row r="7" spans="1:10" ht="21" customHeight="1">
      <c r="B7" s="10"/>
      <c r="C7" s="4"/>
      <c r="D7" s="43" t="s">
        <v>79</v>
      </c>
      <c r="E7" s="44"/>
      <c r="F7" s="43" t="s">
        <v>80</v>
      </c>
      <c r="G7" s="42"/>
      <c r="H7" s="43" t="s">
        <v>79</v>
      </c>
      <c r="I7" s="44"/>
      <c r="J7" s="43" t="s">
        <v>80</v>
      </c>
    </row>
    <row r="8" spans="1:10" ht="21" customHeight="1">
      <c r="B8" s="10"/>
      <c r="C8" s="4"/>
      <c r="D8" s="45" t="s">
        <v>81</v>
      </c>
      <c r="E8" s="46"/>
      <c r="F8" s="45"/>
      <c r="G8" s="42"/>
      <c r="H8" s="45" t="s">
        <v>81</v>
      </c>
      <c r="I8" s="46"/>
      <c r="J8" s="45"/>
    </row>
    <row r="9" spans="1:10" s="19" customFormat="1" ht="21" customHeight="1">
      <c r="A9" s="17" t="s">
        <v>4</v>
      </c>
      <c r="B9" s="18"/>
      <c r="D9" s="18"/>
    </row>
    <row r="10" spans="1:10" s="19" customFormat="1" ht="21" customHeight="1">
      <c r="A10" s="17" t="s">
        <v>5</v>
      </c>
      <c r="B10" s="18"/>
      <c r="D10" s="18"/>
      <c r="F10" s="20"/>
      <c r="H10" s="20"/>
      <c r="J10" s="20"/>
    </row>
    <row r="11" spans="1:10" s="19" customFormat="1" ht="21" customHeight="1">
      <c r="A11" s="19" t="s">
        <v>6</v>
      </c>
      <c r="B11" s="21">
        <v>3</v>
      </c>
      <c r="C11" s="22"/>
      <c r="D11" s="23">
        <v>89978</v>
      </c>
      <c r="E11" s="22"/>
      <c r="F11" s="23">
        <v>148565</v>
      </c>
      <c r="G11" s="22"/>
      <c r="H11" s="23">
        <v>6821</v>
      </c>
      <c r="I11" s="22"/>
      <c r="J11" s="23">
        <v>12147</v>
      </c>
    </row>
    <row r="12" spans="1:10" s="19" customFormat="1" ht="21" customHeight="1">
      <c r="A12" s="19" t="s">
        <v>7</v>
      </c>
      <c r="B12" s="21" t="s">
        <v>129</v>
      </c>
      <c r="C12" s="22"/>
      <c r="D12" s="23">
        <v>1083551</v>
      </c>
      <c r="E12" s="22"/>
      <c r="F12" s="23">
        <v>755767</v>
      </c>
      <c r="G12" s="22"/>
      <c r="H12" s="23">
        <v>616158</v>
      </c>
      <c r="I12" s="22"/>
      <c r="J12" s="23">
        <v>661236</v>
      </c>
    </row>
    <row r="13" spans="1:10" s="19" customFormat="1" ht="21" customHeight="1">
      <c r="A13" s="24" t="s">
        <v>68</v>
      </c>
      <c r="B13" s="18">
        <v>2</v>
      </c>
      <c r="C13" s="22"/>
      <c r="D13" s="23">
        <v>0</v>
      </c>
      <c r="E13" s="22"/>
      <c r="F13" s="23">
        <v>0</v>
      </c>
      <c r="G13" s="22"/>
      <c r="H13" s="23">
        <v>9372</v>
      </c>
      <c r="I13" s="22"/>
      <c r="J13" s="23">
        <v>2383</v>
      </c>
    </row>
    <row r="14" spans="1:10" s="19" customFormat="1" ht="21" customHeight="1">
      <c r="A14" s="24" t="s">
        <v>115</v>
      </c>
      <c r="B14" s="18"/>
      <c r="C14" s="22"/>
      <c r="D14" s="23">
        <v>600</v>
      </c>
      <c r="E14" s="22"/>
      <c r="F14" s="23">
        <v>1650</v>
      </c>
      <c r="G14" s="22"/>
      <c r="H14" s="23">
        <v>0</v>
      </c>
      <c r="I14" s="22"/>
      <c r="J14" s="23">
        <v>0</v>
      </c>
    </row>
    <row r="15" spans="1:10" s="19" customFormat="1" ht="21" customHeight="1">
      <c r="A15" s="24" t="s">
        <v>104</v>
      </c>
      <c r="B15" s="18">
        <v>5</v>
      </c>
      <c r="C15" s="22"/>
      <c r="D15" s="23">
        <v>294947</v>
      </c>
      <c r="E15" s="22"/>
      <c r="F15" s="23">
        <v>198779</v>
      </c>
      <c r="G15" s="22"/>
      <c r="H15" s="23">
        <v>122729</v>
      </c>
      <c r="I15" s="22"/>
      <c r="J15" s="23">
        <v>0</v>
      </c>
    </row>
    <row r="16" spans="1:10" s="19" customFormat="1" ht="21" customHeight="1">
      <c r="A16" s="25" t="s">
        <v>8</v>
      </c>
      <c r="B16" s="18">
        <v>6</v>
      </c>
      <c r="C16" s="22"/>
      <c r="D16" s="23">
        <v>79783</v>
      </c>
      <c r="E16" s="22"/>
      <c r="F16" s="23">
        <v>69238</v>
      </c>
      <c r="G16" s="22"/>
      <c r="H16" s="23">
        <v>13949</v>
      </c>
      <c r="I16" s="22"/>
      <c r="J16" s="23">
        <v>16284</v>
      </c>
    </row>
    <row r="17" spans="1:10" s="19" customFormat="1" ht="21" customHeight="1">
      <c r="A17" s="25" t="s">
        <v>132</v>
      </c>
      <c r="B17" s="18"/>
      <c r="C17" s="22"/>
      <c r="D17" s="23">
        <v>10806</v>
      </c>
      <c r="E17" s="22"/>
      <c r="F17" s="23">
        <v>23221</v>
      </c>
      <c r="G17" s="22"/>
      <c r="H17" s="23">
        <v>3578</v>
      </c>
      <c r="I17" s="22"/>
      <c r="J17" s="23">
        <v>21095</v>
      </c>
    </row>
    <row r="18" spans="1:10" s="19" customFormat="1" ht="21" customHeight="1">
      <c r="A18" s="25" t="s">
        <v>128</v>
      </c>
      <c r="B18" s="18"/>
      <c r="C18" s="22"/>
      <c r="D18" s="23">
        <v>113786</v>
      </c>
      <c r="E18" s="22"/>
      <c r="F18" s="23">
        <v>16186</v>
      </c>
      <c r="G18" s="22"/>
      <c r="H18" s="23">
        <v>83277</v>
      </c>
      <c r="I18" s="22"/>
      <c r="J18" s="23">
        <v>703</v>
      </c>
    </row>
    <row r="19" spans="1:10" s="19" customFormat="1" ht="21" customHeight="1">
      <c r="A19" s="19" t="s">
        <v>9</v>
      </c>
      <c r="B19" s="18"/>
      <c r="C19" s="22"/>
      <c r="D19" s="26">
        <v>103214</v>
      </c>
      <c r="E19" s="22"/>
      <c r="F19" s="26">
        <v>81926</v>
      </c>
      <c r="G19" s="22"/>
      <c r="H19" s="26">
        <v>30795</v>
      </c>
      <c r="I19" s="22"/>
      <c r="J19" s="26">
        <v>14369</v>
      </c>
    </row>
    <row r="20" spans="1:10" s="19" customFormat="1" ht="21" customHeight="1">
      <c r="A20" s="17" t="s">
        <v>10</v>
      </c>
      <c r="B20" s="18"/>
      <c r="C20" s="22"/>
      <c r="D20" s="27">
        <f>SUM(D11:D19)</f>
        <v>1776665</v>
      </c>
      <c r="E20" s="22"/>
      <c r="F20" s="27">
        <f>SUM(F11:F19)</f>
        <v>1295332</v>
      </c>
      <c r="G20" s="22"/>
      <c r="H20" s="27">
        <f>SUM(H11:H19)</f>
        <v>886679</v>
      </c>
      <c r="I20" s="22"/>
      <c r="J20" s="27">
        <f>SUM(J11:J19)</f>
        <v>728217</v>
      </c>
    </row>
    <row r="21" spans="1:10" s="19" customFormat="1" ht="21" customHeight="1">
      <c r="A21" s="17" t="s">
        <v>11</v>
      </c>
      <c r="B21" s="18"/>
      <c r="C21" s="22"/>
      <c r="D21" s="23"/>
      <c r="E21" s="22"/>
      <c r="F21" s="23"/>
      <c r="G21" s="22"/>
      <c r="H21" s="23"/>
      <c r="I21" s="22"/>
      <c r="J21" s="23"/>
    </row>
    <row r="22" spans="1:10" s="19" customFormat="1" ht="21" customHeight="1">
      <c r="A22" s="19" t="s">
        <v>72</v>
      </c>
      <c r="B22" s="18">
        <v>7</v>
      </c>
      <c r="C22" s="22"/>
      <c r="D22" s="23">
        <v>97477</v>
      </c>
      <c r="E22" s="22"/>
      <c r="F22" s="23">
        <v>108882</v>
      </c>
      <c r="G22" s="22"/>
      <c r="H22" s="23">
        <v>54184</v>
      </c>
      <c r="I22" s="22"/>
      <c r="J22" s="23">
        <v>53639</v>
      </c>
    </row>
    <row r="23" spans="1:10" s="19" customFormat="1" ht="21" customHeight="1">
      <c r="A23" s="19" t="s">
        <v>106</v>
      </c>
      <c r="B23" s="18">
        <v>8</v>
      </c>
      <c r="C23" s="22"/>
      <c r="D23" s="23">
        <v>17598</v>
      </c>
      <c r="E23" s="22"/>
      <c r="F23" s="23">
        <v>23598</v>
      </c>
      <c r="G23" s="22"/>
      <c r="H23" s="23">
        <v>17598</v>
      </c>
      <c r="I23" s="22"/>
      <c r="J23" s="23">
        <v>23598</v>
      </c>
    </row>
    <row r="24" spans="1:10" s="19" customFormat="1" ht="21" customHeight="1">
      <c r="A24" s="19" t="s">
        <v>116</v>
      </c>
      <c r="B24" s="18"/>
      <c r="C24" s="22"/>
      <c r="D24" s="28">
        <v>4557</v>
      </c>
      <c r="E24" s="22"/>
      <c r="F24" s="28">
        <v>14397</v>
      </c>
      <c r="G24" s="22"/>
      <c r="H24" s="28">
        <v>0</v>
      </c>
      <c r="I24" s="22"/>
      <c r="J24" s="28">
        <v>0</v>
      </c>
    </row>
    <row r="25" spans="1:10" s="19" customFormat="1" ht="21" customHeight="1">
      <c r="A25" s="19" t="s">
        <v>62</v>
      </c>
      <c r="B25" s="18">
        <v>9</v>
      </c>
      <c r="C25" s="22"/>
      <c r="D25" s="28">
        <v>0</v>
      </c>
      <c r="E25" s="22"/>
      <c r="F25" s="28">
        <v>0</v>
      </c>
      <c r="G25" s="22"/>
      <c r="H25" s="28">
        <v>7837260</v>
      </c>
      <c r="I25" s="22"/>
      <c r="J25" s="28">
        <v>7886362</v>
      </c>
    </row>
    <row r="26" spans="1:10" s="19" customFormat="1" ht="21" customHeight="1">
      <c r="A26" s="19" t="s">
        <v>105</v>
      </c>
      <c r="B26" s="18">
        <v>10</v>
      </c>
      <c r="C26" s="22"/>
      <c r="D26" s="28">
        <v>3698138</v>
      </c>
      <c r="E26" s="22"/>
      <c r="F26" s="28">
        <v>3704913</v>
      </c>
      <c r="G26" s="22"/>
      <c r="H26" s="28">
        <v>0</v>
      </c>
      <c r="I26" s="22"/>
      <c r="J26" s="28">
        <v>0</v>
      </c>
    </row>
    <row r="27" spans="1:10" s="19" customFormat="1" ht="21" customHeight="1">
      <c r="A27" s="19" t="s">
        <v>249</v>
      </c>
      <c r="B27" s="18">
        <v>11</v>
      </c>
      <c r="C27" s="22"/>
      <c r="D27" s="28">
        <v>0</v>
      </c>
      <c r="E27" s="22"/>
      <c r="F27" s="28">
        <v>0</v>
      </c>
      <c r="G27" s="22"/>
      <c r="H27" s="28">
        <v>0</v>
      </c>
      <c r="I27" s="22"/>
      <c r="J27" s="28">
        <v>0</v>
      </c>
    </row>
    <row r="28" spans="1:10" ht="21" customHeight="1">
      <c r="A28" s="16" t="s">
        <v>241</v>
      </c>
      <c r="B28" s="3">
        <v>12</v>
      </c>
      <c r="C28" s="11"/>
      <c r="D28" s="204">
        <v>9546</v>
      </c>
      <c r="E28" s="11"/>
      <c r="F28" s="204">
        <v>0</v>
      </c>
      <c r="G28" s="11"/>
      <c r="H28" s="204">
        <v>0</v>
      </c>
      <c r="I28" s="11"/>
      <c r="J28" s="204">
        <v>0</v>
      </c>
    </row>
    <row r="29" spans="1:10" s="19" customFormat="1" ht="21" customHeight="1">
      <c r="A29" s="24" t="s">
        <v>12</v>
      </c>
      <c r="B29" s="18">
        <v>13</v>
      </c>
      <c r="C29" s="22"/>
      <c r="D29" s="23">
        <v>2786982</v>
      </c>
      <c r="E29" s="22"/>
      <c r="F29" s="23">
        <v>2384210</v>
      </c>
      <c r="G29" s="22"/>
      <c r="H29" s="23">
        <v>380500</v>
      </c>
      <c r="I29" s="22"/>
      <c r="J29" s="23">
        <v>345763</v>
      </c>
    </row>
    <row r="30" spans="1:10" s="19" customFormat="1" ht="21" customHeight="1">
      <c r="A30" s="24" t="s">
        <v>13</v>
      </c>
      <c r="B30" s="18">
        <v>14</v>
      </c>
      <c r="C30" s="22"/>
      <c r="D30" s="23">
        <v>3273</v>
      </c>
      <c r="E30" s="22"/>
      <c r="F30" s="23">
        <v>2891</v>
      </c>
      <c r="G30" s="22"/>
      <c r="H30" s="23">
        <v>415</v>
      </c>
      <c r="I30" s="22"/>
      <c r="J30" s="23">
        <v>499</v>
      </c>
    </row>
    <row r="31" spans="1:10" s="19" customFormat="1" ht="21" customHeight="1">
      <c r="A31" s="24" t="s">
        <v>17</v>
      </c>
      <c r="B31" s="18">
        <v>22</v>
      </c>
      <c r="C31" s="22"/>
      <c r="D31" s="23">
        <v>11069</v>
      </c>
      <c r="E31" s="22"/>
      <c r="F31" s="23">
        <v>11169</v>
      </c>
      <c r="G31" s="22"/>
      <c r="H31" s="23">
        <v>4262</v>
      </c>
      <c r="I31" s="22"/>
      <c r="J31" s="23">
        <v>3991</v>
      </c>
    </row>
    <row r="32" spans="1:10" s="19" customFormat="1" ht="21" customHeight="1">
      <c r="A32" s="24" t="s">
        <v>96</v>
      </c>
      <c r="B32" s="18"/>
      <c r="C32" s="22"/>
      <c r="D32" s="23">
        <v>569379</v>
      </c>
      <c r="E32" s="22"/>
      <c r="F32" s="23">
        <v>569379</v>
      </c>
      <c r="G32" s="22"/>
      <c r="H32" s="23">
        <v>0</v>
      </c>
      <c r="I32" s="23"/>
      <c r="J32" s="23">
        <v>0</v>
      </c>
    </row>
    <row r="33" spans="1:10" s="19" customFormat="1" ht="21" customHeight="1">
      <c r="A33" s="24" t="s">
        <v>131</v>
      </c>
      <c r="B33" s="18"/>
      <c r="C33" s="22"/>
      <c r="D33" s="23"/>
      <c r="E33" s="22"/>
      <c r="F33" s="23"/>
      <c r="G33" s="22"/>
      <c r="H33" s="23"/>
      <c r="I33" s="23"/>
      <c r="J33" s="23"/>
    </row>
    <row r="34" spans="1:10" s="19" customFormat="1" ht="21" customHeight="1">
      <c r="A34" s="24" t="s">
        <v>130</v>
      </c>
      <c r="B34" s="51">
        <v>1.4</v>
      </c>
      <c r="C34" s="22"/>
      <c r="D34" s="23">
        <v>10426</v>
      </c>
      <c r="E34" s="22"/>
      <c r="F34" s="23">
        <v>0</v>
      </c>
      <c r="G34" s="22"/>
      <c r="H34" s="23" t="s">
        <v>123</v>
      </c>
      <c r="I34" s="23"/>
      <c r="J34" s="23">
        <v>0</v>
      </c>
    </row>
    <row r="35" spans="1:10" s="19" customFormat="1" ht="21" customHeight="1">
      <c r="A35" s="24" t="s">
        <v>14</v>
      </c>
      <c r="B35" s="18"/>
      <c r="C35" s="22"/>
      <c r="D35" s="26">
        <v>101543</v>
      </c>
      <c r="E35" s="22"/>
      <c r="F35" s="26">
        <v>84964</v>
      </c>
      <c r="G35" s="22"/>
      <c r="H35" s="26">
        <v>18513</v>
      </c>
      <c r="I35" s="22"/>
      <c r="J35" s="26">
        <v>5534</v>
      </c>
    </row>
    <row r="36" spans="1:10" s="19" customFormat="1" ht="21" customHeight="1">
      <c r="A36" s="17" t="s">
        <v>15</v>
      </c>
      <c r="B36" s="18"/>
      <c r="C36" s="22"/>
      <c r="D36" s="23">
        <f>SUM(D22:D35)</f>
        <v>7309988</v>
      </c>
      <c r="E36" s="22"/>
      <c r="F36" s="23">
        <f>SUM(F22:F35)</f>
        <v>6904403</v>
      </c>
      <c r="G36" s="22"/>
      <c r="H36" s="23">
        <f>SUM(H22:H35)</f>
        <v>8312732</v>
      </c>
      <c r="I36" s="22"/>
      <c r="J36" s="23">
        <f>SUM(J22:J35)</f>
        <v>8319386</v>
      </c>
    </row>
    <row r="37" spans="1:10" s="19" customFormat="1" ht="21" customHeight="1" thickBot="1">
      <c r="A37" s="17" t="s">
        <v>16</v>
      </c>
      <c r="B37" s="18"/>
      <c r="C37" s="22"/>
      <c r="D37" s="29">
        <f>SUM(D20,D36)</f>
        <v>9086653</v>
      </c>
      <c r="E37" s="22"/>
      <c r="F37" s="29">
        <f>SUM(F20,F36)</f>
        <v>8199735</v>
      </c>
      <c r="G37" s="22"/>
      <c r="H37" s="29">
        <f>SUM(H20,H36)</f>
        <v>9199411</v>
      </c>
      <c r="I37" s="22"/>
      <c r="J37" s="29">
        <f>SUM(J20,J36)</f>
        <v>9047603</v>
      </c>
    </row>
    <row r="38" spans="1:10" ht="21" customHeight="1" thickTop="1">
      <c r="A38" s="47"/>
      <c r="B38" s="3"/>
      <c r="C38" s="11"/>
      <c r="D38" s="16"/>
    </row>
    <row r="39" spans="1:10" ht="21" customHeight="1">
      <c r="A39" s="12" t="s">
        <v>111</v>
      </c>
      <c r="B39" s="3"/>
      <c r="C39" s="11"/>
      <c r="D39" s="16"/>
    </row>
    <row r="40" spans="1:10" ht="21" customHeight="1">
      <c r="A40" s="47"/>
      <c r="B40" s="3"/>
      <c r="C40" s="11"/>
      <c r="D40" s="2"/>
      <c r="E40" s="11"/>
      <c r="F40" s="2"/>
      <c r="G40" s="11"/>
      <c r="H40" s="2"/>
      <c r="I40" s="11"/>
      <c r="J40" s="2"/>
    </row>
    <row r="41" spans="1:10" ht="21" customHeight="1">
      <c r="A41" s="5" t="s">
        <v>70</v>
      </c>
      <c r="B41" s="3"/>
      <c r="C41" s="11"/>
      <c r="D41" s="2"/>
      <c r="E41" s="11"/>
      <c r="F41" s="2"/>
      <c r="G41" s="11"/>
      <c r="H41" s="2"/>
      <c r="I41" s="11"/>
      <c r="J41" s="2"/>
    </row>
    <row r="42" spans="1:10" ht="21" customHeight="1">
      <c r="A42" s="8" t="s">
        <v>18</v>
      </c>
      <c r="B42" s="6"/>
      <c r="C42" s="7"/>
      <c r="E42" s="7"/>
      <c r="F42" s="7"/>
      <c r="G42" s="7"/>
      <c r="H42" s="7"/>
      <c r="I42" s="7"/>
      <c r="J42" s="7"/>
    </row>
    <row r="43" spans="1:10" ht="21" customHeight="1">
      <c r="A43" s="38" t="s">
        <v>133</v>
      </c>
      <c r="B43" s="6"/>
      <c r="C43" s="7"/>
      <c r="E43" s="7"/>
      <c r="F43" s="7"/>
      <c r="G43" s="7"/>
      <c r="H43" s="7"/>
      <c r="I43" s="7"/>
      <c r="J43" s="7"/>
    </row>
    <row r="44" spans="1:10" ht="21" customHeight="1">
      <c r="A44" s="1"/>
      <c r="B44" s="1"/>
      <c r="C44" s="7"/>
      <c r="E44" s="7"/>
      <c r="F44" s="7"/>
      <c r="G44" s="7"/>
      <c r="H44" s="7"/>
      <c r="I44" s="7"/>
      <c r="J44" s="4" t="s">
        <v>73</v>
      </c>
    </row>
    <row r="45" spans="1:10" ht="21" customHeight="1">
      <c r="A45" s="1"/>
      <c r="B45" s="1"/>
      <c r="C45" s="7"/>
      <c r="D45" s="208" t="s">
        <v>2</v>
      </c>
      <c r="E45" s="208"/>
      <c r="F45" s="208"/>
      <c r="G45" s="39"/>
      <c r="H45" s="208" t="s">
        <v>3</v>
      </c>
      <c r="I45" s="208"/>
      <c r="J45" s="208"/>
    </row>
    <row r="46" spans="1:10" ht="21" customHeight="1">
      <c r="B46" s="40" t="s">
        <v>1</v>
      </c>
      <c r="C46" s="4"/>
      <c r="D46" s="41" t="s">
        <v>134</v>
      </c>
      <c r="E46" s="42"/>
      <c r="F46" s="41" t="s">
        <v>114</v>
      </c>
      <c r="G46" s="42"/>
      <c r="H46" s="41" t="s">
        <v>134</v>
      </c>
      <c r="I46" s="42"/>
      <c r="J46" s="41" t="s">
        <v>114</v>
      </c>
    </row>
    <row r="47" spans="1:10" ht="21" customHeight="1">
      <c r="B47" s="10"/>
      <c r="C47" s="4"/>
      <c r="D47" s="43" t="s">
        <v>79</v>
      </c>
      <c r="E47" s="44"/>
      <c r="F47" s="43" t="s">
        <v>80</v>
      </c>
      <c r="G47" s="42"/>
      <c r="H47" s="43" t="s">
        <v>79</v>
      </c>
      <c r="I47" s="44"/>
      <c r="J47" s="43" t="s">
        <v>80</v>
      </c>
    </row>
    <row r="48" spans="1:10" ht="21" customHeight="1">
      <c r="B48" s="10"/>
      <c r="C48" s="4"/>
      <c r="D48" s="45" t="s">
        <v>81</v>
      </c>
      <c r="E48" s="46"/>
      <c r="F48" s="45"/>
      <c r="G48" s="42"/>
      <c r="H48" s="45" t="s">
        <v>81</v>
      </c>
      <c r="I48" s="46"/>
      <c r="J48" s="45"/>
    </row>
    <row r="49" spans="1:10" s="19" customFormat="1" ht="21" customHeight="1">
      <c r="A49" s="9" t="s">
        <v>19</v>
      </c>
      <c r="B49" s="18"/>
      <c r="D49" s="18"/>
    </row>
    <row r="50" spans="1:10" s="19" customFormat="1" ht="21" customHeight="1">
      <c r="A50" s="9" t="s">
        <v>20</v>
      </c>
      <c r="B50" s="18"/>
      <c r="D50" s="18"/>
    </row>
    <row r="51" spans="1:10" s="19" customFormat="1" ht="21" customHeight="1">
      <c r="A51" s="30" t="s">
        <v>117</v>
      </c>
      <c r="B51" s="18">
        <v>15</v>
      </c>
      <c r="C51" s="22"/>
      <c r="D51" s="23">
        <v>528844</v>
      </c>
      <c r="E51" s="22"/>
      <c r="F51" s="23">
        <v>386588</v>
      </c>
      <c r="G51" s="22"/>
      <c r="H51" s="23">
        <v>404824</v>
      </c>
      <c r="I51" s="22"/>
      <c r="J51" s="23">
        <v>329062</v>
      </c>
    </row>
    <row r="52" spans="1:10" s="19" customFormat="1" ht="21" customHeight="1">
      <c r="A52" s="30" t="s">
        <v>21</v>
      </c>
      <c r="B52" s="18" t="s">
        <v>242</v>
      </c>
      <c r="C52" s="22"/>
      <c r="D52" s="23">
        <v>1094172</v>
      </c>
      <c r="E52" s="22"/>
      <c r="F52" s="23">
        <v>645426</v>
      </c>
      <c r="G52" s="22"/>
      <c r="H52" s="23">
        <v>311678</v>
      </c>
      <c r="I52" s="22"/>
      <c r="J52" s="23">
        <v>250885</v>
      </c>
    </row>
    <row r="53" spans="1:10" s="19" customFormat="1" ht="21" customHeight="1">
      <c r="A53" s="30" t="s">
        <v>273</v>
      </c>
      <c r="B53" s="18"/>
      <c r="C53" s="22"/>
      <c r="D53" s="23">
        <v>328838</v>
      </c>
      <c r="E53" s="22"/>
      <c r="F53" s="23">
        <v>91</v>
      </c>
      <c r="G53" s="22"/>
      <c r="H53" s="23">
        <v>0</v>
      </c>
      <c r="I53" s="22"/>
      <c r="J53" s="23">
        <v>53</v>
      </c>
    </row>
    <row r="54" spans="1:10" s="19" customFormat="1" ht="21" customHeight="1">
      <c r="A54" s="30" t="s">
        <v>118</v>
      </c>
      <c r="B54" s="18"/>
      <c r="C54" s="22"/>
      <c r="D54" s="23"/>
      <c r="E54" s="22"/>
      <c r="F54" s="23"/>
      <c r="G54" s="22"/>
      <c r="H54" s="23"/>
      <c r="I54" s="22"/>
      <c r="J54" s="23"/>
    </row>
    <row r="55" spans="1:10" s="19" customFormat="1" ht="21" customHeight="1">
      <c r="A55" s="30" t="s">
        <v>108</v>
      </c>
      <c r="B55" s="18">
        <v>18</v>
      </c>
      <c r="C55" s="22"/>
      <c r="D55" s="23">
        <v>399041</v>
      </c>
      <c r="E55" s="22"/>
      <c r="F55" s="23">
        <v>497106</v>
      </c>
      <c r="G55" s="22"/>
      <c r="H55" s="23">
        <v>399041</v>
      </c>
      <c r="I55" s="22"/>
      <c r="J55" s="23">
        <v>497106</v>
      </c>
    </row>
    <row r="56" spans="1:10" s="19" customFormat="1" ht="21" customHeight="1">
      <c r="A56" s="30" t="s">
        <v>109</v>
      </c>
      <c r="B56" s="18">
        <v>19</v>
      </c>
      <c r="C56" s="22"/>
      <c r="D56" s="23">
        <v>146630</v>
      </c>
      <c r="E56" s="22"/>
      <c r="F56" s="23">
        <v>140552</v>
      </c>
      <c r="G56" s="22"/>
      <c r="H56" s="23">
        <v>26540</v>
      </c>
      <c r="I56" s="22"/>
      <c r="J56" s="23">
        <v>6540</v>
      </c>
    </row>
    <row r="57" spans="1:10" s="19" customFormat="1" ht="21" customHeight="1">
      <c r="A57" s="31" t="s">
        <v>119</v>
      </c>
      <c r="B57" s="18">
        <v>20</v>
      </c>
      <c r="C57" s="22"/>
      <c r="D57" s="23">
        <v>59521</v>
      </c>
      <c r="E57" s="22"/>
      <c r="F57" s="23">
        <v>53111</v>
      </c>
      <c r="G57" s="22"/>
      <c r="H57" s="23">
        <v>24016</v>
      </c>
      <c r="I57" s="22"/>
      <c r="J57" s="23">
        <v>23503</v>
      </c>
    </row>
    <row r="58" spans="1:10" s="19" customFormat="1" ht="21" customHeight="1">
      <c r="A58" s="31" t="s">
        <v>94</v>
      </c>
      <c r="B58" s="18">
        <v>2</v>
      </c>
      <c r="C58" s="22"/>
      <c r="D58" s="22">
        <v>0</v>
      </c>
      <c r="E58" s="22"/>
      <c r="F58" s="22">
        <v>0</v>
      </c>
      <c r="G58" s="22"/>
      <c r="H58" s="22">
        <v>173344</v>
      </c>
      <c r="I58" s="22"/>
      <c r="J58" s="22">
        <v>216230</v>
      </c>
    </row>
    <row r="59" spans="1:10" s="19" customFormat="1" ht="21" customHeight="1">
      <c r="A59" s="31" t="s">
        <v>97</v>
      </c>
      <c r="B59" s="18">
        <v>17</v>
      </c>
      <c r="C59" s="22"/>
      <c r="D59" s="22">
        <v>0</v>
      </c>
      <c r="E59" s="22"/>
      <c r="F59" s="22">
        <v>12739</v>
      </c>
      <c r="G59" s="22"/>
      <c r="H59" s="22">
        <v>0</v>
      </c>
      <c r="I59" s="22"/>
      <c r="J59" s="22">
        <v>0</v>
      </c>
    </row>
    <row r="60" spans="1:10" s="19" customFormat="1" ht="21" customHeight="1">
      <c r="A60" s="31" t="s">
        <v>107</v>
      </c>
      <c r="B60" s="18">
        <v>5</v>
      </c>
      <c r="C60" s="22"/>
      <c r="D60" s="22">
        <v>54931</v>
      </c>
      <c r="E60" s="22"/>
      <c r="F60" s="22">
        <v>136520</v>
      </c>
      <c r="G60" s="22"/>
      <c r="H60" s="22">
        <v>0</v>
      </c>
      <c r="I60" s="22"/>
      <c r="J60" s="22">
        <v>0</v>
      </c>
    </row>
    <row r="61" spans="1:10" s="19" customFormat="1" ht="21" customHeight="1">
      <c r="A61" s="30" t="s">
        <v>65</v>
      </c>
      <c r="B61" s="18"/>
      <c r="C61" s="22"/>
      <c r="D61" s="28">
        <v>129598</v>
      </c>
      <c r="E61" s="22"/>
      <c r="F61" s="28">
        <v>2990</v>
      </c>
      <c r="G61" s="22"/>
      <c r="H61" s="22">
        <v>128291</v>
      </c>
      <c r="I61" s="22"/>
      <c r="J61" s="22">
        <v>2415</v>
      </c>
    </row>
    <row r="62" spans="1:10" s="19" customFormat="1" ht="21" customHeight="1">
      <c r="A62" s="30" t="s">
        <v>98</v>
      </c>
      <c r="B62" s="18"/>
      <c r="C62" s="22"/>
      <c r="D62" s="22">
        <v>5571</v>
      </c>
      <c r="E62" s="22"/>
      <c r="F62" s="22">
        <v>1848</v>
      </c>
      <c r="G62" s="22"/>
      <c r="H62" s="28">
        <v>0</v>
      </c>
      <c r="I62" s="22"/>
      <c r="J62" s="28">
        <v>0</v>
      </c>
    </row>
    <row r="63" spans="1:10" s="19" customFormat="1" ht="21" customHeight="1">
      <c r="A63" s="30" t="s">
        <v>22</v>
      </c>
      <c r="B63" s="18"/>
      <c r="C63" s="22"/>
      <c r="D63" s="23">
        <v>130838</v>
      </c>
      <c r="E63" s="22"/>
      <c r="F63" s="23">
        <v>89741</v>
      </c>
      <c r="G63" s="22"/>
      <c r="H63" s="23">
        <v>63087</v>
      </c>
      <c r="I63" s="22"/>
      <c r="J63" s="23">
        <v>41135</v>
      </c>
    </row>
    <row r="64" spans="1:10" s="19" customFormat="1" ht="21" customHeight="1">
      <c r="A64" s="9" t="s">
        <v>23</v>
      </c>
      <c r="B64" s="18"/>
      <c r="C64" s="22"/>
      <c r="D64" s="27">
        <f>SUM(D51:D63)</f>
        <v>2877984</v>
      </c>
      <c r="E64" s="22"/>
      <c r="F64" s="27">
        <f>SUM(F51:F63)</f>
        <v>1966712</v>
      </c>
      <c r="G64" s="22"/>
      <c r="H64" s="27">
        <f>SUM(H51:H63)</f>
        <v>1530821</v>
      </c>
      <c r="I64" s="22"/>
      <c r="J64" s="27">
        <f>SUM(J51:J63)</f>
        <v>1366929</v>
      </c>
    </row>
    <row r="65" spans="1:10" s="19" customFormat="1" ht="21" customHeight="1">
      <c r="A65" s="9" t="s">
        <v>24</v>
      </c>
      <c r="B65" s="18"/>
      <c r="C65" s="22"/>
      <c r="D65" s="23"/>
      <c r="E65" s="22"/>
      <c r="F65" s="23"/>
      <c r="G65" s="22"/>
      <c r="H65" s="23"/>
      <c r="I65" s="22"/>
      <c r="J65" s="23"/>
    </row>
    <row r="66" spans="1:10" s="19" customFormat="1" ht="21" customHeight="1">
      <c r="A66" s="15" t="s">
        <v>110</v>
      </c>
      <c r="B66" s="18"/>
      <c r="C66" s="22"/>
      <c r="D66" s="23"/>
      <c r="E66" s="22"/>
      <c r="F66" s="23"/>
      <c r="G66" s="22"/>
      <c r="H66" s="23"/>
      <c r="I66" s="22"/>
      <c r="J66" s="23"/>
    </row>
    <row r="67" spans="1:10" s="19" customFormat="1" ht="21" customHeight="1">
      <c r="A67" s="30" t="s">
        <v>109</v>
      </c>
      <c r="B67" s="18">
        <v>19</v>
      </c>
      <c r="C67" s="22"/>
      <c r="D67" s="23">
        <v>187991</v>
      </c>
      <c r="E67" s="22"/>
      <c r="F67" s="23">
        <v>270600</v>
      </c>
      <c r="G67" s="22"/>
      <c r="H67" s="22">
        <v>1125</v>
      </c>
      <c r="I67" s="22"/>
      <c r="J67" s="22">
        <v>24395</v>
      </c>
    </row>
    <row r="68" spans="1:10" s="19" customFormat="1" ht="21" customHeight="1">
      <c r="A68" s="31" t="s">
        <v>119</v>
      </c>
      <c r="B68" s="18">
        <v>20</v>
      </c>
      <c r="C68" s="22"/>
      <c r="D68" s="23">
        <v>181697</v>
      </c>
      <c r="E68" s="22"/>
      <c r="F68" s="23">
        <v>193948</v>
      </c>
      <c r="G68" s="22"/>
      <c r="H68" s="22">
        <v>66652</v>
      </c>
      <c r="I68" s="22"/>
      <c r="J68" s="22">
        <v>78793</v>
      </c>
    </row>
    <row r="69" spans="1:10" s="19" customFormat="1" ht="21" customHeight="1">
      <c r="A69" s="15" t="s">
        <v>25</v>
      </c>
      <c r="B69" s="18"/>
      <c r="C69" s="22"/>
      <c r="D69" s="22">
        <v>7160</v>
      </c>
      <c r="E69" s="22"/>
      <c r="F69" s="22">
        <v>13053</v>
      </c>
      <c r="G69" s="22"/>
      <c r="H69" s="22">
        <v>846</v>
      </c>
      <c r="I69" s="22"/>
      <c r="J69" s="22">
        <v>7431</v>
      </c>
    </row>
    <row r="70" spans="1:10" s="19" customFormat="1" ht="21" customHeight="1">
      <c r="A70" s="15" t="s">
        <v>93</v>
      </c>
      <c r="B70" s="18"/>
      <c r="C70" s="22"/>
      <c r="D70" s="32">
        <v>12918</v>
      </c>
      <c r="E70" s="22"/>
      <c r="F70" s="32">
        <v>4048</v>
      </c>
      <c r="G70" s="22"/>
      <c r="H70" s="32">
        <v>9304</v>
      </c>
      <c r="I70" s="22"/>
      <c r="J70" s="32">
        <v>434</v>
      </c>
    </row>
    <row r="71" spans="1:10" s="19" customFormat="1" ht="21" customHeight="1">
      <c r="A71" s="9" t="s">
        <v>26</v>
      </c>
      <c r="B71" s="18"/>
      <c r="C71" s="22"/>
      <c r="D71" s="26">
        <f>SUM(D66:D70)</f>
        <v>389766</v>
      </c>
      <c r="E71" s="22"/>
      <c r="F71" s="26">
        <f>SUM(F66:F70)</f>
        <v>481649</v>
      </c>
      <c r="G71" s="22"/>
      <c r="H71" s="26">
        <f>SUM(H66:H70)</f>
        <v>77927</v>
      </c>
      <c r="I71" s="26"/>
      <c r="J71" s="26">
        <f>SUM(J66:J70)</f>
        <v>111053</v>
      </c>
    </row>
    <row r="72" spans="1:10" s="19" customFormat="1" ht="21" customHeight="1">
      <c r="A72" s="9" t="s">
        <v>27</v>
      </c>
      <c r="B72" s="18"/>
      <c r="C72" s="22"/>
      <c r="D72" s="26">
        <f>SUM(D64,D71)</f>
        <v>3267750</v>
      </c>
      <c r="E72" s="22"/>
      <c r="F72" s="26">
        <f>SUM(F64,F71)</f>
        <v>2448361</v>
      </c>
      <c r="G72" s="22"/>
      <c r="H72" s="26">
        <f>SUM(H64,H71)</f>
        <v>1608748</v>
      </c>
      <c r="I72" s="22"/>
      <c r="J72" s="26">
        <f>SUM(J64,J71)</f>
        <v>1477982</v>
      </c>
    </row>
    <row r="73" spans="1:10" ht="21" customHeight="1">
      <c r="A73" s="13"/>
      <c r="B73" s="3"/>
      <c r="C73" s="11"/>
      <c r="D73" s="16"/>
    </row>
    <row r="74" spans="1:10" ht="21" customHeight="1">
      <c r="A74" s="12" t="s">
        <v>111</v>
      </c>
    </row>
    <row r="75" spans="1:10" ht="21" customHeight="1">
      <c r="A75" s="5" t="s">
        <v>70</v>
      </c>
      <c r="B75" s="6"/>
      <c r="C75" s="7"/>
      <c r="E75" s="7"/>
      <c r="F75" s="7"/>
      <c r="G75" s="7"/>
      <c r="H75" s="7"/>
      <c r="I75" s="7"/>
      <c r="J75" s="7"/>
    </row>
    <row r="76" spans="1:10" ht="21" customHeight="1">
      <c r="A76" s="8" t="s">
        <v>18</v>
      </c>
      <c r="B76" s="6"/>
      <c r="C76" s="7"/>
      <c r="E76" s="7"/>
      <c r="F76" s="7"/>
      <c r="G76" s="7"/>
      <c r="H76" s="7"/>
      <c r="I76" s="7"/>
      <c r="J76" s="7"/>
    </row>
    <row r="77" spans="1:10" ht="21" customHeight="1">
      <c r="A77" s="38" t="s">
        <v>133</v>
      </c>
      <c r="B77" s="6"/>
      <c r="C77" s="7"/>
      <c r="E77" s="7"/>
      <c r="F77" s="7"/>
      <c r="G77" s="7"/>
      <c r="H77" s="7"/>
      <c r="I77" s="7"/>
      <c r="J77" s="7"/>
    </row>
    <row r="78" spans="1:10" ht="21" customHeight="1">
      <c r="A78" s="1"/>
      <c r="B78" s="1"/>
      <c r="C78" s="7"/>
      <c r="E78" s="7"/>
      <c r="F78" s="7"/>
      <c r="G78" s="7"/>
      <c r="H78" s="7"/>
      <c r="I78" s="7"/>
      <c r="J78" s="4" t="s">
        <v>73</v>
      </c>
    </row>
    <row r="79" spans="1:10" ht="21" customHeight="1">
      <c r="A79" s="1"/>
      <c r="B79" s="1"/>
      <c r="C79" s="7"/>
      <c r="D79" s="208" t="s">
        <v>2</v>
      </c>
      <c r="E79" s="208"/>
      <c r="F79" s="208"/>
      <c r="G79" s="39"/>
      <c r="H79" s="208" t="s">
        <v>3</v>
      </c>
      <c r="I79" s="208"/>
      <c r="J79" s="208"/>
    </row>
    <row r="80" spans="1:10" ht="21" customHeight="1">
      <c r="B80" s="10"/>
      <c r="C80" s="4"/>
      <c r="D80" s="41" t="s">
        <v>134</v>
      </c>
      <c r="E80" s="42"/>
      <c r="F80" s="41" t="s">
        <v>114</v>
      </c>
      <c r="G80" s="42"/>
      <c r="H80" s="41" t="s">
        <v>134</v>
      </c>
      <c r="I80" s="42"/>
      <c r="J80" s="41" t="s">
        <v>114</v>
      </c>
    </row>
    <row r="81" spans="1:10" ht="21" customHeight="1">
      <c r="B81" s="10"/>
      <c r="C81" s="4"/>
      <c r="D81" s="43" t="s">
        <v>79</v>
      </c>
      <c r="E81" s="44"/>
      <c r="F81" s="43" t="s">
        <v>80</v>
      </c>
      <c r="G81" s="42"/>
      <c r="H81" s="43" t="s">
        <v>79</v>
      </c>
      <c r="I81" s="44"/>
      <c r="J81" s="43" t="s">
        <v>80</v>
      </c>
    </row>
    <row r="82" spans="1:10" ht="21" customHeight="1">
      <c r="B82" s="10"/>
      <c r="C82" s="4"/>
      <c r="D82" s="45" t="s">
        <v>81</v>
      </c>
      <c r="E82" s="46"/>
      <c r="F82" s="45"/>
      <c r="G82" s="42"/>
      <c r="H82" s="45" t="s">
        <v>81</v>
      </c>
      <c r="I82" s="46"/>
      <c r="J82" s="45"/>
    </row>
    <row r="83" spans="1:10" s="19" customFormat="1" ht="21" customHeight="1">
      <c r="A83" s="9" t="s">
        <v>28</v>
      </c>
      <c r="D83" s="18"/>
      <c r="F83" s="18"/>
      <c r="H83" s="18"/>
      <c r="J83" s="33"/>
    </row>
    <row r="84" spans="1:10" s="19" customFormat="1" ht="21" customHeight="1">
      <c r="A84" s="31" t="s">
        <v>29</v>
      </c>
      <c r="B84" s="18"/>
      <c r="D84" s="33"/>
      <c r="F84" s="33"/>
      <c r="H84" s="33"/>
      <c r="J84" s="33"/>
    </row>
    <row r="85" spans="1:10" s="19" customFormat="1" ht="21" customHeight="1">
      <c r="A85" s="34" t="s">
        <v>30</v>
      </c>
      <c r="D85" s="33"/>
      <c r="F85" s="33"/>
      <c r="H85" s="33"/>
      <c r="J85" s="33"/>
    </row>
    <row r="86" spans="1:10" s="19" customFormat="1" ht="21" customHeight="1" thickBot="1">
      <c r="A86" s="30" t="s">
        <v>120</v>
      </c>
      <c r="B86" s="18"/>
      <c r="C86" s="22"/>
      <c r="D86" s="35">
        <v>1185975</v>
      </c>
      <c r="E86" s="22"/>
      <c r="F86" s="35">
        <v>1185975</v>
      </c>
      <c r="G86" s="22"/>
      <c r="H86" s="35">
        <v>1185975</v>
      </c>
      <c r="I86" s="22"/>
      <c r="J86" s="35">
        <v>1185975</v>
      </c>
    </row>
    <row r="87" spans="1:10" s="19" customFormat="1" ht="21" customHeight="1" thickTop="1">
      <c r="A87" s="34" t="s">
        <v>31</v>
      </c>
      <c r="B87" s="18"/>
      <c r="C87" s="22"/>
      <c r="D87" s="23"/>
      <c r="E87" s="22"/>
      <c r="F87" s="23"/>
      <c r="G87" s="22"/>
      <c r="H87" s="23"/>
      <c r="I87" s="22"/>
      <c r="J87" s="23"/>
    </row>
    <row r="88" spans="1:10" s="19" customFormat="1" ht="21" customHeight="1">
      <c r="A88" s="30" t="s">
        <v>120</v>
      </c>
      <c r="B88" s="18"/>
      <c r="C88" s="22"/>
      <c r="D88" s="23">
        <v>1185975</v>
      </c>
      <c r="E88" s="22"/>
      <c r="F88" s="23">
        <v>1185975</v>
      </c>
      <c r="G88" s="22"/>
      <c r="H88" s="23">
        <v>1185975</v>
      </c>
      <c r="I88" s="22"/>
      <c r="J88" s="23">
        <v>1185975</v>
      </c>
    </row>
    <row r="89" spans="1:10" s="19" customFormat="1" ht="21" customHeight="1">
      <c r="A89" s="30" t="s">
        <v>71</v>
      </c>
      <c r="B89" s="18"/>
      <c r="C89" s="22"/>
      <c r="D89" s="23">
        <v>6055971</v>
      </c>
      <c r="E89" s="22"/>
      <c r="F89" s="23">
        <v>6055971</v>
      </c>
      <c r="G89" s="22"/>
      <c r="H89" s="23">
        <v>6055971</v>
      </c>
      <c r="I89" s="22"/>
      <c r="J89" s="23">
        <v>6055971</v>
      </c>
    </row>
    <row r="90" spans="1:10" s="19" customFormat="1" ht="21" customHeight="1">
      <c r="A90" s="30" t="s">
        <v>99</v>
      </c>
      <c r="B90" s="18"/>
      <c r="C90" s="22"/>
      <c r="D90" s="23">
        <v>2228</v>
      </c>
      <c r="E90" s="22"/>
      <c r="F90" s="23">
        <v>2228</v>
      </c>
      <c r="G90" s="22"/>
      <c r="H90" s="23">
        <v>2228</v>
      </c>
      <c r="I90" s="22"/>
      <c r="J90" s="23">
        <v>2228</v>
      </c>
    </row>
    <row r="91" spans="1:10" s="19" customFormat="1" ht="21" customHeight="1">
      <c r="A91" s="30" t="s">
        <v>121</v>
      </c>
      <c r="B91" s="18"/>
      <c r="C91" s="22"/>
      <c r="D91" s="23"/>
      <c r="E91" s="22"/>
      <c r="F91" s="23"/>
      <c r="G91" s="22"/>
      <c r="H91" s="23"/>
      <c r="I91" s="22"/>
      <c r="J91" s="23"/>
    </row>
    <row r="92" spans="1:10" s="19" customFormat="1" ht="21" customHeight="1">
      <c r="A92" s="30" t="s">
        <v>122</v>
      </c>
      <c r="B92" s="18"/>
      <c r="C92" s="22"/>
      <c r="D92" s="23">
        <v>-3462121</v>
      </c>
      <c r="E92" s="22"/>
      <c r="F92" s="23">
        <v>-3462121</v>
      </c>
      <c r="G92" s="22"/>
      <c r="H92" s="23">
        <v>0</v>
      </c>
      <c r="I92" s="22"/>
      <c r="J92" s="23">
        <v>0</v>
      </c>
    </row>
    <row r="93" spans="1:10" s="19" customFormat="1" ht="21" customHeight="1">
      <c r="A93" s="31" t="s">
        <v>85</v>
      </c>
      <c r="B93" s="18"/>
      <c r="C93" s="22"/>
      <c r="D93" s="23"/>
      <c r="E93" s="22"/>
      <c r="F93" s="23"/>
      <c r="G93" s="22"/>
      <c r="H93" s="23"/>
      <c r="I93" s="22"/>
      <c r="J93" s="23"/>
    </row>
    <row r="94" spans="1:10" s="19" customFormat="1" ht="21" customHeight="1">
      <c r="A94" s="31" t="s">
        <v>32</v>
      </c>
      <c r="B94" s="18"/>
      <c r="C94" s="22"/>
      <c r="D94" s="23"/>
      <c r="E94" s="22"/>
      <c r="F94" s="23"/>
      <c r="G94" s="22"/>
      <c r="H94" s="23"/>
      <c r="I94" s="22"/>
      <c r="J94" s="23"/>
    </row>
    <row r="95" spans="1:10" s="19" customFormat="1" ht="21" customHeight="1">
      <c r="A95" s="31" t="s">
        <v>83</v>
      </c>
      <c r="B95" s="18"/>
      <c r="C95" s="22"/>
      <c r="D95" s="23">
        <v>33055</v>
      </c>
      <c r="E95" s="22"/>
      <c r="F95" s="23">
        <v>33055</v>
      </c>
      <c r="G95" s="22"/>
      <c r="H95" s="23">
        <v>33055</v>
      </c>
      <c r="I95" s="22"/>
      <c r="J95" s="23">
        <v>33055</v>
      </c>
    </row>
    <row r="96" spans="1:10" s="19" customFormat="1" ht="21" customHeight="1">
      <c r="A96" s="31" t="s">
        <v>84</v>
      </c>
      <c r="B96" s="18"/>
      <c r="C96" s="22"/>
      <c r="D96" s="23">
        <v>47796</v>
      </c>
      <c r="E96" s="22"/>
      <c r="F96" s="23">
        <v>47043</v>
      </c>
      <c r="G96" s="22"/>
      <c r="H96" s="23">
        <v>0</v>
      </c>
      <c r="I96" s="22"/>
      <c r="J96" s="23" t="s">
        <v>123</v>
      </c>
    </row>
    <row r="97" spans="1:10" s="19" customFormat="1" ht="21" customHeight="1">
      <c r="A97" s="34" t="s">
        <v>74</v>
      </c>
      <c r="B97" s="18"/>
      <c r="C97" s="22"/>
      <c r="D97" s="23">
        <v>1973068</v>
      </c>
      <c r="E97" s="22"/>
      <c r="F97" s="23">
        <v>1910038</v>
      </c>
      <c r="G97" s="22"/>
      <c r="H97" s="23">
        <v>313434</v>
      </c>
      <c r="I97" s="22"/>
      <c r="J97" s="23">
        <v>292392</v>
      </c>
    </row>
    <row r="98" spans="1:10" s="19" customFormat="1" ht="21" customHeight="1">
      <c r="A98" s="19" t="s">
        <v>124</v>
      </c>
      <c r="D98" s="26">
        <v>-24786</v>
      </c>
      <c r="E98" s="22"/>
      <c r="F98" s="26">
        <v>-18929</v>
      </c>
      <c r="G98" s="22"/>
      <c r="H98" s="26">
        <v>0</v>
      </c>
      <c r="I98" s="22"/>
      <c r="J98" s="26">
        <v>0</v>
      </c>
    </row>
    <row r="99" spans="1:10" s="19" customFormat="1" ht="21" customHeight="1">
      <c r="A99" s="34" t="s">
        <v>86</v>
      </c>
      <c r="B99" s="18"/>
      <c r="C99" s="22"/>
      <c r="D99" s="23">
        <f>SUM(D88:D98)</f>
        <v>5811186</v>
      </c>
      <c r="E99" s="22"/>
      <c r="F99" s="23">
        <f>SUM(F88:F98)</f>
        <v>5753260</v>
      </c>
      <c r="G99" s="22"/>
      <c r="H99" s="23">
        <f>SUM(H88:H98)</f>
        <v>7590663</v>
      </c>
      <c r="I99" s="22"/>
      <c r="J99" s="23">
        <f>SUM(J88:J98)</f>
        <v>7569621</v>
      </c>
    </row>
    <row r="100" spans="1:10" s="19" customFormat="1" ht="21" customHeight="1">
      <c r="A100" s="34" t="s">
        <v>95</v>
      </c>
      <c r="B100" s="18"/>
      <c r="C100" s="22"/>
      <c r="D100" s="26">
        <v>7717</v>
      </c>
      <c r="E100" s="22"/>
      <c r="F100" s="26">
        <v>-1886</v>
      </c>
      <c r="G100" s="22"/>
      <c r="H100" s="26">
        <v>0</v>
      </c>
      <c r="I100" s="22"/>
      <c r="J100" s="26">
        <v>0</v>
      </c>
    </row>
    <row r="101" spans="1:10" s="19" customFormat="1" ht="21" customHeight="1">
      <c r="A101" s="9" t="s">
        <v>33</v>
      </c>
      <c r="B101" s="18"/>
      <c r="C101" s="22"/>
      <c r="D101" s="27">
        <f>SUM(D99:D100)</f>
        <v>5818903</v>
      </c>
      <c r="E101" s="22"/>
      <c r="F101" s="27">
        <f>SUM(F99:F100)</f>
        <v>5751374</v>
      </c>
      <c r="G101" s="22"/>
      <c r="H101" s="27">
        <f>SUM(H99:H100)</f>
        <v>7590663</v>
      </c>
      <c r="I101" s="22"/>
      <c r="J101" s="27">
        <f>SUM(J99:J100)</f>
        <v>7569621</v>
      </c>
    </row>
    <row r="102" spans="1:10" s="19" customFormat="1" ht="21" customHeight="1" thickBot="1">
      <c r="A102" s="9" t="s">
        <v>34</v>
      </c>
      <c r="B102" s="18"/>
      <c r="C102" s="22"/>
      <c r="D102" s="35">
        <f>SUM(D72,D101)</f>
        <v>9086653</v>
      </c>
      <c r="E102" s="22"/>
      <c r="F102" s="35">
        <f>SUM(F101,F72)</f>
        <v>8199735</v>
      </c>
      <c r="G102" s="22"/>
      <c r="H102" s="35">
        <f>SUM(H72,H101)</f>
        <v>9199411</v>
      </c>
      <c r="I102" s="22"/>
      <c r="J102" s="35">
        <f>SUM(J101,J72)</f>
        <v>9047603</v>
      </c>
    </row>
    <row r="103" spans="1:10" s="19" customFormat="1" ht="21" customHeight="1" thickTop="1">
      <c r="B103" s="18"/>
      <c r="C103" s="36"/>
      <c r="D103" s="48">
        <f>D102-D37</f>
        <v>0</v>
      </c>
      <c r="E103" s="49"/>
      <c r="F103" s="48">
        <f>F102-F37</f>
        <v>0</v>
      </c>
      <c r="G103" s="49"/>
      <c r="H103" s="48">
        <f>H102-H37</f>
        <v>0</v>
      </c>
      <c r="I103" s="49"/>
      <c r="J103" s="48">
        <f>J102-J37</f>
        <v>0</v>
      </c>
    </row>
    <row r="104" spans="1:10" s="19" customFormat="1" ht="21" customHeight="1">
      <c r="A104" s="12" t="s">
        <v>111</v>
      </c>
      <c r="B104" s="18"/>
      <c r="C104" s="36"/>
      <c r="D104" s="37"/>
      <c r="E104" s="36"/>
      <c r="F104" s="37"/>
      <c r="G104" s="36"/>
      <c r="H104" s="37"/>
      <c r="I104" s="36"/>
      <c r="J104" s="37"/>
    </row>
    <row r="105" spans="1:10" s="19" customFormat="1" ht="21" customHeight="1">
      <c r="A105" s="12"/>
      <c r="B105" s="18"/>
      <c r="C105" s="36"/>
      <c r="D105" s="37"/>
      <c r="E105" s="36"/>
      <c r="F105" s="37"/>
      <c r="G105" s="36"/>
      <c r="H105" s="37"/>
      <c r="I105" s="36"/>
      <c r="J105" s="37"/>
    </row>
    <row r="106" spans="1:10" s="19" customFormat="1" ht="21" customHeight="1">
      <c r="A106" s="12"/>
      <c r="B106" s="18"/>
      <c r="C106" s="36"/>
      <c r="D106" s="37"/>
      <c r="E106" s="36"/>
      <c r="F106" s="37"/>
      <c r="G106" s="36"/>
      <c r="H106" s="37"/>
      <c r="I106" s="36"/>
      <c r="J106" s="37"/>
    </row>
    <row r="107" spans="1:10" ht="21" customHeight="1">
      <c r="A107" s="50"/>
      <c r="B107" s="14"/>
      <c r="F107" s="1"/>
      <c r="H107" s="1"/>
      <c r="J107" s="1"/>
    </row>
    <row r="108" spans="1:10" ht="21" customHeight="1">
      <c r="A108" s="14"/>
      <c r="B108" s="14"/>
      <c r="F108" s="1"/>
      <c r="H108" s="1"/>
      <c r="J108" s="1"/>
    </row>
    <row r="109" spans="1:10" ht="21" customHeight="1">
      <c r="B109" s="12" t="s">
        <v>35</v>
      </c>
      <c r="D109" s="7"/>
      <c r="F109" s="4"/>
      <c r="H109" s="4"/>
      <c r="J109" s="4"/>
    </row>
    <row r="110" spans="1:10" ht="21" customHeight="1">
      <c r="A110" s="50"/>
      <c r="B110" s="14"/>
    </row>
  </sheetData>
  <mergeCells count="6">
    <mergeCell ref="D5:F5"/>
    <mergeCell ref="D45:F45"/>
    <mergeCell ref="D79:F79"/>
    <mergeCell ref="H5:J5"/>
    <mergeCell ref="H45:J45"/>
    <mergeCell ref="H79:J79"/>
  </mergeCells>
  <printOptions gridLinesSet="0"/>
  <pageMargins left="0.61" right="0.196850393700787" top="0.78740157480314998" bottom="0.39370078740157499" header="0.196850393700787" footer="0.196850393700787"/>
  <pageSetup paperSize="9" scale="85" orientation="portrait" r:id="rId1"/>
  <headerFooter alignWithMargins="0"/>
  <rowBreaks count="2" manualBreakCount="2">
    <brk id="40" max="10" man="1"/>
    <brk id="74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A7DEE-67BF-49B4-B76A-420322941F33}">
  <dimension ref="A1:L155"/>
  <sheetViews>
    <sheetView showGridLines="0" tabSelected="1" view="pageBreakPreview" zoomScaleNormal="100" zoomScaleSheetLayoutView="100" workbookViewId="0">
      <selection activeCell="K2" sqref="K2"/>
    </sheetView>
  </sheetViews>
  <sheetFormatPr defaultColWidth="10.7109375" defaultRowHeight="21.75" customHeight="1"/>
  <cols>
    <col min="1" max="1" width="45.42578125" style="55" customWidth="1"/>
    <col min="2" max="2" width="9.5703125" style="55" customWidth="1"/>
    <col min="3" max="3" width="8.42578125" style="55" customWidth="1"/>
    <col min="4" max="4" width="1.140625" style="58" customWidth="1"/>
    <col min="5" max="5" width="16.7109375" style="58" customWidth="1"/>
    <col min="6" max="6" width="1.7109375" style="58" customWidth="1"/>
    <col min="7" max="7" width="16.7109375" style="58" customWidth="1"/>
    <col min="8" max="8" width="1.7109375" style="58" customWidth="1"/>
    <col min="9" max="9" width="16.7109375" style="58" customWidth="1"/>
    <col min="10" max="10" width="1.7109375" style="58" customWidth="1"/>
    <col min="11" max="11" width="16.7109375" style="58" customWidth="1"/>
    <col min="12" max="16384" width="10.7109375" style="55"/>
  </cols>
  <sheetData>
    <row r="1" spans="1:11" ht="21.75" customHeight="1">
      <c r="A1" s="52"/>
      <c r="B1" s="52"/>
      <c r="C1" s="52"/>
      <c r="D1" s="53"/>
      <c r="E1" s="53"/>
      <c r="F1" s="53"/>
      <c r="G1" s="53"/>
      <c r="H1" s="53"/>
      <c r="I1" s="54"/>
      <c r="J1" s="53"/>
      <c r="K1" s="54" t="s">
        <v>78</v>
      </c>
    </row>
    <row r="2" spans="1:11" ht="21.75" customHeight="1">
      <c r="A2" s="56" t="s">
        <v>70</v>
      </c>
      <c r="B2" s="56"/>
      <c r="C2" s="52"/>
      <c r="D2" s="53"/>
      <c r="E2" s="53"/>
      <c r="F2" s="53"/>
      <c r="G2" s="53"/>
      <c r="H2" s="53"/>
      <c r="I2" s="53"/>
      <c r="J2" s="53"/>
      <c r="K2" s="53"/>
    </row>
    <row r="3" spans="1:11" ht="21.75" customHeight="1">
      <c r="A3" s="56" t="s">
        <v>36</v>
      </c>
      <c r="B3" s="56"/>
      <c r="C3" s="52"/>
      <c r="D3" s="53"/>
      <c r="E3" s="53"/>
      <c r="F3" s="53"/>
      <c r="G3" s="53"/>
      <c r="H3" s="53"/>
      <c r="I3" s="53"/>
      <c r="J3" s="53"/>
      <c r="K3" s="53"/>
    </row>
    <row r="4" spans="1:11" ht="21.75" customHeight="1">
      <c r="A4" s="56" t="s">
        <v>146</v>
      </c>
      <c r="B4" s="56"/>
      <c r="C4" s="52"/>
      <c r="D4" s="53"/>
      <c r="E4" s="53"/>
      <c r="F4" s="53"/>
      <c r="G4" s="53"/>
      <c r="H4" s="53"/>
      <c r="I4" s="53"/>
      <c r="J4" s="53"/>
      <c r="K4" s="53"/>
    </row>
    <row r="5" spans="1:11" ht="23.1" customHeight="1">
      <c r="A5" s="56"/>
      <c r="B5" s="56"/>
      <c r="C5" s="57"/>
      <c r="K5" s="54" t="s">
        <v>73</v>
      </c>
    </row>
    <row r="6" spans="1:11" s="59" customFormat="1" ht="23.1" customHeight="1">
      <c r="C6" s="60"/>
      <c r="D6" s="61"/>
      <c r="E6" s="209" t="s">
        <v>2</v>
      </c>
      <c r="F6" s="209"/>
      <c r="G6" s="209"/>
      <c r="H6" s="61"/>
      <c r="I6" s="209" t="s">
        <v>3</v>
      </c>
      <c r="J6" s="209"/>
      <c r="K6" s="209"/>
    </row>
    <row r="7" spans="1:11" ht="23.1" customHeight="1">
      <c r="C7" s="62" t="s">
        <v>1</v>
      </c>
      <c r="E7" s="63" t="s">
        <v>112</v>
      </c>
      <c r="F7" s="64"/>
      <c r="G7" s="63" t="s">
        <v>102</v>
      </c>
      <c r="I7" s="63" t="s">
        <v>112</v>
      </c>
      <c r="J7" s="64"/>
      <c r="K7" s="63" t="s">
        <v>102</v>
      </c>
    </row>
    <row r="8" spans="1:11" ht="23.1" customHeight="1">
      <c r="A8" s="59" t="s">
        <v>37</v>
      </c>
      <c r="C8" s="57"/>
      <c r="E8" s="65"/>
      <c r="F8" s="64"/>
      <c r="G8" s="65"/>
      <c r="I8" s="65"/>
      <c r="J8" s="64"/>
      <c r="K8" s="65"/>
    </row>
    <row r="9" spans="1:11" ht="21.75" customHeight="1">
      <c r="A9" s="59" t="s">
        <v>38</v>
      </c>
      <c r="B9" s="59"/>
      <c r="C9" s="58"/>
    </row>
    <row r="10" spans="1:11" ht="21.75" customHeight="1">
      <c r="A10" s="55" t="s">
        <v>66</v>
      </c>
      <c r="C10" s="66"/>
      <c r="D10" s="67"/>
      <c r="E10" s="195">
        <v>162548</v>
      </c>
      <c r="F10" s="67"/>
      <c r="G10" s="102">
        <v>233603</v>
      </c>
      <c r="H10" s="69"/>
      <c r="I10" s="195">
        <v>915</v>
      </c>
      <c r="J10" s="69"/>
      <c r="K10" s="69">
        <v>10922</v>
      </c>
    </row>
    <row r="11" spans="1:11" ht="21.75" customHeight="1">
      <c r="A11" s="55" t="s">
        <v>157</v>
      </c>
      <c r="C11" s="66"/>
      <c r="D11" s="67"/>
      <c r="E11" s="195">
        <v>13192</v>
      </c>
      <c r="F11" s="67"/>
      <c r="G11" s="102">
        <v>45626</v>
      </c>
      <c r="H11" s="69"/>
      <c r="I11" s="195">
        <v>7422</v>
      </c>
      <c r="J11" s="69"/>
      <c r="K11" s="70">
        <v>21561</v>
      </c>
    </row>
    <row r="12" spans="1:11" ht="21.75" customHeight="1">
      <c r="A12" s="55" t="s">
        <v>149</v>
      </c>
      <c r="C12" s="66"/>
      <c r="D12" s="67"/>
      <c r="E12" s="195">
        <v>92998</v>
      </c>
      <c r="F12" s="67"/>
      <c r="G12" s="102">
        <v>119520</v>
      </c>
      <c r="H12" s="69"/>
      <c r="I12" s="195">
        <v>12267</v>
      </c>
      <c r="J12" s="69"/>
      <c r="K12" s="70">
        <v>12733</v>
      </c>
    </row>
    <row r="13" spans="1:11" ht="21.75" customHeight="1">
      <c r="A13" s="55" t="s">
        <v>150</v>
      </c>
      <c r="C13" s="66"/>
      <c r="D13" s="67"/>
      <c r="E13" s="195">
        <v>508697</v>
      </c>
      <c r="F13" s="67"/>
      <c r="G13" s="102">
        <v>138459</v>
      </c>
      <c r="H13" s="69"/>
      <c r="I13" s="195">
        <v>334804</v>
      </c>
      <c r="J13" s="69"/>
      <c r="K13" s="70">
        <v>0</v>
      </c>
    </row>
    <row r="14" spans="1:11" ht="21.75" customHeight="1">
      <c r="A14" s="55" t="s">
        <v>125</v>
      </c>
      <c r="C14" s="66"/>
      <c r="D14" s="67"/>
      <c r="E14" s="68"/>
      <c r="F14" s="67"/>
      <c r="G14" s="102"/>
      <c r="H14" s="69"/>
      <c r="I14" s="70"/>
      <c r="J14" s="69"/>
      <c r="K14" s="70"/>
    </row>
    <row r="15" spans="1:11" ht="21.75" customHeight="1">
      <c r="A15" s="55" t="s">
        <v>198</v>
      </c>
      <c r="C15" s="197"/>
      <c r="D15" s="67"/>
      <c r="E15" s="70">
        <v>0</v>
      </c>
      <c r="F15" s="67"/>
      <c r="G15" s="70">
        <v>0</v>
      </c>
      <c r="H15" s="69"/>
      <c r="I15" s="70">
        <v>14250</v>
      </c>
      <c r="J15" s="69"/>
      <c r="K15" s="70">
        <v>5059</v>
      </c>
    </row>
    <row r="16" spans="1:11" ht="21.75" customHeight="1">
      <c r="A16" s="55" t="s">
        <v>243</v>
      </c>
      <c r="C16" s="66"/>
      <c r="D16" s="67"/>
      <c r="E16" s="70">
        <v>0</v>
      </c>
      <c r="F16" s="67"/>
      <c r="G16" s="70">
        <v>728</v>
      </c>
      <c r="H16" s="69"/>
      <c r="I16" s="70">
        <v>13</v>
      </c>
      <c r="J16" s="69"/>
      <c r="K16" s="70">
        <v>0</v>
      </c>
    </row>
    <row r="17" spans="1:11" ht="21.75" customHeight="1">
      <c r="A17" s="55" t="s">
        <v>250</v>
      </c>
      <c r="C17" s="66"/>
      <c r="D17" s="67"/>
      <c r="E17" s="68">
        <v>11991</v>
      </c>
      <c r="F17" s="67"/>
      <c r="G17" s="102">
        <v>4232</v>
      </c>
      <c r="H17" s="69"/>
      <c r="I17" s="70">
        <v>11861</v>
      </c>
      <c r="J17" s="69"/>
      <c r="K17" s="70">
        <v>4067</v>
      </c>
    </row>
    <row r="18" spans="1:11" ht="21.75" customHeight="1">
      <c r="A18" s="59" t="s">
        <v>39</v>
      </c>
      <c r="B18" s="59"/>
      <c r="C18" s="71"/>
      <c r="D18" s="72"/>
      <c r="E18" s="73">
        <f>SUM(E10:E17)</f>
        <v>789426</v>
      </c>
      <c r="F18" s="72"/>
      <c r="G18" s="103">
        <f>SUM(G10:G17)</f>
        <v>542168</v>
      </c>
      <c r="H18" s="69"/>
      <c r="I18" s="74">
        <f>SUM(I10:I17)</f>
        <v>381532</v>
      </c>
      <c r="J18" s="69"/>
      <c r="K18" s="74">
        <f>SUM(K10:K17)</f>
        <v>54342</v>
      </c>
    </row>
    <row r="19" spans="1:11" ht="21.75" customHeight="1">
      <c r="A19" s="59" t="s">
        <v>40</v>
      </c>
      <c r="B19" s="59"/>
      <c r="C19" s="71"/>
      <c r="D19" s="72"/>
      <c r="E19" s="68"/>
      <c r="F19" s="72"/>
      <c r="G19" s="102"/>
      <c r="H19" s="69"/>
      <c r="I19" s="69"/>
      <c r="J19" s="69"/>
      <c r="K19" s="69"/>
    </row>
    <row r="20" spans="1:11" ht="21.75" customHeight="1">
      <c r="A20" s="55" t="s">
        <v>158</v>
      </c>
      <c r="C20" s="66"/>
      <c r="D20" s="67"/>
      <c r="E20" s="195">
        <v>151440</v>
      </c>
      <c r="F20" s="196"/>
      <c r="G20" s="102">
        <v>223943</v>
      </c>
      <c r="H20" s="69"/>
      <c r="I20" s="195">
        <v>1145</v>
      </c>
      <c r="J20" s="69"/>
      <c r="K20" s="69">
        <v>9183</v>
      </c>
    </row>
    <row r="21" spans="1:11" ht="21.75" customHeight="1">
      <c r="A21" s="55" t="s">
        <v>67</v>
      </c>
      <c r="C21" s="66"/>
      <c r="D21" s="67"/>
      <c r="E21" s="195">
        <v>8790</v>
      </c>
      <c r="F21" s="196"/>
      <c r="G21" s="102">
        <v>32081</v>
      </c>
      <c r="H21" s="69"/>
      <c r="I21" s="195">
        <v>3183</v>
      </c>
      <c r="J21" s="69"/>
      <c r="K21" s="70">
        <v>12161</v>
      </c>
    </row>
    <row r="22" spans="1:11" ht="21.75" customHeight="1">
      <c r="A22" s="55" t="s">
        <v>151</v>
      </c>
      <c r="C22" s="66"/>
      <c r="D22" s="67"/>
      <c r="E22" s="195">
        <v>62156</v>
      </c>
      <c r="F22" s="196"/>
      <c r="G22" s="102">
        <v>100815</v>
      </c>
      <c r="H22" s="69"/>
      <c r="I22" s="195">
        <v>4243</v>
      </c>
      <c r="J22" s="69"/>
      <c r="K22" s="70">
        <v>4294</v>
      </c>
    </row>
    <row r="23" spans="1:11" ht="21.75" customHeight="1">
      <c r="A23" s="55" t="s">
        <v>152</v>
      </c>
      <c r="C23" s="66"/>
      <c r="D23" s="67"/>
      <c r="E23" s="195">
        <v>471364</v>
      </c>
      <c r="F23" s="196"/>
      <c r="G23" s="102">
        <v>127988</v>
      </c>
      <c r="H23" s="69"/>
      <c r="I23" s="195">
        <v>319847</v>
      </c>
      <c r="J23" s="69"/>
      <c r="K23" s="70">
        <v>0</v>
      </c>
    </row>
    <row r="24" spans="1:11" ht="21.75" customHeight="1">
      <c r="A24" s="55" t="s">
        <v>100</v>
      </c>
      <c r="C24" s="66"/>
      <c r="D24" s="67"/>
      <c r="E24" s="195">
        <v>3238</v>
      </c>
      <c r="F24" s="196"/>
      <c r="G24" s="102">
        <v>2540</v>
      </c>
      <c r="H24" s="69"/>
      <c r="I24" s="195">
        <v>1621</v>
      </c>
      <c r="J24" s="69"/>
      <c r="K24" s="69">
        <v>1067</v>
      </c>
    </row>
    <row r="25" spans="1:11" ht="21.75" customHeight="1">
      <c r="A25" s="55" t="s">
        <v>41</v>
      </c>
      <c r="C25" s="66"/>
      <c r="D25" s="67"/>
      <c r="E25" s="195">
        <v>54591</v>
      </c>
      <c r="F25" s="196"/>
      <c r="G25" s="102">
        <v>100117</v>
      </c>
      <c r="H25" s="69"/>
      <c r="I25" s="195">
        <v>21583</v>
      </c>
      <c r="J25" s="68"/>
      <c r="K25" s="68">
        <v>35361</v>
      </c>
    </row>
    <row r="26" spans="1:11" ht="21.75" customHeight="1">
      <c r="A26" s="55" t="s">
        <v>275</v>
      </c>
      <c r="C26" s="66"/>
      <c r="D26" s="67"/>
      <c r="E26" s="195">
        <v>9706</v>
      </c>
      <c r="F26" s="196"/>
      <c r="G26" s="102">
        <v>0</v>
      </c>
      <c r="H26" s="69"/>
      <c r="I26" s="195">
        <v>9686</v>
      </c>
      <c r="J26" s="68"/>
      <c r="K26" s="68">
        <v>0</v>
      </c>
    </row>
    <row r="27" spans="1:11" ht="21.75" customHeight="1">
      <c r="A27" s="55" t="s">
        <v>274</v>
      </c>
      <c r="C27" s="66"/>
      <c r="D27" s="67"/>
      <c r="E27" s="195">
        <v>4</v>
      </c>
      <c r="F27" s="196"/>
      <c r="G27" s="102">
        <v>0</v>
      </c>
      <c r="H27" s="69"/>
      <c r="I27" s="195">
        <v>0</v>
      </c>
      <c r="J27" s="68"/>
      <c r="K27" s="68">
        <v>0</v>
      </c>
    </row>
    <row r="28" spans="1:11" ht="21.75" customHeight="1">
      <c r="A28" s="55" t="s">
        <v>251</v>
      </c>
      <c r="C28" s="66"/>
      <c r="D28" s="67"/>
      <c r="E28" s="195">
        <v>0</v>
      </c>
      <c r="F28" s="196"/>
      <c r="G28" s="102">
        <v>0</v>
      </c>
      <c r="H28" s="69"/>
      <c r="I28" s="195">
        <v>0</v>
      </c>
      <c r="J28" s="68"/>
      <c r="K28" s="68">
        <v>874420</v>
      </c>
    </row>
    <row r="29" spans="1:11" ht="21.75" customHeight="1">
      <c r="A29" s="55" t="s">
        <v>156</v>
      </c>
      <c r="C29" s="197"/>
      <c r="D29" s="67"/>
      <c r="E29" s="195">
        <v>0</v>
      </c>
      <c r="F29" s="196"/>
      <c r="G29" s="102">
        <v>1022651</v>
      </c>
      <c r="H29" s="69"/>
      <c r="I29" s="195">
        <v>0</v>
      </c>
      <c r="J29" s="68"/>
      <c r="K29" s="68">
        <v>60666</v>
      </c>
    </row>
    <row r="30" spans="1:11" ht="21.75" customHeight="1">
      <c r="A30" s="59" t="s">
        <v>42</v>
      </c>
      <c r="B30" s="59"/>
      <c r="C30" s="71"/>
      <c r="D30" s="72"/>
      <c r="E30" s="74">
        <f>SUM(E20:E29)</f>
        <v>761289</v>
      </c>
      <c r="F30" s="72"/>
      <c r="G30" s="103">
        <f>SUM(G20:G29)</f>
        <v>1610135</v>
      </c>
      <c r="H30" s="69"/>
      <c r="I30" s="74">
        <f>SUM(I20:I29)</f>
        <v>361308</v>
      </c>
      <c r="J30" s="69"/>
      <c r="K30" s="74">
        <f>SUM(K20:K29)</f>
        <v>997152</v>
      </c>
    </row>
    <row r="31" spans="1:11" ht="21.75" customHeight="1">
      <c r="A31" s="59" t="s">
        <v>135</v>
      </c>
      <c r="C31" s="71"/>
      <c r="D31" s="72"/>
      <c r="E31" s="68">
        <f>SUM(E18-E30)</f>
        <v>28137</v>
      </c>
      <c r="F31" s="72"/>
      <c r="G31" s="102">
        <f>SUM(G18-G30)</f>
        <v>-1067967</v>
      </c>
      <c r="H31" s="69"/>
      <c r="I31" s="69">
        <f>SUM(I18-I30)</f>
        <v>20224</v>
      </c>
      <c r="J31" s="69"/>
      <c r="K31" s="69">
        <f>SUM(K18-K30)</f>
        <v>-942810</v>
      </c>
    </row>
    <row r="32" spans="1:11" ht="21.75" customHeight="1">
      <c r="A32" s="55" t="s">
        <v>252</v>
      </c>
      <c r="C32" s="66"/>
      <c r="D32" s="72"/>
      <c r="E32" s="195">
        <v>-175</v>
      </c>
      <c r="F32" s="72"/>
      <c r="G32" s="102">
        <v>-201</v>
      </c>
      <c r="H32" s="69"/>
      <c r="I32" s="195">
        <v>0</v>
      </c>
      <c r="J32" s="68"/>
      <c r="K32" s="70">
        <v>0</v>
      </c>
    </row>
    <row r="33" spans="1:12" ht="21.75" customHeight="1">
      <c r="A33" s="55" t="s">
        <v>153</v>
      </c>
      <c r="B33" s="59"/>
      <c r="C33" s="71"/>
      <c r="D33" s="75"/>
      <c r="E33" s="195">
        <v>60</v>
      </c>
      <c r="F33" s="75"/>
      <c r="G33" s="102">
        <v>640</v>
      </c>
      <c r="H33" s="69"/>
      <c r="I33" s="195">
        <v>347</v>
      </c>
      <c r="J33" s="69"/>
      <c r="K33" s="69">
        <v>5500</v>
      </c>
    </row>
    <row r="34" spans="1:12" ht="21.75" customHeight="1">
      <c r="A34" s="55" t="s">
        <v>43</v>
      </c>
      <c r="C34" s="71"/>
      <c r="D34" s="75"/>
      <c r="E34" s="198">
        <v>-17407</v>
      </c>
      <c r="F34" s="75"/>
      <c r="G34" s="104">
        <v>-30905</v>
      </c>
      <c r="H34" s="69"/>
      <c r="I34" s="198">
        <v>-12637</v>
      </c>
      <c r="J34" s="69"/>
      <c r="K34" s="77">
        <v>-18329</v>
      </c>
    </row>
    <row r="35" spans="1:12" ht="21.75" customHeight="1">
      <c r="A35" s="59" t="s">
        <v>143</v>
      </c>
      <c r="B35" s="59"/>
      <c r="C35" s="71"/>
      <c r="D35" s="75"/>
      <c r="E35" s="68">
        <f>SUM(E31:E34)</f>
        <v>10615</v>
      </c>
      <c r="F35" s="75"/>
      <c r="G35" s="102">
        <f>SUM(G31:G34)</f>
        <v>-1098433</v>
      </c>
      <c r="H35" s="69"/>
      <c r="I35" s="68">
        <f>SUM(I31:I34)</f>
        <v>7934</v>
      </c>
      <c r="J35" s="69"/>
      <c r="K35" s="68">
        <f>SUM(K31:K34)</f>
        <v>-955639</v>
      </c>
    </row>
    <row r="36" spans="1:12" ht="21.75" customHeight="1">
      <c r="A36" s="55" t="s">
        <v>253</v>
      </c>
      <c r="C36" s="66">
        <v>22</v>
      </c>
      <c r="D36" s="75"/>
      <c r="E36" s="198">
        <v>-3886</v>
      </c>
      <c r="F36" s="75"/>
      <c r="G36" s="104">
        <v>1945</v>
      </c>
      <c r="H36" s="69"/>
      <c r="I36" s="198">
        <v>1495</v>
      </c>
      <c r="J36" s="69"/>
      <c r="K36" s="77">
        <v>-336</v>
      </c>
    </row>
    <row r="37" spans="1:12" ht="21.75" customHeight="1">
      <c r="A37" s="56" t="s">
        <v>137</v>
      </c>
      <c r="B37" s="56"/>
      <c r="C37" s="71"/>
      <c r="D37" s="72"/>
      <c r="E37" s="73">
        <f>E35+E36</f>
        <v>6729</v>
      </c>
      <c r="F37" s="72"/>
      <c r="G37" s="103">
        <f>G35+G36</f>
        <v>-1096488</v>
      </c>
      <c r="H37" s="69"/>
      <c r="I37" s="74">
        <f>I35+I36</f>
        <v>9429</v>
      </c>
      <c r="J37" s="69"/>
      <c r="K37" s="74">
        <f>K35+K36</f>
        <v>-955975</v>
      </c>
    </row>
    <row r="38" spans="1:12" ht="21.75" customHeight="1">
      <c r="C38" s="85"/>
      <c r="D38" s="79"/>
      <c r="E38" s="70"/>
      <c r="F38" s="70"/>
      <c r="G38" s="70"/>
      <c r="H38" s="70"/>
      <c r="I38" s="70"/>
      <c r="J38" s="69"/>
      <c r="K38" s="69"/>
      <c r="L38" s="70"/>
    </row>
    <row r="39" spans="1:12" ht="21.75" customHeight="1">
      <c r="A39" s="12" t="s">
        <v>111</v>
      </c>
      <c r="C39" s="85"/>
      <c r="D39" s="79"/>
      <c r="E39" s="70"/>
      <c r="F39" s="70"/>
      <c r="G39" s="70"/>
      <c r="H39" s="70"/>
      <c r="I39" s="70"/>
      <c r="J39" s="69"/>
      <c r="K39" s="69"/>
      <c r="L39" s="70"/>
    </row>
    <row r="40" spans="1:12" ht="21.75" customHeight="1">
      <c r="A40" s="52"/>
      <c r="B40" s="52"/>
      <c r="C40" s="52"/>
      <c r="D40" s="53"/>
      <c r="E40" s="86"/>
      <c r="F40" s="86"/>
      <c r="G40" s="86"/>
      <c r="H40" s="86"/>
      <c r="I40" s="54"/>
      <c r="J40" s="86"/>
      <c r="K40" s="54" t="s">
        <v>78</v>
      </c>
    </row>
    <row r="41" spans="1:12" ht="21.75" customHeight="1">
      <c r="A41" s="56" t="str">
        <f>A2</f>
        <v>Power Solution Technologies Public Company Limited and its subsidiaries</v>
      </c>
      <c r="B41" s="56"/>
      <c r="C41" s="52"/>
      <c r="D41" s="53"/>
      <c r="E41" s="86"/>
      <c r="F41" s="86"/>
      <c r="G41" s="86"/>
      <c r="H41" s="86"/>
      <c r="I41" s="86"/>
      <c r="J41" s="86"/>
      <c r="K41" s="86"/>
    </row>
    <row r="42" spans="1:12" ht="21.75" customHeight="1">
      <c r="A42" s="56" t="s">
        <v>89</v>
      </c>
      <c r="B42" s="56"/>
      <c r="C42" s="52"/>
      <c r="D42" s="53"/>
      <c r="E42" s="86"/>
      <c r="F42" s="86"/>
      <c r="G42" s="86"/>
      <c r="H42" s="86"/>
      <c r="I42" s="86"/>
      <c r="J42" s="86"/>
      <c r="K42" s="86"/>
    </row>
    <row r="43" spans="1:12" ht="21.75" customHeight="1">
      <c r="A43" s="56" t="s">
        <v>146</v>
      </c>
      <c r="B43" s="56"/>
      <c r="C43" s="52"/>
      <c r="D43" s="53"/>
      <c r="E43" s="86"/>
      <c r="F43" s="86"/>
      <c r="G43" s="86"/>
      <c r="H43" s="86"/>
      <c r="I43" s="86"/>
      <c r="J43" s="86"/>
      <c r="K43" s="86"/>
    </row>
    <row r="44" spans="1:12" ht="23.1" customHeight="1">
      <c r="A44" s="56"/>
      <c r="B44" s="56"/>
      <c r="C44" s="57"/>
      <c r="K44" s="54" t="s">
        <v>73</v>
      </c>
    </row>
    <row r="45" spans="1:12" s="59" customFormat="1" ht="23.1" customHeight="1">
      <c r="C45" s="60"/>
      <c r="D45" s="61"/>
      <c r="E45" s="209" t="s">
        <v>2</v>
      </c>
      <c r="F45" s="209"/>
      <c r="G45" s="209"/>
      <c r="H45" s="61"/>
      <c r="I45" s="209" t="s">
        <v>3</v>
      </c>
      <c r="J45" s="209"/>
      <c r="K45" s="209"/>
    </row>
    <row r="46" spans="1:12" ht="23.1" customHeight="1">
      <c r="C46" s="62" t="s">
        <v>1</v>
      </c>
      <c r="E46" s="63" t="s">
        <v>112</v>
      </c>
      <c r="F46" s="64"/>
      <c r="G46" s="63" t="s">
        <v>102</v>
      </c>
      <c r="I46" s="63" t="s">
        <v>112</v>
      </c>
      <c r="J46" s="64"/>
      <c r="K46" s="63" t="s">
        <v>102</v>
      </c>
    </row>
    <row r="47" spans="1:12" s="79" customFormat="1" ht="21.75" customHeight="1">
      <c r="A47" s="78" t="s">
        <v>44</v>
      </c>
      <c r="B47" s="78"/>
      <c r="C47" s="55"/>
      <c r="D47" s="70"/>
      <c r="E47" s="70"/>
      <c r="F47" s="70"/>
      <c r="G47" s="70"/>
      <c r="H47" s="70"/>
      <c r="I47" s="70"/>
      <c r="J47" s="70"/>
      <c r="K47" s="70"/>
    </row>
    <row r="48" spans="1:12" s="79" customFormat="1" ht="21.75" customHeight="1">
      <c r="A48" s="80" t="s">
        <v>138</v>
      </c>
      <c r="B48" s="81"/>
      <c r="C48" s="55"/>
      <c r="D48" s="70"/>
    </row>
    <row r="49" spans="1:12" s="79" customFormat="1" ht="21.75" customHeight="1">
      <c r="A49" s="80" t="s">
        <v>139</v>
      </c>
      <c r="B49" s="81"/>
      <c r="C49" s="55"/>
      <c r="D49" s="70"/>
    </row>
    <row r="50" spans="1:12" s="79" customFormat="1" ht="21.75" customHeight="1">
      <c r="A50" s="81" t="s">
        <v>154</v>
      </c>
      <c r="B50" s="81"/>
      <c r="C50" s="55"/>
      <c r="D50" s="70"/>
    </row>
    <row r="51" spans="1:12" s="79" customFormat="1" ht="21.75" customHeight="1">
      <c r="A51" s="81" t="s">
        <v>254</v>
      </c>
      <c r="B51" s="81"/>
      <c r="C51" s="66"/>
      <c r="D51" s="82"/>
      <c r="E51" s="201">
        <v>-47402</v>
      </c>
      <c r="F51" s="70"/>
      <c r="G51" s="83">
        <v>0</v>
      </c>
      <c r="H51" s="70"/>
      <c r="I51" s="83">
        <v>0</v>
      </c>
      <c r="J51" s="70"/>
      <c r="K51" s="83">
        <v>0</v>
      </c>
    </row>
    <row r="52" spans="1:12" s="79" customFormat="1" ht="21.75" customHeight="1">
      <c r="A52" s="81" t="s">
        <v>138</v>
      </c>
      <c r="B52" s="81"/>
      <c r="C52" s="55"/>
      <c r="D52" s="82"/>
      <c r="E52" s="70"/>
      <c r="F52" s="70"/>
      <c r="G52" s="70"/>
      <c r="H52" s="70"/>
      <c r="I52" s="70"/>
      <c r="J52" s="70"/>
      <c r="K52" s="70"/>
    </row>
    <row r="53" spans="1:12" s="79" customFormat="1" ht="21.75" customHeight="1">
      <c r="A53" s="81" t="s">
        <v>155</v>
      </c>
      <c r="B53" s="81"/>
      <c r="C53" s="55"/>
      <c r="D53" s="82"/>
      <c r="E53" s="201">
        <f>E51</f>
        <v>-47402</v>
      </c>
      <c r="F53" s="70"/>
      <c r="G53" s="83">
        <v>0</v>
      </c>
      <c r="H53" s="70"/>
      <c r="I53" s="83">
        <v>0</v>
      </c>
      <c r="J53" s="70"/>
      <c r="K53" s="83">
        <v>0</v>
      </c>
    </row>
    <row r="54" spans="1:12" s="79" customFormat="1" ht="21.75" customHeight="1">
      <c r="A54" s="78" t="s">
        <v>76</v>
      </c>
      <c r="B54" s="81"/>
      <c r="C54" s="55"/>
      <c r="D54" s="82"/>
      <c r="E54" s="83">
        <f>E53</f>
        <v>-47402</v>
      </c>
      <c r="F54" s="83">
        <f t="shared" ref="F54:K54" si="0">F53</f>
        <v>0</v>
      </c>
      <c r="G54" s="83">
        <f t="shared" si="0"/>
        <v>0</v>
      </c>
      <c r="H54" s="83">
        <f t="shared" si="0"/>
        <v>0</v>
      </c>
      <c r="I54" s="83">
        <f t="shared" si="0"/>
        <v>0</v>
      </c>
      <c r="J54" s="83">
        <f t="shared" si="0"/>
        <v>0</v>
      </c>
      <c r="K54" s="83">
        <f t="shared" si="0"/>
        <v>0</v>
      </c>
    </row>
    <row r="55" spans="1:12" s="79" customFormat="1" ht="21.75" customHeight="1">
      <c r="A55" s="78"/>
      <c r="B55" s="81"/>
      <c r="C55" s="55"/>
      <c r="D55" s="82"/>
      <c r="E55" s="70"/>
      <c r="F55" s="70"/>
      <c r="G55" s="70"/>
      <c r="H55" s="70"/>
      <c r="I55" s="70"/>
      <c r="J55" s="70"/>
      <c r="K55" s="70"/>
    </row>
    <row r="56" spans="1:12" s="79" customFormat="1" ht="21.75" customHeight="1" thickBot="1">
      <c r="A56" s="78" t="s">
        <v>77</v>
      </c>
      <c r="B56" s="78"/>
      <c r="C56" s="55"/>
      <c r="D56" s="82"/>
      <c r="E56" s="84">
        <f>E37+E54</f>
        <v>-40673</v>
      </c>
      <c r="F56" s="70"/>
      <c r="G56" s="84">
        <f>G37+G54</f>
        <v>-1096488</v>
      </c>
      <c r="H56" s="70"/>
      <c r="I56" s="84">
        <f>I37+I54</f>
        <v>9429</v>
      </c>
      <c r="J56" s="70"/>
      <c r="K56" s="84">
        <f>K37+K54</f>
        <v>-955975</v>
      </c>
    </row>
    <row r="57" spans="1:12" s="79" customFormat="1" ht="21.75" customHeight="1" thickTop="1">
      <c r="A57" s="78"/>
      <c r="B57" s="78"/>
      <c r="C57" s="55"/>
      <c r="D57" s="82"/>
      <c r="E57" s="207"/>
      <c r="F57" s="70"/>
      <c r="G57" s="207"/>
      <c r="H57" s="70"/>
      <c r="I57" s="207"/>
      <c r="J57" s="70"/>
      <c r="K57" s="207"/>
    </row>
    <row r="58" spans="1:12" ht="21.75" customHeight="1">
      <c r="A58" s="59" t="s">
        <v>140</v>
      </c>
      <c r="D58" s="55"/>
      <c r="E58" s="55"/>
      <c r="F58" s="55"/>
      <c r="G58" s="55"/>
      <c r="H58" s="55"/>
      <c r="I58" s="55"/>
      <c r="J58" s="55"/>
      <c r="K58" s="55"/>
      <c r="L58" s="70"/>
    </row>
    <row r="59" spans="1:12" ht="21.75" customHeight="1" thickBot="1">
      <c r="A59" s="55" t="s">
        <v>90</v>
      </c>
      <c r="D59" s="55"/>
      <c r="E59" s="70">
        <f>E61-E60</f>
        <v>5131</v>
      </c>
      <c r="F59" s="72"/>
      <c r="G59" s="69">
        <v>-1085576</v>
      </c>
      <c r="H59" s="69"/>
      <c r="I59" s="88">
        <f>I37</f>
        <v>9429</v>
      </c>
      <c r="J59" s="69"/>
      <c r="K59" s="88">
        <f>K37</f>
        <v>-955975</v>
      </c>
      <c r="L59" s="70"/>
    </row>
    <row r="60" spans="1:12" ht="21.75" customHeight="1" thickTop="1">
      <c r="A60" s="55" t="s">
        <v>141</v>
      </c>
      <c r="D60" s="55"/>
      <c r="E60" s="195">
        <v>1598</v>
      </c>
      <c r="F60" s="72"/>
      <c r="G60" s="77">
        <v>-10912</v>
      </c>
      <c r="H60" s="69"/>
      <c r="I60" s="69"/>
      <c r="J60" s="69"/>
      <c r="K60" s="69"/>
      <c r="L60" s="70"/>
    </row>
    <row r="61" spans="1:12" ht="21.75" customHeight="1" thickBot="1">
      <c r="D61" s="55"/>
      <c r="E61" s="91">
        <f>E37</f>
        <v>6729</v>
      </c>
      <c r="F61" s="72"/>
      <c r="G61" s="88">
        <f>SUM(G59:G60)</f>
        <v>-1096488</v>
      </c>
      <c r="H61" s="69"/>
      <c r="I61" s="69"/>
      <c r="J61" s="69"/>
      <c r="K61" s="69"/>
      <c r="L61" s="70"/>
    </row>
    <row r="62" spans="1:12" s="79" customFormat="1" ht="21.75" customHeight="1" thickTop="1">
      <c r="A62" s="78"/>
      <c r="B62" s="78"/>
      <c r="C62" s="55"/>
      <c r="D62" s="82"/>
      <c r="E62" s="69"/>
      <c r="F62" s="72"/>
      <c r="G62" s="69"/>
      <c r="H62" s="69"/>
      <c r="I62" s="69"/>
      <c r="J62" s="69"/>
      <c r="K62" s="69"/>
    </row>
    <row r="63" spans="1:12" s="79" customFormat="1" ht="21.75" customHeight="1">
      <c r="A63" s="78" t="s">
        <v>91</v>
      </c>
      <c r="B63" s="78"/>
      <c r="C63" s="55"/>
      <c r="D63" s="82"/>
      <c r="F63" s="89"/>
      <c r="H63" s="89"/>
      <c r="J63" s="89"/>
    </row>
    <row r="64" spans="1:12" ht="21.75" customHeight="1" thickBot="1">
      <c r="A64" s="55" t="s">
        <v>90</v>
      </c>
      <c r="D64" s="82"/>
      <c r="E64" s="70">
        <f>E66-E65</f>
        <v>-42271</v>
      </c>
      <c r="F64" s="70"/>
      <c r="G64" s="70">
        <f>G66-G65</f>
        <v>-1085576</v>
      </c>
      <c r="H64" s="70"/>
      <c r="I64" s="84">
        <f>I59</f>
        <v>9429</v>
      </c>
      <c r="J64" s="70"/>
      <c r="K64" s="84">
        <f>K59</f>
        <v>-955975</v>
      </c>
      <c r="L64" s="70"/>
    </row>
    <row r="65" spans="1:12" ht="21.75" customHeight="1" thickTop="1">
      <c r="A65" s="55" t="s">
        <v>141</v>
      </c>
      <c r="D65" s="82"/>
      <c r="E65" s="195">
        <f>E60</f>
        <v>1598</v>
      </c>
      <c r="F65" s="70"/>
      <c r="G65" s="83">
        <v>-10912</v>
      </c>
      <c r="H65" s="70"/>
      <c r="I65" s="90"/>
      <c r="J65" s="70"/>
      <c r="K65" s="90"/>
      <c r="L65" s="70"/>
    </row>
    <row r="66" spans="1:12" ht="21.75" customHeight="1" thickBot="1">
      <c r="C66" s="85"/>
      <c r="D66" s="79"/>
      <c r="E66" s="91">
        <f>E56</f>
        <v>-40673</v>
      </c>
      <c r="F66" s="70"/>
      <c r="G66" s="91">
        <f>G37</f>
        <v>-1096488</v>
      </c>
      <c r="H66" s="70"/>
      <c r="I66" s="70"/>
      <c r="J66" s="70"/>
      <c r="K66" s="70"/>
      <c r="L66" s="70"/>
    </row>
    <row r="67" spans="1:12" ht="21.75" customHeight="1" thickTop="1">
      <c r="A67" s="92"/>
      <c r="B67" s="92"/>
      <c r="C67" s="93"/>
    </row>
    <row r="68" spans="1:12" ht="21.75" customHeight="1">
      <c r="C68" s="71"/>
      <c r="D68" s="72"/>
      <c r="E68" s="69"/>
      <c r="F68" s="72"/>
      <c r="G68" s="69"/>
      <c r="H68" s="69"/>
      <c r="I68" s="94"/>
      <c r="J68" s="69"/>
      <c r="K68" s="54" t="s">
        <v>101</v>
      </c>
      <c r="L68" s="70"/>
    </row>
    <row r="69" spans="1:12" ht="21.75" customHeight="1">
      <c r="A69" s="59" t="s">
        <v>255</v>
      </c>
      <c r="C69" s="66">
        <v>23</v>
      </c>
      <c r="D69" s="72"/>
      <c r="E69" s="69"/>
      <c r="F69" s="72"/>
      <c r="G69" s="69"/>
      <c r="H69" s="69"/>
      <c r="I69" s="94"/>
      <c r="J69" s="69"/>
      <c r="K69" s="95"/>
      <c r="L69" s="70"/>
    </row>
    <row r="70" spans="1:12" ht="21.75" customHeight="1">
      <c r="A70" s="56" t="s">
        <v>268</v>
      </c>
      <c r="B70" s="56"/>
      <c r="C70" s="66"/>
      <c r="D70" s="72"/>
      <c r="E70" s="72"/>
      <c r="F70" s="72"/>
      <c r="G70" s="72"/>
      <c r="H70" s="72"/>
      <c r="I70" s="72"/>
      <c r="J70" s="72"/>
      <c r="K70" s="72"/>
    </row>
    <row r="71" spans="1:12" ht="21.75" customHeight="1" thickBot="1">
      <c r="A71" s="92" t="s">
        <v>142</v>
      </c>
      <c r="B71" s="92"/>
      <c r="C71" s="71"/>
      <c r="D71" s="72"/>
      <c r="E71" s="199">
        <f>E59/(BS!D88*2)</f>
        <v>2.1631990556293347E-3</v>
      </c>
      <c r="F71" s="96"/>
      <c r="G71" s="200">
        <v>-0.45767237926600474</v>
      </c>
      <c r="H71" s="69"/>
      <c r="I71" s="200">
        <f>I59/(BS!H88*2)</f>
        <v>3.975210270030987E-3</v>
      </c>
      <c r="J71" s="69"/>
      <c r="K71" s="200">
        <v>-0.40303336916882732</v>
      </c>
    </row>
    <row r="72" spans="1:12" ht="21.75" customHeight="1" thickTop="1">
      <c r="A72" s="92"/>
      <c r="B72" s="92"/>
      <c r="C72" s="71"/>
      <c r="D72" s="72"/>
      <c r="E72" s="97"/>
      <c r="F72" s="96"/>
      <c r="G72" s="97"/>
      <c r="H72" s="69"/>
      <c r="I72" s="97"/>
      <c r="J72" s="69"/>
      <c r="K72" s="97"/>
    </row>
    <row r="73" spans="1:12" s="79" customFormat="1" ht="21.75" customHeight="1">
      <c r="A73" s="12" t="s">
        <v>111</v>
      </c>
      <c r="B73" s="55"/>
      <c r="D73" s="65"/>
      <c r="F73" s="65"/>
      <c r="H73" s="89"/>
      <c r="J73" s="89"/>
    </row>
    <row r="74" spans="1:12" ht="21.75" customHeight="1">
      <c r="A74" s="52"/>
      <c r="B74" s="52"/>
      <c r="C74" s="52"/>
      <c r="D74" s="53"/>
      <c r="E74" s="53"/>
      <c r="F74" s="53"/>
      <c r="G74" s="53"/>
      <c r="H74" s="53"/>
      <c r="I74" s="54"/>
      <c r="J74" s="53"/>
      <c r="K74" s="54" t="s">
        <v>78</v>
      </c>
    </row>
    <row r="75" spans="1:12" ht="21.75" customHeight="1">
      <c r="A75" s="56" t="str">
        <f>A41</f>
        <v>Power Solution Technologies Public Company Limited and its subsidiaries</v>
      </c>
      <c r="B75" s="56"/>
      <c r="C75" s="52"/>
      <c r="D75" s="53"/>
      <c r="E75" s="53"/>
      <c r="F75" s="53"/>
      <c r="G75" s="53"/>
      <c r="H75" s="53"/>
      <c r="I75" s="53"/>
      <c r="J75" s="53"/>
      <c r="K75" s="53"/>
    </row>
    <row r="76" spans="1:12" ht="21.75" customHeight="1">
      <c r="A76" s="56" t="s">
        <v>36</v>
      </c>
      <c r="B76" s="56"/>
      <c r="C76" s="52"/>
      <c r="D76" s="53"/>
      <c r="E76" s="53"/>
      <c r="F76" s="53"/>
      <c r="G76" s="53"/>
      <c r="H76" s="53"/>
      <c r="I76" s="53"/>
      <c r="J76" s="53"/>
      <c r="K76" s="53"/>
    </row>
    <row r="77" spans="1:12" ht="21.75" customHeight="1">
      <c r="A77" s="56" t="s">
        <v>147</v>
      </c>
      <c r="B77" s="56"/>
      <c r="C77" s="52"/>
      <c r="D77" s="53"/>
      <c r="E77" s="53"/>
      <c r="F77" s="53"/>
      <c r="G77" s="53"/>
      <c r="H77" s="53"/>
      <c r="I77" s="53"/>
      <c r="J77" s="53"/>
      <c r="K77" s="53"/>
    </row>
    <row r="78" spans="1:12" ht="23.1" customHeight="1">
      <c r="A78" s="56"/>
      <c r="B78" s="56"/>
      <c r="C78" s="57"/>
      <c r="K78" s="54" t="s">
        <v>73</v>
      </c>
    </row>
    <row r="79" spans="1:12" s="59" customFormat="1" ht="23.1" customHeight="1">
      <c r="C79" s="60"/>
      <c r="D79" s="61"/>
      <c r="E79" s="209" t="s">
        <v>2</v>
      </c>
      <c r="F79" s="209"/>
      <c r="G79" s="209"/>
      <c r="H79" s="61"/>
      <c r="I79" s="209" t="s">
        <v>3</v>
      </c>
      <c r="J79" s="209"/>
      <c r="K79" s="209"/>
    </row>
    <row r="80" spans="1:12" ht="23.1" customHeight="1">
      <c r="C80" s="62" t="s">
        <v>1</v>
      </c>
      <c r="E80" s="63" t="s">
        <v>112</v>
      </c>
      <c r="F80" s="64"/>
      <c r="G80" s="63" t="s">
        <v>102</v>
      </c>
      <c r="I80" s="63" t="s">
        <v>112</v>
      </c>
      <c r="J80" s="64"/>
      <c r="K80" s="63" t="s">
        <v>102</v>
      </c>
    </row>
    <row r="81" spans="1:11" ht="23.1" customHeight="1">
      <c r="A81" s="59" t="s">
        <v>37</v>
      </c>
      <c r="C81" s="57"/>
      <c r="E81" s="65"/>
      <c r="F81" s="64"/>
      <c r="G81" s="65"/>
      <c r="I81" s="65"/>
      <c r="J81" s="64"/>
      <c r="K81" s="65"/>
    </row>
    <row r="82" spans="1:11" ht="21.75" customHeight="1">
      <c r="A82" s="59" t="s">
        <v>38</v>
      </c>
      <c r="B82" s="59"/>
      <c r="C82" s="58"/>
    </row>
    <row r="83" spans="1:11" ht="21.75" customHeight="1">
      <c r="A83" s="55" t="s">
        <v>66</v>
      </c>
      <c r="C83" s="66"/>
      <c r="D83" s="67"/>
      <c r="E83" s="195">
        <v>318086</v>
      </c>
      <c r="F83" s="67"/>
      <c r="G83" s="68">
        <v>600442</v>
      </c>
      <c r="H83" s="69"/>
      <c r="I83" s="195">
        <v>12126</v>
      </c>
      <c r="J83" s="69"/>
      <c r="K83" s="69">
        <v>33319</v>
      </c>
    </row>
    <row r="84" spans="1:11" ht="21.75" customHeight="1">
      <c r="A84" s="55" t="s">
        <v>157</v>
      </c>
      <c r="C84" s="66"/>
      <c r="D84" s="67"/>
      <c r="E84" s="195">
        <v>20521</v>
      </c>
      <c r="F84" s="67"/>
      <c r="G84" s="68">
        <v>85544</v>
      </c>
      <c r="H84" s="98"/>
      <c r="I84" s="195">
        <v>15258</v>
      </c>
      <c r="J84" s="98"/>
      <c r="K84" s="98">
        <v>32239</v>
      </c>
    </row>
    <row r="85" spans="1:11" ht="21.75" customHeight="1">
      <c r="A85" s="55" t="s">
        <v>149</v>
      </c>
      <c r="C85" s="66"/>
      <c r="D85" s="67"/>
      <c r="E85" s="195">
        <v>204338</v>
      </c>
      <c r="F85" s="67"/>
      <c r="G85" s="68">
        <v>236451</v>
      </c>
      <c r="H85" s="98"/>
      <c r="I85" s="195">
        <v>26257</v>
      </c>
      <c r="J85" s="98"/>
      <c r="K85" s="98">
        <v>26392</v>
      </c>
    </row>
    <row r="86" spans="1:11" ht="21.75" customHeight="1">
      <c r="A86" s="55" t="s">
        <v>150</v>
      </c>
      <c r="C86" s="66"/>
      <c r="D86" s="67"/>
      <c r="E86" s="195">
        <v>872741</v>
      </c>
      <c r="F86" s="67"/>
      <c r="G86" s="68">
        <v>197376</v>
      </c>
      <c r="H86" s="98"/>
      <c r="I86" s="195">
        <v>375341</v>
      </c>
      <c r="J86" s="98"/>
      <c r="K86" s="98">
        <v>8988</v>
      </c>
    </row>
    <row r="87" spans="1:11" ht="21.75" customHeight="1">
      <c r="A87" s="55" t="s">
        <v>125</v>
      </c>
      <c r="C87" s="66"/>
      <c r="D87" s="67"/>
      <c r="E87" s="68"/>
      <c r="F87" s="67"/>
      <c r="G87" s="68"/>
      <c r="H87" s="98"/>
      <c r="I87" s="98"/>
      <c r="J87" s="98"/>
      <c r="K87" s="98"/>
    </row>
    <row r="88" spans="1:11" ht="21.75" customHeight="1">
      <c r="A88" s="55" t="s">
        <v>198</v>
      </c>
      <c r="C88" s="197"/>
      <c r="D88" s="67"/>
      <c r="E88" s="98">
        <v>0</v>
      </c>
      <c r="F88" s="67"/>
      <c r="G88" s="98">
        <v>0</v>
      </c>
      <c r="H88" s="98"/>
      <c r="I88" s="98">
        <v>14250</v>
      </c>
      <c r="J88" s="98"/>
      <c r="K88" s="98">
        <v>14749</v>
      </c>
    </row>
    <row r="89" spans="1:11" ht="21.75" customHeight="1">
      <c r="A89" s="55" t="s">
        <v>243</v>
      </c>
      <c r="C89" s="66"/>
      <c r="D89" s="67"/>
      <c r="E89" s="68">
        <v>20919</v>
      </c>
      <c r="F89" s="67"/>
      <c r="G89" s="98">
        <v>1036</v>
      </c>
      <c r="H89" s="98"/>
      <c r="I89" s="98">
        <v>17258</v>
      </c>
      <c r="J89" s="98"/>
      <c r="K89" s="98">
        <v>0</v>
      </c>
    </row>
    <row r="90" spans="1:11" ht="21.75" customHeight="1">
      <c r="A90" s="55" t="s">
        <v>250</v>
      </c>
      <c r="C90" s="66"/>
      <c r="D90" s="67"/>
      <c r="E90" s="68">
        <v>20749</v>
      </c>
      <c r="F90" s="67"/>
      <c r="G90" s="68">
        <v>4606</v>
      </c>
      <c r="H90" s="98"/>
      <c r="I90" s="98">
        <v>14558</v>
      </c>
      <c r="J90" s="98"/>
      <c r="K90" s="98">
        <v>7741</v>
      </c>
    </row>
    <row r="91" spans="1:11" ht="21.75" customHeight="1">
      <c r="A91" s="59" t="s">
        <v>39</v>
      </c>
      <c r="B91" s="59"/>
      <c r="C91" s="71"/>
      <c r="D91" s="72"/>
      <c r="E91" s="73">
        <f>SUM(E83:E90)</f>
        <v>1457354</v>
      </c>
      <c r="F91" s="72"/>
      <c r="G91" s="73">
        <f>SUM(G83:G90)</f>
        <v>1125455</v>
      </c>
      <c r="H91" s="69"/>
      <c r="I91" s="74">
        <f>SUM(I83:I90)</f>
        <v>475048</v>
      </c>
      <c r="J91" s="69"/>
      <c r="K91" s="74">
        <f>SUM(K83:K90)</f>
        <v>123428</v>
      </c>
    </row>
    <row r="92" spans="1:11" ht="21.75" customHeight="1">
      <c r="A92" s="59" t="s">
        <v>40</v>
      </c>
      <c r="B92" s="59"/>
      <c r="C92" s="71"/>
      <c r="D92" s="72"/>
      <c r="E92" s="68"/>
      <c r="F92" s="72"/>
      <c r="G92" s="68"/>
      <c r="H92" s="69"/>
      <c r="I92" s="69"/>
      <c r="J92" s="69"/>
      <c r="K92" s="69"/>
    </row>
    <row r="93" spans="1:11" ht="21.75" customHeight="1">
      <c r="A93" s="55" t="s">
        <v>158</v>
      </c>
      <c r="C93" s="66"/>
      <c r="D93" s="67"/>
      <c r="E93" s="195">
        <v>295439</v>
      </c>
      <c r="F93" s="67"/>
      <c r="G93" s="68">
        <v>573292</v>
      </c>
      <c r="H93" s="69"/>
      <c r="I93" s="195">
        <v>12341</v>
      </c>
      <c r="J93" s="69"/>
      <c r="K93" s="69">
        <v>26212</v>
      </c>
    </row>
    <row r="94" spans="1:11" ht="21.75" customHeight="1">
      <c r="A94" s="55" t="s">
        <v>67</v>
      </c>
      <c r="C94" s="66"/>
      <c r="D94" s="67"/>
      <c r="E94" s="195">
        <v>10622</v>
      </c>
      <c r="F94" s="67"/>
      <c r="G94" s="68">
        <v>53693</v>
      </c>
      <c r="H94" s="98"/>
      <c r="I94" s="195">
        <v>4827</v>
      </c>
      <c r="J94" s="98"/>
      <c r="K94" s="98">
        <v>14153</v>
      </c>
    </row>
    <row r="95" spans="1:11" ht="21.75" customHeight="1">
      <c r="A95" s="55" t="s">
        <v>151</v>
      </c>
      <c r="C95" s="66"/>
      <c r="D95" s="67"/>
      <c r="E95" s="195">
        <v>143348</v>
      </c>
      <c r="F95" s="67"/>
      <c r="G95" s="68">
        <v>183039</v>
      </c>
      <c r="H95" s="98"/>
      <c r="I95" s="195">
        <v>8669</v>
      </c>
      <c r="J95" s="98"/>
      <c r="K95" s="98">
        <v>8512</v>
      </c>
    </row>
    <row r="96" spans="1:11" ht="21.75" customHeight="1">
      <c r="A96" s="55" t="s">
        <v>152</v>
      </c>
      <c r="C96" s="66"/>
      <c r="D96" s="67"/>
      <c r="E96" s="195">
        <v>796493</v>
      </c>
      <c r="F96" s="67"/>
      <c r="G96" s="68">
        <v>177390</v>
      </c>
      <c r="H96" s="98"/>
      <c r="I96" s="195">
        <v>357315</v>
      </c>
      <c r="J96" s="98"/>
      <c r="K96" s="98">
        <v>8431</v>
      </c>
    </row>
    <row r="97" spans="1:12" ht="21.75" customHeight="1">
      <c r="A97" s="55" t="s">
        <v>100</v>
      </c>
      <c r="C97" s="66"/>
      <c r="D97" s="67"/>
      <c r="E97" s="195">
        <v>6196</v>
      </c>
      <c r="F97" s="67"/>
      <c r="G97" s="68">
        <v>7116</v>
      </c>
      <c r="H97" s="69"/>
      <c r="I97" s="195">
        <v>2464</v>
      </c>
      <c r="J97" s="69"/>
      <c r="K97" s="98">
        <v>2993</v>
      </c>
    </row>
    <row r="98" spans="1:12" ht="21.75" customHeight="1">
      <c r="A98" s="55" t="s">
        <v>41</v>
      </c>
      <c r="C98" s="66"/>
      <c r="D98" s="67"/>
      <c r="E98" s="195">
        <v>94097</v>
      </c>
      <c r="F98" s="67"/>
      <c r="G98" s="68">
        <v>138515</v>
      </c>
      <c r="H98" s="69"/>
      <c r="I98" s="195">
        <v>39958</v>
      </c>
      <c r="J98" s="69"/>
      <c r="K98" s="98">
        <v>52711</v>
      </c>
    </row>
    <row r="99" spans="1:12" ht="21.75" customHeight="1">
      <c r="A99" s="55" t="s">
        <v>275</v>
      </c>
      <c r="C99" s="66"/>
      <c r="D99" s="67"/>
      <c r="E99" s="195">
        <v>2087</v>
      </c>
      <c r="F99" s="67"/>
      <c r="G99" s="98">
        <v>0</v>
      </c>
      <c r="H99" s="69"/>
      <c r="I99" s="195">
        <v>2067</v>
      </c>
      <c r="J99" s="69"/>
      <c r="K99" s="98">
        <v>0</v>
      </c>
    </row>
    <row r="100" spans="1:12" ht="21.75" customHeight="1">
      <c r="A100" s="55" t="s">
        <v>251</v>
      </c>
      <c r="C100" s="197">
        <v>9</v>
      </c>
      <c r="D100" s="67"/>
      <c r="E100" s="195">
        <v>0</v>
      </c>
      <c r="F100" s="67"/>
      <c r="G100" s="98">
        <v>0</v>
      </c>
      <c r="H100" s="69"/>
      <c r="I100" s="195">
        <v>0</v>
      </c>
      <c r="J100" s="69"/>
      <c r="K100" s="98">
        <v>874420</v>
      </c>
    </row>
    <row r="101" spans="1:12" ht="21.75" customHeight="1">
      <c r="A101" s="55" t="s">
        <v>156</v>
      </c>
      <c r="C101" s="197"/>
      <c r="D101" s="67"/>
      <c r="E101" s="198">
        <v>0</v>
      </c>
      <c r="F101" s="67"/>
      <c r="G101" s="98">
        <v>1022651</v>
      </c>
      <c r="H101" s="69"/>
      <c r="I101" s="198">
        <v>0</v>
      </c>
      <c r="J101" s="69"/>
      <c r="K101" s="98">
        <v>60666</v>
      </c>
    </row>
    <row r="102" spans="1:12" ht="21.75" customHeight="1">
      <c r="A102" s="59" t="s">
        <v>42</v>
      </c>
      <c r="B102" s="59"/>
      <c r="C102" s="71"/>
      <c r="D102" s="72"/>
      <c r="E102" s="73">
        <f>SUM(E93:E101)</f>
        <v>1348282</v>
      </c>
      <c r="F102" s="72"/>
      <c r="G102" s="73">
        <f>SUM(G93:G101)</f>
        <v>2155696</v>
      </c>
      <c r="H102" s="69"/>
      <c r="I102" s="74">
        <f>SUM(I93:I101)</f>
        <v>427641</v>
      </c>
      <c r="J102" s="69"/>
      <c r="K102" s="74">
        <f>SUM(K93:K101)</f>
        <v>1048098</v>
      </c>
    </row>
    <row r="103" spans="1:12" ht="21.75" customHeight="1">
      <c r="A103" s="59" t="s">
        <v>135</v>
      </c>
      <c r="C103" s="71"/>
      <c r="D103" s="72"/>
      <c r="E103" s="68">
        <f>SUM(E91-E102)</f>
        <v>109072</v>
      </c>
      <c r="F103" s="72"/>
      <c r="G103" s="68">
        <f>SUM(G91-G102)</f>
        <v>-1030241</v>
      </c>
      <c r="H103" s="69"/>
      <c r="I103" s="69">
        <f>SUM(I91-I102)</f>
        <v>47407</v>
      </c>
      <c r="J103" s="69"/>
      <c r="K103" s="69">
        <f>SUM(K91-K102)</f>
        <v>-924670</v>
      </c>
    </row>
    <row r="104" spans="1:12" ht="21.75" customHeight="1">
      <c r="A104" s="55" t="s">
        <v>252</v>
      </c>
      <c r="C104" s="66">
        <v>10</v>
      </c>
      <c r="D104" s="72"/>
      <c r="E104" s="195">
        <v>-918</v>
      </c>
      <c r="F104" s="75"/>
      <c r="G104" s="68">
        <v>-488</v>
      </c>
      <c r="H104" s="69"/>
      <c r="I104" s="195">
        <v>0</v>
      </c>
      <c r="J104" s="69"/>
      <c r="K104" s="98">
        <v>0</v>
      </c>
    </row>
    <row r="105" spans="1:12" ht="21.75" customHeight="1">
      <c r="A105" s="55" t="s">
        <v>136</v>
      </c>
      <c r="B105" s="59"/>
      <c r="C105" s="71"/>
      <c r="D105" s="75"/>
      <c r="E105" s="195">
        <v>190</v>
      </c>
      <c r="F105" s="75"/>
      <c r="G105" s="68">
        <v>1093</v>
      </c>
      <c r="H105" s="69"/>
      <c r="I105" s="195">
        <v>363</v>
      </c>
      <c r="J105" s="69"/>
      <c r="K105" s="69">
        <v>17456</v>
      </c>
    </row>
    <row r="106" spans="1:12" ht="21.75" customHeight="1">
      <c r="A106" s="55" t="s">
        <v>43</v>
      </c>
      <c r="C106" s="71"/>
      <c r="D106" s="75"/>
      <c r="E106" s="198">
        <v>-36417</v>
      </c>
      <c r="F106" s="75"/>
      <c r="G106" s="76">
        <v>-62026</v>
      </c>
      <c r="H106" s="69"/>
      <c r="I106" s="198">
        <v>-26999</v>
      </c>
      <c r="J106" s="69"/>
      <c r="K106" s="77">
        <v>-38718</v>
      </c>
    </row>
    <row r="107" spans="1:12" ht="21.75" customHeight="1">
      <c r="A107" s="59" t="s">
        <v>143</v>
      </c>
      <c r="B107" s="59"/>
      <c r="C107" s="71"/>
      <c r="D107" s="75"/>
      <c r="E107" s="68">
        <f>SUM(E103:E106)</f>
        <v>71927</v>
      </c>
      <c r="F107" s="75"/>
      <c r="G107" s="68">
        <f>SUM(G103:G106)</f>
        <v>-1091662</v>
      </c>
      <c r="H107" s="69"/>
      <c r="I107" s="68">
        <f>SUM(I103:I106)</f>
        <v>20771</v>
      </c>
      <c r="J107" s="69"/>
      <c r="K107" s="68">
        <f>SUM(K103:K106)</f>
        <v>-945932</v>
      </c>
    </row>
    <row r="108" spans="1:12" ht="21.75" customHeight="1">
      <c r="A108" s="55" t="s">
        <v>253</v>
      </c>
      <c r="C108" s="66">
        <v>22</v>
      </c>
      <c r="D108" s="75"/>
      <c r="E108" s="198">
        <v>-12023</v>
      </c>
      <c r="F108" s="75"/>
      <c r="G108" s="76">
        <v>-53</v>
      </c>
      <c r="H108" s="69"/>
      <c r="I108" s="77">
        <v>271</v>
      </c>
      <c r="J108" s="69"/>
      <c r="K108" s="77">
        <v>-518</v>
      </c>
    </row>
    <row r="109" spans="1:12" ht="21.75" customHeight="1">
      <c r="A109" s="56" t="s">
        <v>137</v>
      </c>
      <c r="B109" s="56"/>
      <c r="C109" s="71"/>
      <c r="D109" s="72"/>
      <c r="E109" s="73">
        <f>E107+E108</f>
        <v>59904</v>
      </c>
      <c r="F109" s="72"/>
      <c r="G109" s="73">
        <f>G107+G108</f>
        <v>-1091715</v>
      </c>
      <c r="H109" s="69"/>
      <c r="I109" s="74">
        <f>I107+I108</f>
        <v>21042</v>
      </c>
      <c r="J109" s="69"/>
      <c r="K109" s="74">
        <f>K107+K108</f>
        <v>-946450</v>
      </c>
    </row>
    <row r="110" spans="1:12" s="79" customFormat="1" ht="21.75" customHeight="1">
      <c r="A110" s="78"/>
      <c r="B110" s="78"/>
      <c r="C110" s="55"/>
      <c r="D110" s="82"/>
      <c r="E110" s="70"/>
      <c r="F110" s="70"/>
      <c r="G110" s="70"/>
      <c r="H110" s="70"/>
      <c r="I110" s="70"/>
      <c r="J110" s="69"/>
      <c r="K110" s="70"/>
    </row>
    <row r="111" spans="1:12" ht="21.75" customHeight="1">
      <c r="A111" s="12" t="s">
        <v>111</v>
      </c>
      <c r="C111" s="85"/>
      <c r="D111" s="79"/>
      <c r="E111" s="70"/>
      <c r="F111" s="70"/>
      <c r="G111" s="70"/>
      <c r="H111" s="70"/>
      <c r="I111" s="70"/>
      <c r="J111" s="69"/>
      <c r="K111" s="69"/>
      <c r="L111" s="70"/>
    </row>
    <row r="112" spans="1:12" ht="21.75" customHeight="1">
      <c r="A112" s="52"/>
      <c r="B112" s="52"/>
      <c r="C112" s="52"/>
      <c r="D112" s="53"/>
      <c r="E112" s="53"/>
      <c r="F112" s="53"/>
      <c r="G112" s="53"/>
      <c r="H112" s="53"/>
      <c r="I112" s="54"/>
      <c r="J112" s="53"/>
      <c r="K112" s="54" t="s">
        <v>78</v>
      </c>
    </row>
    <row r="113" spans="1:11" ht="21.75" customHeight="1">
      <c r="A113" s="56" t="str">
        <f>A100</f>
        <v>Loss on impairment of investments in subsidiaries</v>
      </c>
      <c r="B113" s="56"/>
      <c r="C113" s="52"/>
      <c r="D113" s="53"/>
      <c r="E113" s="53"/>
      <c r="F113" s="53"/>
      <c r="G113" s="53"/>
      <c r="H113" s="53"/>
      <c r="I113" s="53"/>
      <c r="J113" s="53"/>
      <c r="K113" s="53"/>
    </row>
    <row r="114" spans="1:11" ht="21.75" customHeight="1">
      <c r="A114" s="56" t="s">
        <v>89</v>
      </c>
      <c r="B114" s="56"/>
      <c r="C114" s="52"/>
      <c r="D114" s="53"/>
      <c r="E114" s="53"/>
      <c r="F114" s="53"/>
      <c r="G114" s="53"/>
      <c r="H114" s="53"/>
      <c r="I114" s="53"/>
      <c r="J114" s="53"/>
      <c r="K114" s="53"/>
    </row>
    <row r="115" spans="1:11" ht="21.75" customHeight="1">
      <c r="A115" s="56" t="s">
        <v>147</v>
      </c>
      <c r="B115" s="56"/>
      <c r="C115" s="52"/>
      <c r="D115" s="53"/>
      <c r="E115" s="53"/>
      <c r="F115" s="53"/>
      <c r="G115" s="53"/>
      <c r="H115" s="53"/>
      <c r="I115" s="53"/>
      <c r="J115" s="53"/>
      <c r="K115" s="53"/>
    </row>
    <row r="116" spans="1:11" ht="23.1" customHeight="1">
      <c r="A116" s="56"/>
      <c r="B116" s="56"/>
      <c r="C116" s="57"/>
      <c r="K116" s="54" t="s">
        <v>73</v>
      </c>
    </row>
    <row r="117" spans="1:11" s="59" customFormat="1" ht="23.1" customHeight="1">
      <c r="C117" s="60"/>
      <c r="D117" s="61"/>
      <c r="E117" s="209" t="s">
        <v>2</v>
      </c>
      <c r="F117" s="209"/>
      <c r="G117" s="209"/>
      <c r="H117" s="61"/>
      <c r="I117" s="209" t="s">
        <v>3</v>
      </c>
      <c r="J117" s="209"/>
      <c r="K117" s="209"/>
    </row>
    <row r="118" spans="1:11" ht="23.1" customHeight="1">
      <c r="C118" s="62" t="s">
        <v>1</v>
      </c>
      <c r="E118" s="63" t="s">
        <v>112</v>
      </c>
      <c r="F118" s="64"/>
      <c r="G118" s="63" t="s">
        <v>102</v>
      </c>
      <c r="I118" s="63" t="s">
        <v>112</v>
      </c>
      <c r="J118" s="64"/>
      <c r="K118" s="63" t="s">
        <v>102</v>
      </c>
    </row>
    <row r="119" spans="1:11" s="79" customFormat="1" ht="21.75" customHeight="1">
      <c r="A119" s="78" t="s">
        <v>44</v>
      </c>
      <c r="B119" s="78"/>
      <c r="C119" s="55"/>
      <c r="D119" s="70"/>
      <c r="E119" s="70"/>
      <c r="F119" s="70"/>
      <c r="G119" s="70"/>
      <c r="H119" s="70"/>
      <c r="I119" s="70"/>
      <c r="J119" s="70"/>
      <c r="K119" s="70"/>
    </row>
    <row r="120" spans="1:11" s="79" customFormat="1" ht="21.75" customHeight="1">
      <c r="A120" s="80" t="s">
        <v>138</v>
      </c>
      <c r="B120" s="81"/>
      <c r="C120" s="55"/>
      <c r="D120" s="70"/>
    </row>
    <row r="121" spans="1:11" s="79" customFormat="1" ht="21.75" customHeight="1">
      <c r="A121" s="80" t="s">
        <v>139</v>
      </c>
      <c r="B121" s="81"/>
      <c r="C121" s="55"/>
      <c r="D121" s="70"/>
    </row>
    <row r="122" spans="1:11" s="79" customFormat="1" ht="21.75" customHeight="1">
      <c r="A122" s="81" t="s">
        <v>154</v>
      </c>
      <c r="B122" s="81"/>
      <c r="C122" s="197"/>
      <c r="D122" s="70"/>
    </row>
    <row r="123" spans="1:11" s="79" customFormat="1" ht="21.75" customHeight="1">
      <c r="A123" s="81" t="s">
        <v>254</v>
      </c>
      <c r="B123" s="81"/>
      <c r="C123" s="197">
        <v>10</v>
      </c>
      <c r="D123" s="82"/>
      <c r="E123" s="201">
        <v>-5857</v>
      </c>
      <c r="F123" s="70"/>
      <c r="G123" s="83">
        <v>0</v>
      </c>
      <c r="H123" s="70"/>
      <c r="I123" s="83">
        <v>0</v>
      </c>
      <c r="J123" s="70"/>
      <c r="K123" s="83">
        <v>0</v>
      </c>
    </row>
    <row r="124" spans="1:11" s="79" customFormat="1" ht="21.75" customHeight="1">
      <c r="A124" s="81" t="s">
        <v>138</v>
      </c>
      <c r="B124" s="81"/>
      <c r="C124" s="55"/>
      <c r="D124" s="82"/>
      <c r="E124" s="70"/>
      <c r="F124" s="70"/>
      <c r="G124" s="70"/>
      <c r="H124" s="70"/>
      <c r="I124" s="70"/>
      <c r="J124" s="70"/>
      <c r="K124" s="70"/>
    </row>
    <row r="125" spans="1:11" s="79" customFormat="1" ht="21.75" customHeight="1">
      <c r="A125" s="81" t="s">
        <v>155</v>
      </c>
      <c r="B125" s="81"/>
      <c r="C125" s="55"/>
      <c r="D125" s="82"/>
      <c r="E125" s="201">
        <f>E123</f>
        <v>-5857</v>
      </c>
      <c r="F125" s="70"/>
      <c r="G125" s="83">
        <v>0</v>
      </c>
      <c r="H125" s="70"/>
      <c r="I125" s="83">
        <v>0</v>
      </c>
      <c r="J125" s="70"/>
      <c r="K125" s="83">
        <v>0</v>
      </c>
    </row>
    <row r="126" spans="1:11" s="79" customFormat="1" ht="21.75" customHeight="1">
      <c r="A126" s="78" t="s">
        <v>76</v>
      </c>
      <c r="B126" s="81"/>
      <c r="C126" s="55"/>
      <c r="D126" s="82"/>
      <c r="E126" s="83">
        <f>E125</f>
        <v>-5857</v>
      </c>
      <c r="F126" s="70"/>
      <c r="G126" s="83">
        <f>G125</f>
        <v>0</v>
      </c>
      <c r="H126" s="70"/>
      <c r="I126" s="83">
        <f>I125</f>
        <v>0</v>
      </c>
      <c r="J126" s="70"/>
      <c r="K126" s="83">
        <f>K125</f>
        <v>0</v>
      </c>
    </row>
    <row r="127" spans="1:11" s="79" customFormat="1" ht="21.75" customHeight="1">
      <c r="A127" s="78"/>
      <c r="B127" s="81"/>
      <c r="C127" s="55"/>
      <c r="D127" s="82"/>
      <c r="E127" s="70"/>
      <c r="F127" s="70"/>
      <c r="G127" s="70"/>
      <c r="H127" s="70"/>
      <c r="I127" s="70"/>
      <c r="J127" s="70"/>
      <c r="K127" s="70"/>
    </row>
    <row r="128" spans="1:11" s="79" customFormat="1" ht="21.75" customHeight="1" thickBot="1">
      <c r="A128" s="78" t="s">
        <v>77</v>
      </c>
      <c r="B128" s="78"/>
      <c r="C128" s="55"/>
      <c r="D128" s="82"/>
      <c r="E128" s="84">
        <f>E109+E126</f>
        <v>54047</v>
      </c>
      <c r="F128" s="70"/>
      <c r="G128" s="84">
        <f>G109+G126</f>
        <v>-1091715</v>
      </c>
      <c r="H128" s="70"/>
      <c r="I128" s="84">
        <f>I109+I126</f>
        <v>21042</v>
      </c>
      <c r="J128" s="70"/>
      <c r="K128" s="84">
        <f>K109+K126</f>
        <v>-946450</v>
      </c>
    </row>
    <row r="129" spans="1:12" ht="23.1" customHeight="1" thickTop="1">
      <c r="C129" s="87"/>
      <c r="E129" s="64"/>
      <c r="F129" s="64"/>
      <c r="G129" s="64"/>
      <c r="I129" s="64"/>
      <c r="J129" s="64"/>
      <c r="K129" s="64"/>
    </row>
    <row r="130" spans="1:12" ht="21.75" customHeight="1">
      <c r="A130" s="59" t="s">
        <v>140</v>
      </c>
      <c r="D130" s="55"/>
      <c r="E130" s="55"/>
      <c r="F130" s="55"/>
      <c r="G130" s="55"/>
      <c r="H130" s="55"/>
      <c r="I130" s="55"/>
      <c r="J130" s="55"/>
      <c r="K130" s="55"/>
      <c r="L130" s="70"/>
    </row>
    <row r="131" spans="1:12" ht="21.75" customHeight="1" thickBot="1">
      <c r="A131" s="55" t="s">
        <v>90</v>
      </c>
      <c r="D131" s="55"/>
      <c r="E131" s="68">
        <f>E133-E132</f>
        <v>58306</v>
      </c>
      <c r="F131" s="72"/>
      <c r="G131" s="68">
        <v>-1080378</v>
      </c>
      <c r="H131" s="69"/>
      <c r="I131" s="88">
        <f>I109</f>
        <v>21042</v>
      </c>
      <c r="J131" s="69"/>
      <c r="K131" s="88">
        <v>-946450</v>
      </c>
      <c r="L131" s="70"/>
    </row>
    <row r="132" spans="1:12" ht="21.75" customHeight="1" thickTop="1">
      <c r="A132" s="55" t="s">
        <v>141</v>
      </c>
      <c r="D132" s="55"/>
      <c r="E132" s="198">
        <v>1598</v>
      </c>
      <c r="F132" s="72"/>
      <c r="G132" s="76">
        <v>-11337</v>
      </c>
      <c r="H132" s="69"/>
      <c r="I132" s="69"/>
      <c r="J132" s="69"/>
      <c r="K132" s="69"/>
      <c r="L132" s="70"/>
    </row>
    <row r="133" spans="1:12" s="79" customFormat="1" ht="21.75" customHeight="1" thickBot="1">
      <c r="A133" s="78"/>
      <c r="B133" s="78"/>
      <c r="C133" s="55"/>
      <c r="D133" s="82"/>
      <c r="E133" s="99">
        <f>E109</f>
        <v>59904</v>
      </c>
      <c r="F133" s="72"/>
      <c r="G133" s="99">
        <f>SUM(G131:G132)</f>
        <v>-1091715</v>
      </c>
      <c r="H133" s="69"/>
      <c r="I133" s="69"/>
      <c r="J133" s="69"/>
      <c r="K133" s="69"/>
    </row>
    <row r="134" spans="1:12" s="79" customFormat="1" ht="21.75" customHeight="1" thickTop="1">
      <c r="A134" s="78" t="s">
        <v>91</v>
      </c>
      <c r="B134" s="78"/>
      <c r="C134" s="55"/>
      <c r="D134" s="82"/>
      <c r="E134" s="68"/>
      <c r="F134" s="72"/>
      <c r="G134" s="68"/>
      <c r="H134" s="69"/>
      <c r="I134" s="69"/>
      <c r="J134" s="69"/>
      <c r="K134" s="69"/>
    </row>
    <row r="135" spans="1:12" ht="21.75" customHeight="1" thickBot="1">
      <c r="A135" s="55" t="s">
        <v>90</v>
      </c>
      <c r="D135" s="82"/>
      <c r="E135" s="70">
        <f>E137-E136</f>
        <v>52449</v>
      </c>
      <c r="F135" s="70"/>
      <c r="G135" s="70">
        <v>-1080378</v>
      </c>
      <c r="H135" s="70"/>
      <c r="I135" s="84">
        <f>I131</f>
        <v>21042</v>
      </c>
      <c r="J135" s="70"/>
      <c r="K135" s="84">
        <v>-946450</v>
      </c>
      <c r="L135" s="70"/>
    </row>
    <row r="136" spans="1:12" ht="21.75" customHeight="1" thickTop="1">
      <c r="A136" s="55" t="s">
        <v>141</v>
      </c>
      <c r="D136" s="82"/>
      <c r="E136" s="195">
        <f>E132</f>
        <v>1598</v>
      </c>
      <c r="F136" s="70"/>
      <c r="G136" s="83">
        <v>-11337</v>
      </c>
      <c r="H136" s="70"/>
      <c r="I136" s="90"/>
      <c r="J136" s="70"/>
      <c r="K136" s="90"/>
      <c r="L136" s="70"/>
    </row>
    <row r="137" spans="1:12" ht="21.75" customHeight="1" thickBot="1">
      <c r="C137" s="85"/>
      <c r="D137" s="79"/>
      <c r="E137" s="91">
        <f>E128</f>
        <v>54047</v>
      </c>
      <c r="F137" s="70"/>
      <c r="G137" s="91">
        <f>SUM(G135:G136)</f>
        <v>-1091715</v>
      </c>
      <c r="H137" s="70"/>
      <c r="I137" s="70"/>
      <c r="J137" s="70"/>
      <c r="K137" s="70"/>
      <c r="L137" s="70"/>
    </row>
    <row r="138" spans="1:12" ht="21.75" customHeight="1" thickTop="1">
      <c r="A138" s="92"/>
      <c r="B138" s="92"/>
      <c r="C138" s="93"/>
      <c r="E138" s="55"/>
      <c r="F138" s="55"/>
      <c r="G138" s="55"/>
      <c r="H138" s="55"/>
      <c r="I138" s="55"/>
      <c r="J138" s="55"/>
      <c r="K138" s="55"/>
    </row>
    <row r="139" spans="1:12" ht="21.75" customHeight="1">
      <c r="C139" s="71"/>
      <c r="D139" s="72"/>
      <c r="E139" s="69"/>
      <c r="F139" s="72"/>
      <c r="G139" s="69"/>
      <c r="H139" s="69"/>
      <c r="I139" s="94"/>
      <c r="J139" s="69"/>
      <c r="K139" s="54" t="s">
        <v>101</v>
      </c>
      <c r="L139" s="70"/>
    </row>
    <row r="140" spans="1:12" ht="21.75" customHeight="1">
      <c r="A140" s="59" t="s">
        <v>255</v>
      </c>
      <c r="C140" s="66">
        <v>23</v>
      </c>
      <c r="D140" s="72"/>
      <c r="E140" s="69"/>
      <c r="F140" s="72"/>
      <c r="G140" s="69"/>
      <c r="H140" s="69"/>
      <c r="I140" s="94"/>
      <c r="J140" s="69"/>
      <c r="K140" s="95"/>
      <c r="L140" s="70"/>
    </row>
    <row r="141" spans="1:12" ht="21.75" customHeight="1">
      <c r="A141" s="56" t="s">
        <v>268</v>
      </c>
      <c r="B141" s="56"/>
      <c r="C141" s="66"/>
      <c r="D141" s="72"/>
      <c r="E141" s="72"/>
      <c r="F141" s="72"/>
      <c r="G141" s="72"/>
      <c r="H141" s="72"/>
      <c r="I141" s="72"/>
      <c r="J141" s="72"/>
      <c r="K141" s="72"/>
    </row>
    <row r="142" spans="1:12" ht="21.75" customHeight="1" thickBot="1">
      <c r="A142" s="92" t="s">
        <v>142</v>
      </c>
      <c r="B142" s="92"/>
      <c r="C142" s="71"/>
      <c r="D142" s="72"/>
      <c r="E142" s="202">
        <f>E131/(BS!D88*2)</f>
        <v>2.4581462509749363E-2</v>
      </c>
      <c r="F142" s="69"/>
      <c r="G142" s="202">
        <f>G131/(BS!F88*2)</f>
        <v>-0.45548093340922025</v>
      </c>
      <c r="H142" s="100"/>
      <c r="I142" s="202">
        <f>I131/(BS!H88*2)</f>
        <v>8.8711819389110224E-3</v>
      </c>
      <c r="J142" s="69"/>
      <c r="K142" s="202">
        <f>K131/(BS!J88*2)</f>
        <v>-0.39901768587027553</v>
      </c>
    </row>
    <row r="143" spans="1:12" ht="21.75" customHeight="1" thickTop="1">
      <c r="A143" s="92"/>
      <c r="B143" s="92"/>
      <c r="C143" s="71"/>
      <c r="D143" s="72"/>
      <c r="E143" s="97"/>
      <c r="F143" s="96"/>
      <c r="G143" s="97"/>
      <c r="H143" s="100"/>
      <c r="I143" s="100"/>
      <c r="J143" s="100"/>
      <c r="K143" s="100"/>
    </row>
    <row r="144" spans="1:12" ht="21.75" customHeight="1">
      <c r="A144" s="92"/>
      <c r="B144" s="92"/>
      <c r="C144" s="71"/>
      <c r="D144" s="72"/>
      <c r="E144" s="100"/>
      <c r="F144" s="72"/>
      <c r="G144" s="100"/>
      <c r="H144" s="96"/>
      <c r="I144" s="100"/>
      <c r="J144" s="96"/>
      <c r="K144" s="100"/>
    </row>
    <row r="145" spans="1:11" s="79" customFormat="1" ht="21.75" customHeight="1">
      <c r="A145" s="12" t="s">
        <v>111</v>
      </c>
      <c r="B145" s="55"/>
      <c r="D145" s="65"/>
      <c r="F145" s="65"/>
      <c r="H145" s="89"/>
      <c r="J145" s="89"/>
    </row>
    <row r="146" spans="1:11" ht="21.75" customHeight="1">
      <c r="A146" s="82"/>
      <c r="B146" s="82"/>
      <c r="C146" s="82"/>
      <c r="D146" s="82"/>
      <c r="E146" s="82"/>
      <c r="F146" s="82"/>
      <c r="G146" s="82"/>
      <c r="H146" s="82"/>
      <c r="I146" s="82"/>
      <c r="J146" s="82"/>
      <c r="K146" s="82"/>
    </row>
    <row r="147" spans="1:11" ht="21.75" customHeight="1">
      <c r="A147" s="82"/>
      <c r="B147" s="82"/>
      <c r="C147" s="82"/>
      <c r="D147" s="82"/>
      <c r="E147" s="82"/>
      <c r="F147" s="82"/>
      <c r="G147" s="82"/>
      <c r="H147" s="82"/>
      <c r="I147" s="82"/>
      <c r="J147" s="82"/>
      <c r="K147" s="82"/>
    </row>
    <row r="148" spans="1:11" ht="21.75" customHeight="1">
      <c r="A148" s="82"/>
      <c r="B148" s="82"/>
      <c r="C148" s="82"/>
      <c r="D148" s="82"/>
      <c r="E148" s="82"/>
      <c r="F148" s="82"/>
      <c r="G148" s="82"/>
      <c r="H148" s="82"/>
      <c r="I148" s="82"/>
      <c r="J148" s="82"/>
      <c r="K148" s="82"/>
    </row>
    <row r="149" spans="1:11" ht="23.1" customHeight="1">
      <c r="A149" s="210"/>
      <c r="B149" s="210"/>
      <c r="C149" s="58"/>
      <c r="F149" s="55"/>
      <c r="G149" s="211"/>
      <c r="H149" s="211"/>
      <c r="I149" s="211"/>
      <c r="J149" s="211"/>
      <c r="K149" s="211"/>
    </row>
    <row r="150" spans="1:11" ht="23.1" customHeight="1">
      <c r="A150" s="210"/>
      <c r="B150" s="210"/>
      <c r="C150" s="58"/>
      <c r="F150" s="55"/>
      <c r="G150" s="211"/>
      <c r="H150" s="211"/>
      <c r="I150" s="211"/>
      <c r="J150" s="211"/>
      <c r="K150" s="211"/>
    </row>
    <row r="151" spans="1:11" ht="21.75" customHeight="1">
      <c r="A151" s="82"/>
      <c r="B151" s="82"/>
      <c r="C151" s="82"/>
      <c r="D151" s="82"/>
      <c r="E151" s="82"/>
      <c r="F151" s="82"/>
      <c r="G151" s="82"/>
      <c r="H151" s="82"/>
      <c r="I151" s="82"/>
      <c r="J151" s="82"/>
      <c r="K151" s="82"/>
    </row>
    <row r="155" spans="1:11" ht="21.75" customHeight="1">
      <c r="A155" s="101"/>
      <c r="B155" s="101"/>
    </row>
  </sheetData>
  <mergeCells count="12">
    <mergeCell ref="E6:G6"/>
    <mergeCell ref="I6:K6"/>
    <mergeCell ref="E45:G45"/>
    <mergeCell ref="I45:K45"/>
    <mergeCell ref="E79:G79"/>
    <mergeCell ref="I79:K79"/>
    <mergeCell ref="E117:G117"/>
    <mergeCell ref="I117:K117"/>
    <mergeCell ref="A149:B149"/>
    <mergeCell ref="G149:K149"/>
    <mergeCell ref="A150:B150"/>
    <mergeCell ref="G150:K150"/>
  </mergeCells>
  <printOptions gridLinesSet="0"/>
  <pageMargins left="0.74803149606299213" right="0.19685039370078741" top="0.78740157480314965" bottom="0.39370078740157483" header="0.19685039370078741" footer="0.19685039370078741"/>
  <pageSetup paperSize="9" scale="72" firstPageNumber="5" fitToWidth="0" fitToHeight="0" orientation="portrait" useFirstPageNumber="1" r:id="rId1"/>
  <headerFooter alignWithMargins="0"/>
  <rowBreaks count="3" manualBreakCount="3">
    <brk id="39" max="16383" man="1"/>
    <brk id="73" max="16383" man="1"/>
    <brk id="1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5CD9B-6465-4E46-B985-536A6BD38A23}">
  <dimension ref="A1:AA35"/>
  <sheetViews>
    <sheetView showGridLines="0" view="pageBreakPreview" topLeftCell="A10" zoomScaleNormal="100" zoomScaleSheetLayoutView="100" workbookViewId="0">
      <selection activeCell="Z34" sqref="Z34"/>
    </sheetView>
  </sheetViews>
  <sheetFormatPr defaultColWidth="10.7109375" defaultRowHeight="19.5" customHeight="1"/>
  <cols>
    <col min="1" max="1" width="42.42578125" style="105" customWidth="1"/>
    <col min="2" max="2" width="5.42578125" style="105" hidden="1" customWidth="1"/>
    <col min="3" max="3" width="0.85546875" style="105" customWidth="1"/>
    <col min="4" max="4" width="13.7109375" style="105" customWidth="1"/>
    <col min="5" max="5" width="1.140625" style="105" customWidth="1"/>
    <col min="6" max="6" width="13.7109375" style="105" customWidth="1"/>
    <col min="7" max="7" width="1.140625" style="105" customWidth="1"/>
    <col min="8" max="8" width="16.7109375" style="105" customWidth="1"/>
    <col min="9" max="9" width="1.140625" style="105" customWidth="1"/>
    <col min="10" max="10" width="17.85546875" style="105" customWidth="1"/>
    <col min="11" max="11" width="1.140625" style="105" customWidth="1"/>
    <col min="12" max="12" width="13.7109375" style="105" customWidth="1"/>
    <col min="13" max="13" width="1.140625" style="105" customWidth="1"/>
    <col min="14" max="14" width="13.7109375" style="105" customWidth="1"/>
    <col min="15" max="15" width="1.140625" style="105" customWidth="1"/>
    <col min="16" max="16" width="13.7109375" style="105" customWidth="1"/>
    <col min="17" max="17" width="1.140625" style="105" customWidth="1"/>
    <col min="18" max="18" width="19.42578125" style="105" customWidth="1"/>
    <col min="19" max="19" width="1" style="105" customWidth="1"/>
    <col min="20" max="20" width="13.7109375" style="105" customWidth="1"/>
    <col min="21" max="21" width="1" style="105" customWidth="1"/>
    <col min="22" max="22" width="13.7109375" style="105" customWidth="1"/>
    <col min="23" max="23" width="1" style="105" customWidth="1"/>
    <col min="24" max="24" width="13.7109375" style="105" customWidth="1"/>
    <col min="25" max="25" width="1.140625" style="105" customWidth="1"/>
    <col min="26" max="26" width="13.7109375" style="105" customWidth="1"/>
    <col min="27" max="27" width="1.28515625" style="105" customWidth="1"/>
    <col min="28" max="16384" width="10.7109375" style="105"/>
  </cols>
  <sheetData>
    <row r="1" spans="1:27" ht="19.5" customHeight="1">
      <c r="Z1" s="106" t="s">
        <v>78</v>
      </c>
    </row>
    <row r="2" spans="1:27" s="108" customFormat="1" ht="19.5" customHeight="1">
      <c r="A2" s="107" t="s">
        <v>70</v>
      </c>
    </row>
    <row r="3" spans="1:27" s="108" customFormat="1" ht="19.5" customHeight="1">
      <c r="A3" s="109" t="s">
        <v>64</v>
      </c>
      <c r="D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</row>
    <row r="4" spans="1:27" s="108" customFormat="1" ht="19.5" customHeight="1">
      <c r="A4" s="111" t="s">
        <v>147</v>
      </c>
      <c r="D4" s="112"/>
      <c r="L4" s="112"/>
      <c r="M4" s="112"/>
      <c r="N4" s="112"/>
      <c r="O4" s="110"/>
      <c r="P4" s="112"/>
      <c r="Q4" s="112"/>
      <c r="R4" s="112"/>
      <c r="S4" s="112"/>
      <c r="T4" s="112"/>
      <c r="U4" s="112"/>
      <c r="V4" s="112"/>
      <c r="W4" s="112"/>
      <c r="X4" s="112"/>
      <c r="Y4" s="110"/>
      <c r="Z4" s="110"/>
    </row>
    <row r="5" spans="1:27" ht="19.5" customHeight="1">
      <c r="A5" s="113"/>
      <c r="B5" s="114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6" t="s">
        <v>73</v>
      </c>
      <c r="AA5" s="114"/>
    </row>
    <row r="6" spans="1:27" ht="19.5" customHeight="1">
      <c r="A6" s="113"/>
      <c r="B6" s="117"/>
      <c r="C6" s="118"/>
      <c r="D6" s="119" t="s">
        <v>2</v>
      </c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</row>
    <row r="7" spans="1:27" ht="19.5" customHeight="1">
      <c r="A7" s="113"/>
      <c r="B7" s="117"/>
      <c r="C7" s="121"/>
      <c r="D7" s="212" t="s">
        <v>86</v>
      </c>
      <c r="E7" s="212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118"/>
      <c r="X7" s="118"/>
      <c r="Y7" s="118"/>
      <c r="Z7" s="118"/>
    </row>
    <row r="8" spans="1:27" ht="19.5" customHeight="1">
      <c r="A8" s="113"/>
      <c r="B8" s="117"/>
      <c r="C8" s="118"/>
      <c r="D8" s="122"/>
      <c r="E8" s="118"/>
      <c r="F8" s="118"/>
      <c r="G8" s="118"/>
      <c r="H8" s="118"/>
      <c r="I8" s="118"/>
      <c r="J8" s="121" t="s">
        <v>159</v>
      </c>
      <c r="K8" s="118"/>
      <c r="L8" s="118"/>
      <c r="M8" s="118"/>
      <c r="N8" s="118"/>
      <c r="O8" s="118"/>
      <c r="P8" s="118"/>
      <c r="Q8" s="118"/>
      <c r="R8" s="121" t="s">
        <v>160</v>
      </c>
      <c r="S8" s="121"/>
      <c r="T8" s="121" t="s">
        <v>161</v>
      </c>
      <c r="U8" s="121"/>
      <c r="V8" s="121" t="s">
        <v>87</v>
      </c>
      <c r="W8" s="121"/>
      <c r="X8" s="121" t="s">
        <v>162</v>
      </c>
      <c r="Y8" s="118"/>
      <c r="Z8" s="118"/>
    </row>
    <row r="9" spans="1:27" ht="19.5" customHeight="1">
      <c r="A9" s="113"/>
      <c r="C9" s="115"/>
      <c r="D9" s="121" t="s">
        <v>55</v>
      </c>
      <c r="E9" s="115"/>
      <c r="F9" s="123"/>
      <c r="G9" s="123"/>
      <c r="H9" s="124" t="s">
        <v>163</v>
      </c>
      <c r="I9" s="124"/>
      <c r="J9" s="124" t="s">
        <v>164</v>
      </c>
      <c r="K9" s="115"/>
      <c r="L9" s="213" t="s">
        <v>69</v>
      </c>
      <c r="M9" s="213"/>
      <c r="N9" s="213"/>
      <c r="O9" s="213"/>
      <c r="P9" s="213"/>
      <c r="Q9" s="118"/>
      <c r="R9" s="121" t="s">
        <v>165</v>
      </c>
      <c r="S9" s="118"/>
      <c r="T9" s="118" t="s">
        <v>166</v>
      </c>
      <c r="U9" s="118"/>
      <c r="V9" s="118" t="s">
        <v>167</v>
      </c>
      <c r="W9" s="118"/>
      <c r="X9" s="118" t="s">
        <v>168</v>
      </c>
      <c r="Y9" s="121"/>
      <c r="Z9" s="121" t="s">
        <v>56</v>
      </c>
    </row>
    <row r="10" spans="1:27" ht="19.5" customHeight="1">
      <c r="C10" s="121"/>
      <c r="D10" s="121" t="s">
        <v>169</v>
      </c>
      <c r="E10" s="121"/>
      <c r="F10" s="124"/>
      <c r="G10" s="124"/>
      <c r="H10" s="124" t="s">
        <v>170</v>
      </c>
      <c r="I10" s="124"/>
      <c r="J10" s="124" t="s">
        <v>171</v>
      </c>
      <c r="K10" s="121"/>
      <c r="L10" s="212" t="s">
        <v>172</v>
      </c>
      <c r="M10" s="212"/>
      <c r="N10" s="212"/>
      <c r="O10" s="125"/>
      <c r="P10" s="121"/>
      <c r="Q10" s="121"/>
      <c r="R10" s="121" t="s">
        <v>173</v>
      </c>
      <c r="S10" s="121"/>
      <c r="T10" s="121" t="s">
        <v>58</v>
      </c>
      <c r="U10" s="121"/>
      <c r="V10" s="121" t="s">
        <v>174</v>
      </c>
      <c r="W10" s="121"/>
      <c r="X10" s="121" t="s">
        <v>175</v>
      </c>
      <c r="Y10" s="121"/>
      <c r="Z10" s="121" t="s">
        <v>58</v>
      </c>
      <c r="AA10" s="126"/>
    </row>
    <row r="11" spans="1:27" ht="19.5" customHeight="1">
      <c r="A11" s="108"/>
      <c r="B11" s="206" t="s">
        <v>1</v>
      </c>
      <c r="C11" s="121"/>
      <c r="D11" s="206" t="s">
        <v>59</v>
      </c>
      <c r="E11" s="121"/>
      <c r="F11" s="206" t="s">
        <v>71</v>
      </c>
      <c r="G11" s="121"/>
      <c r="H11" s="127" t="s">
        <v>176</v>
      </c>
      <c r="I11" s="124"/>
      <c r="J11" s="127" t="s">
        <v>177</v>
      </c>
      <c r="K11" s="121"/>
      <c r="L11" s="206" t="s">
        <v>178</v>
      </c>
      <c r="M11" s="121"/>
      <c r="N11" s="206" t="s">
        <v>179</v>
      </c>
      <c r="O11" s="121"/>
      <c r="P11" s="206" t="s">
        <v>57</v>
      </c>
      <c r="Q11" s="121"/>
      <c r="R11" s="206" t="s">
        <v>180</v>
      </c>
      <c r="S11" s="121"/>
      <c r="T11" s="206" t="s">
        <v>61</v>
      </c>
      <c r="U11" s="121"/>
      <c r="V11" s="206" t="s">
        <v>181</v>
      </c>
      <c r="W11" s="121"/>
      <c r="X11" s="206" t="s">
        <v>182</v>
      </c>
      <c r="Y11" s="121"/>
      <c r="Z11" s="206" t="s">
        <v>61</v>
      </c>
      <c r="AA11" s="128"/>
    </row>
    <row r="12" spans="1:27" ht="19.5" customHeight="1">
      <c r="A12" s="129" t="s">
        <v>103</v>
      </c>
      <c r="C12" s="130"/>
      <c r="D12" s="112">
        <v>1185975</v>
      </c>
      <c r="E12" s="130"/>
      <c r="F12" s="130">
        <v>6055971</v>
      </c>
      <c r="G12" s="130"/>
      <c r="H12" s="130">
        <v>2228</v>
      </c>
      <c r="I12" s="130"/>
      <c r="J12" s="130">
        <v>-3462121</v>
      </c>
      <c r="K12" s="130"/>
      <c r="L12" s="112">
        <v>22555</v>
      </c>
      <c r="M12" s="112"/>
      <c r="N12" s="112">
        <v>11979</v>
      </c>
      <c r="O12" s="130"/>
      <c r="P12" s="112">
        <v>3079555</v>
      </c>
      <c r="Q12" s="112"/>
      <c r="R12" s="112">
        <v>0</v>
      </c>
      <c r="S12" s="112"/>
      <c r="T12" s="112">
        <v>0</v>
      </c>
      <c r="U12" s="112"/>
      <c r="V12" s="112">
        <f>SUM(D12:P12,T12)</f>
        <v>6896142</v>
      </c>
      <c r="W12" s="112"/>
      <c r="X12" s="112">
        <v>4131</v>
      </c>
      <c r="Y12" s="112"/>
      <c r="Z12" s="112">
        <f>SUM(V12:X12)</f>
        <v>6900273</v>
      </c>
      <c r="AA12" s="128"/>
    </row>
    <row r="13" spans="1:27" ht="19.5" customHeight="1">
      <c r="A13" s="115" t="s">
        <v>256</v>
      </c>
      <c r="B13" s="131"/>
      <c r="C13" s="112"/>
      <c r="D13" s="130">
        <v>0</v>
      </c>
      <c r="E13" s="112"/>
      <c r="F13" s="112">
        <v>0</v>
      </c>
      <c r="G13" s="112"/>
      <c r="H13" s="112">
        <v>0</v>
      </c>
      <c r="I13" s="112"/>
      <c r="J13" s="112">
        <v>0</v>
      </c>
      <c r="K13" s="112"/>
      <c r="L13" s="130">
        <v>0</v>
      </c>
      <c r="M13" s="130"/>
      <c r="N13" s="130">
        <v>0</v>
      </c>
      <c r="O13" s="112"/>
      <c r="P13" s="112">
        <v>-1080378</v>
      </c>
      <c r="Q13" s="112"/>
      <c r="R13" s="112">
        <v>0</v>
      </c>
      <c r="S13" s="132"/>
      <c r="T13" s="112">
        <v>0</v>
      </c>
      <c r="U13" s="132"/>
      <c r="V13" s="112">
        <f t="shared" ref="V13:V28" si="0">SUM(D13:P13,T13)</f>
        <v>-1080378</v>
      </c>
      <c r="W13" s="132"/>
      <c r="X13" s="112">
        <v>-11337</v>
      </c>
      <c r="Y13" s="132"/>
      <c r="Z13" s="112">
        <f t="shared" ref="Z13:Z14" si="1">SUM(V13:X13)</f>
        <v>-1091715</v>
      </c>
      <c r="AA13" s="128"/>
    </row>
    <row r="14" spans="1:27" ht="19.5" customHeight="1">
      <c r="A14" s="115" t="s">
        <v>76</v>
      </c>
      <c r="B14" s="131"/>
      <c r="C14" s="112"/>
      <c r="D14" s="133">
        <v>0</v>
      </c>
      <c r="E14" s="112"/>
      <c r="F14" s="133">
        <v>0</v>
      </c>
      <c r="G14" s="112"/>
      <c r="H14" s="133">
        <v>0</v>
      </c>
      <c r="I14" s="130"/>
      <c r="J14" s="133">
        <v>0</v>
      </c>
      <c r="K14" s="112"/>
      <c r="L14" s="133">
        <v>0</v>
      </c>
      <c r="M14" s="130"/>
      <c r="N14" s="133">
        <v>0</v>
      </c>
      <c r="O14" s="112"/>
      <c r="P14" s="133">
        <v>0</v>
      </c>
      <c r="Q14" s="130"/>
      <c r="R14" s="133">
        <v>0</v>
      </c>
      <c r="S14" s="130"/>
      <c r="T14" s="133">
        <v>0</v>
      </c>
      <c r="U14" s="130"/>
      <c r="V14" s="133">
        <f t="shared" si="0"/>
        <v>0</v>
      </c>
      <c r="W14" s="130"/>
      <c r="X14" s="133">
        <v>0</v>
      </c>
      <c r="Y14" s="112"/>
      <c r="Z14" s="134">
        <f t="shared" si="1"/>
        <v>0</v>
      </c>
      <c r="AA14" s="128"/>
    </row>
    <row r="15" spans="1:27" ht="19.5" customHeight="1">
      <c r="A15" s="115" t="s">
        <v>183</v>
      </c>
      <c r="B15" s="131"/>
      <c r="C15" s="112"/>
      <c r="D15" s="130">
        <f>SUM(D13:D14)</f>
        <v>0</v>
      </c>
      <c r="E15" s="112"/>
      <c r="F15" s="130">
        <f>SUM(F13:F14)</f>
        <v>0</v>
      </c>
      <c r="G15" s="112"/>
      <c r="H15" s="130">
        <f>SUM(H13:H14)</f>
        <v>0</v>
      </c>
      <c r="I15" s="130"/>
      <c r="J15" s="130">
        <f>SUM(J13:J14)</f>
        <v>0</v>
      </c>
      <c r="K15" s="112"/>
      <c r="L15" s="130">
        <f>SUM(L13:L14)</f>
        <v>0</v>
      </c>
      <c r="M15" s="130"/>
      <c r="N15" s="130">
        <f>SUM(N13:N14)</f>
        <v>0</v>
      </c>
      <c r="O15" s="112"/>
      <c r="P15" s="130">
        <f>SUM(P13:P14)</f>
        <v>-1080378</v>
      </c>
      <c r="Q15" s="130"/>
      <c r="R15" s="130">
        <f>SUM(R13:R14)</f>
        <v>0</v>
      </c>
      <c r="S15" s="130"/>
      <c r="T15" s="130">
        <f>SUM(T13:T14)</f>
        <v>0</v>
      </c>
      <c r="U15" s="130"/>
      <c r="V15" s="130">
        <f>SUM(V13:V14)</f>
        <v>-1080378</v>
      </c>
      <c r="W15" s="130"/>
      <c r="X15" s="130">
        <f>SUM(X13:X14)</f>
        <v>-11337</v>
      </c>
      <c r="Y15" s="112"/>
      <c r="Z15" s="130">
        <f>SUM(Z13:Z14)</f>
        <v>-1091715</v>
      </c>
      <c r="AA15" s="128"/>
    </row>
    <row r="16" spans="1:27" ht="19.5" customHeight="1">
      <c r="A16" s="135" t="s">
        <v>184</v>
      </c>
      <c r="B16" s="131"/>
      <c r="C16" s="112"/>
      <c r="D16" s="130">
        <v>0</v>
      </c>
      <c r="E16" s="112"/>
      <c r="F16" s="130">
        <v>0</v>
      </c>
      <c r="G16" s="112"/>
      <c r="H16" s="130">
        <v>0</v>
      </c>
      <c r="I16" s="130"/>
      <c r="J16" s="130">
        <v>0</v>
      </c>
      <c r="K16" s="112"/>
      <c r="L16" s="130"/>
      <c r="M16" s="130"/>
      <c r="N16" s="130">
        <v>0</v>
      </c>
      <c r="O16" s="112"/>
      <c r="P16" s="130">
        <v>0</v>
      </c>
      <c r="Q16" s="130"/>
      <c r="R16" s="112">
        <v>0</v>
      </c>
      <c r="S16" s="130"/>
      <c r="T16" s="130">
        <v>0</v>
      </c>
      <c r="U16" s="130"/>
      <c r="V16" s="130">
        <f t="shared" si="0"/>
        <v>0</v>
      </c>
      <c r="W16" s="130"/>
      <c r="X16" s="130">
        <v>3423</v>
      </c>
      <c r="Y16" s="112"/>
      <c r="Z16" s="130">
        <f t="shared" ref="Z16:Z20" si="2">SUM(V16:X16)</f>
        <v>3423</v>
      </c>
      <c r="AA16" s="128"/>
    </row>
    <row r="17" spans="1:27" ht="19.5" customHeight="1">
      <c r="A17" s="115" t="s">
        <v>185</v>
      </c>
      <c r="B17" s="131"/>
      <c r="C17" s="112"/>
      <c r="D17" s="130">
        <v>0</v>
      </c>
      <c r="E17" s="112"/>
      <c r="F17" s="130">
        <v>0</v>
      </c>
      <c r="G17" s="112"/>
      <c r="H17" s="130">
        <v>0</v>
      </c>
      <c r="I17" s="130"/>
      <c r="J17" s="130">
        <v>0</v>
      </c>
      <c r="K17" s="112"/>
      <c r="L17" s="130">
        <v>0</v>
      </c>
      <c r="M17" s="130"/>
      <c r="N17" s="130">
        <v>0</v>
      </c>
      <c r="O17" s="112"/>
      <c r="P17" s="130">
        <v>0</v>
      </c>
      <c r="Q17" s="130"/>
      <c r="R17" s="112">
        <v>0</v>
      </c>
      <c r="S17" s="130"/>
      <c r="T17" s="130">
        <v>0</v>
      </c>
      <c r="U17" s="130"/>
      <c r="V17" s="130">
        <f t="shared" si="0"/>
        <v>0</v>
      </c>
      <c r="W17" s="130"/>
      <c r="X17" s="130">
        <v>983</v>
      </c>
      <c r="Y17" s="112"/>
      <c r="Z17" s="130">
        <f t="shared" si="2"/>
        <v>983</v>
      </c>
      <c r="AA17" s="128"/>
    </row>
    <row r="18" spans="1:27" ht="19.5" customHeight="1">
      <c r="A18" s="205" t="s">
        <v>244</v>
      </c>
      <c r="B18" s="131"/>
      <c r="C18" s="112"/>
      <c r="D18" s="130">
        <v>0</v>
      </c>
      <c r="E18" s="112"/>
      <c r="F18" s="130">
        <v>0</v>
      </c>
      <c r="G18" s="112"/>
      <c r="H18" s="130">
        <v>0</v>
      </c>
      <c r="I18" s="130"/>
      <c r="J18" s="130">
        <v>0</v>
      </c>
      <c r="K18" s="112"/>
      <c r="L18" s="130">
        <v>0</v>
      </c>
      <c r="M18" s="130">
        <v>0</v>
      </c>
      <c r="N18" s="130">
        <v>0</v>
      </c>
      <c r="O18" s="112"/>
      <c r="P18" s="130">
        <v>-118597</v>
      </c>
      <c r="Q18" s="130"/>
      <c r="R18" s="112">
        <v>0</v>
      </c>
      <c r="S18" s="130"/>
      <c r="T18" s="130">
        <v>0</v>
      </c>
      <c r="U18" s="130"/>
      <c r="V18" s="130">
        <v>-118597</v>
      </c>
      <c r="W18" s="130"/>
      <c r="X18" s="130">
        <v>0</v>
      </c>
      <c r="Y18" s="112"/>
      <c r="Z18" s="130">
        <f>SUM(V18:X18)</f>
        <v>-118597</v>
      </c>
      <c r="AA18" s="128"/>
    </row>
    <row r="19" spans="1:27" ht="19.5" customHeight="1">
      <c r="A19" s="135" t="s">
        <v>186</v>
      </c>
      <c r="B19" s="131"/>
      <c r="C19" s="112"/>
      <c r="D19" s="130"/>
      <c r="E19" s="112"/>
      <c r="F19" s="130"/>
      <c r="G19" s="112"/>
      <c r="H19" s="130"/>
      <c r="I19" s="130"/>
      <c r="J19" s="130"/>
      <c r="K19" s="112"/>
      <c r="L19" s="130"/>
      <c r="M19" s="130"/>
      <c r="N19" s="130"/>
      <c r="O19" s="112"/>
      <c r="P19" s="130"/>
      <c r="Q19" s="130"/>
      <c r="R19" s="112"/>
      <c r="S19" s="130"/>
      <c r="T19" s="130"/>
      <c r="U19" s="130"/>
      <c r="V19" s="130">
        <f t="shared" si="0"/>
        <v>0</v>
      </c>
      <c r="W19" s="130"/>
      <c r="X19" s="130"/>
      <c r="Y19" s="112"/>
      <c r="Z19" s="130"/>
      <c r="AA19" s="128"/>
    </row>
    <row r="20" spans="1:27" ht="19.5" customHeight="1">
      <c r="A20" s="136" t="s">
        <v>187</v>
      </c>
      <c r="B20" s="131"/>
      <c r="C20" s="112"/>
      <c r="D20" s="112">
        <v>0</v>
      </c>
      <c r="E20" s="130"/>
      <c r="F20" s="130">
        <v>0</v>
      </c>
      <c r="G20" s="130"/>
      <c r="H20" s="130">
        <v>0</v>
      </c>
      <c r="I20" s="130"/>
      <c r="J20" s="130">
        <v>0</v>
      </c>
      <c r="K20" s="130"/>
      <c r="L20" s="112">
        <v>0</v>
      </c>
      <c r="M20" s="112"/>
      <c r="N20" s="112">
        <v>738</v>
      </c>
      <c r="O20" s="130"/>
      <c r="P20" s="112">
        <v>-738</v>
      </c>
      <c r="Q20" s="112"/>
      <c r="R20" s="112">
        <v>0</v>
      </c>
      <c r="S20" s="112"/>
      <c r="T20" s="112">
        <v>0</v>
      </c>
      <c r="U20" s="112"/>
      <c r="V20" s="112">
        <f t="shared" si="0"/>
        <v>0</v>
      </c>
      <c r="W20" s="112"/>
      <c r="X20" s="112">
        <v>0</v>
      </c>
      <c r="Y20" s="112"/>
      <c r="Z20" s="130">
        <f t="shared" si="2"/>
        <v>0</v>
      </c>
      <c r="AA20" s="128"/>
    </row>
    <row r="21" spans="1:27" ht="19.5" customHeight="1" thickBot="1">
      <c r="A21" s="129" t="s">
        <v>144</v>
      </c>
      <c r="C21" s="137"/>
      <c r="D21" s="138">
        <f>SUM(D12,D15:D20)</f>
        <v>1185975</v>
      </c>
      <c r="E21" s="137"/>
      <c r="F21" s="138">
        <f>SUM(F12,F15:F20)</f>
        <v>6055971</v>
      </c>
      <c r="G21" s="137"/>
      <c r="H21" s="138">
        <f>SUM(H12,H15:H20)</f>
        <v>2228</v>
      </c>
      <c r="I21" s="112"/>
      <c r="J21" s="138">
        <f>SUM(J12,J15:J20)</f>
        <v>-3462121</v>
      </c>
      <c r="K21" s="137"/>
      <c r="L21" s="138">
        <f>SUM(L12,L15:L20)</f>
        <v>22555</v>
      </c>
      <c r="M21" s="112"/>
      <c r="N21" s="138">
        <f>SUM(N12,N15:N20)</f>
        <v>12717</v>
      </c>
      <c r="O21" s="137"/>
      <c r="P21" s="138">
        <f>SUM(P12,P15:P20)</f>
        <v>1879842</v>
      </c>
      <c r="Q21" s="112"/>
      <c r="R21" s="138">
        <f>SUM(R12,R15:R20)</f>
        <v>0</v>
      </c>
      <c r="S21" s="112"/>
      <c r="T21" s="138">
        <f>SUM(T12,T15:T20)</f>
        <v>0</v>
      </c>
      <c r="U21" s="112"/>
      <c r="V21" s="138">
        <f t="shared" si="0"/>
        <v>5697167</v>
      </c>
      <c r="W21" s="112"/>
      <c r="X21" s="138">
        <f>SUM(X12,X15:X20)</f>
        <v>-2800</v>
      </c>
      <c r="Y21" s="137"/>
      <c r="Z21" s="138">
        <f>SUM(Z12,Z15:Z20)</f>
        <v>5694367</v>
      </c>
      <c r="AA21" s="128"/>
    </row>
    <row r="22" spans="1:27" ht="19.5" customHeight="1" thickTop="1">
      <c r="A22" s="108"/>
      <c r="C22" s="137"/>
      <c r="D22" s="112"/>
      <c r="E22" s="137"/>
      <c r="F22" s="137"/>
      <c r="G22" s="137"/>
      <c r="H22" s="137"/>
      <c r="I22" s="137"/>
      <c r="J22" s="137"/>
      <c r="K22" s="137"/>
      <c r="L22" s="112"/>
      <c r="M22" s="112"/>
      <c r="N22" s="112"/>
      <c r="O22" s="137"/>
      <c r="P22" s="112"/>
      <c r="Q22" s="112"/>
      <c r="R22" s="112"/>
      <c r="S22" s="112"/>
      <c r="T22" s="112"/>
      <c r="U22" s="112"/>
      <c r="V22" s="112"/>
      <c r="W22" s="112"/>
      <c r="X22" s="112"/>
      <c r="Y22" s="112"/>
      <c r="Z22" s="112"/>
      <c r="AA22" s="128"/>
    </row>
    <row r="23" spans="1:27" ht="19.5" customHeight="1">
      <c r="A23" s="129" t="s">
        <v>113</v>
      </c>
      <c r="C23" s="130"/>
      <c r="D23" s="112">
        <v>1185975</v>
      </c>
      <c r="E23" s="130"/>
      <c r="F23" s="130">
        <v>6055971</v>
      </c>
      <c r="G23" s="130"/>
      <c r="H23" s="130">
        <v>2228</v>
      </c>
      <c r="I23" s="130"/>
      <c r="J23" s="112">
        <v>-3462121</v>
      </c>
      <c r="K23" s="112"/>
      <c r="L23" s="112">
        <v>33055</v>
      </c>
      <c r="M23" s="130"/>
      <c r="N23" s="112">
        <v>47043</v>
      </c>
      <c r="O23" s="130"/>
      <c r="P23" s="112">
        <v>1910038</v>
      </c>
      <c r="Q23" s="112"/>
      <c r="R23" s="112">
        <v>-18929</v>
      </c>
      <c r="S23" s="112"/>
      <c r="T23" s="112">
        <f>R23</f>
        <v>-18929</v>
      </c>
      <c r="U23" s="112"/>
      <c r="V23" s="112">
        <f t="shared" si="0"/>
        <v>5753260</v>
      </c>
      <c r="W23" s="112"/>
      <c r="X23" s="112">
        <v>-1886</v>
      </c>
      <c r="Y23" s="112"/>
      <c r="Z23" s="112">
        <f>SUM(V23:X23)</f>
        <v>5751374</v>
      </c>
      <c r="AA23" s="128"/>
    </row>
    <row r="24" spans="1:27" ht="19.5" customHeight="1">
      <c r="A24" s="115" t="s">
        <v>82</v>
      </c>
      <c r="C24" s="112"/>
      <c r="D24" s="130">
        <v>0</v>
      </c>
      <c r="E24" s="112"/>
      <c r="F24" s="112">
        <v>0</v>
      </c>
      <c r="G24" s="112"/>
      <c r="H24" s="112">
        <v>0</v>
      </c>
      <c r="I24" s="112"/>
      <c r="J24" s="112"/>
      <c r="K24" s="112"/>
      <c r="L24" s="130">
        <v>0</v>
      </c>
      <c r="M24" s="130"/>
      <c r="N24" s="130">
        <v>0</v>
      </c>
      <c r="O24" s="112"/>
      <c r="P24" s="112">
        <f>PL!E131</f>
        <v>58306</v>
      </c>
      <c r="Q24" s="112"/>
      <c r="R24" s="112">
        <v>0</v>
      </c>
      <c r="S24" s="112"/>
      <c r="T24" s="112">
        <f t="shared" ref="T24:T25" si="3">R24</f>
        <v>0</v>
      </c>
      <c r="U24" s="112"/>
      <c r="V24" s="112">
        <f t="shared" si="0"/>
        <v>58306</v>
      </c>
      <c r="W24" s="112"/>
      <c r="X24" s="112">
        <f>+PL!E132</f>
        <v>1598</v>
      </c>
      <c r="Y24" s="112"/>
      <c r="Z24" s="112">
        <f t="shared" ref="Z24:Z25" si="4">SUM(V24:X24)</f>
        <v>59904</v>
      </c>
      <c r="AA24" s="128"/>
    </row>
    <row r="25" spans="1:27" ht="19.5" customHeight="1">
      <c r="A25" s="115" t="s">
        <v>76</v>
      </c>
      <c r="C25" s="112"/>
      <c r="D25" s="133">
        <v>0</v>
      </c>
      <c r="E25" s="112"/>
      <c r="F25" s="134">
        <v>0</v>
      </c>
      <c r="G25" s="112"/>
      <c r="H25" s="134">
        <v>0</v>
      </c>
      <c r="I25" s="112"/>
      <c r="J25" s="134"/>
      <c r="K25" s="112"/>
      <c r="L25" s="133">
        <v>0</v>
      </c>
      <c r="M25" s="130"/>
      <c r="N25" s="133">
        <v>0</v>
      </c>
      <c r="O25" s="112"/>
      <c r="P25" s="134">
        <v>0</v>
      </c>
      <c r="Q25" s="112"/>
      <c r="R25" s="134">
        <f>PL!E123</f>
        <v>-5857</v>
      </c>
      <c r="S25" s="112"/>
      <c r="T25" s="134">
        <f t="shared" si="3"/>
        <v>-5857</v>
      </c>
      <c r="U25" s="112"/>
      <c r="V25" s="134">
        <f t="shared" si="0"/>
        <v>-5857</v>
      </c>
      <c r="W25" s="112"/>
      <c r="X25" s="134">
        <v>0</v>
      </c>
      <c r="Y25" s="112"/>
      <c r="Z25" s="134">
        <f t="shared" si="4"/>
        <v>-5857</v>
      </c>
      <c r="AA25" s="128"/>
    </row>
    <row r="26" spans="1:27" ht="19.5" customHeight="1">
      <c r="A26" s="115" t="s">
        <v>183</v>
      </c>
      <c r="C26" s="112"/>
      <c r="D26" s="130">
        <f>SUM(D24:D25)</f>
        <v>0</v>
      </c>
      <c r="E26" s="112"/>
      <c r="F26" s="130">
        <f>SUM(F24:F25)</f>
        <v>0</v>
      </c>
      <c r="G26" s="112"/>
      <c r="H26" s="130">
        <f>SUM(H24:H25)</f>
        <v>0</v>
      </c>
      <c r="I26" s="130"/>
      <c r="J26" s="130">
        <f>SUM(J24:J25)</f>
        <v>0</v>
      </c>
      <c r="K26" s="112"/>
      <c r="L26" s="130">
        <f>SUM(L24:L25)</f>
        <v>0</v>
      </c>
      <c r="M26" s="130"/>
      <c r="N26" s="130">
        <f>SUM(N24:N25)</f>
        <v>0</v>
      </c>
      <c r="O26" s="112"/>
      <c r="P26" s="130">
        <f>SUM(P24:P25)</f>
        <v>58306</v>
      </c>
      <c r="Q26" s="130"/>
      <c r="R26" s="130">
        <f>SUM(R24:R25)</f>
        <v>-5857</v>
      </c>
      <c r="S26" s="130"/>
      <c r="T26" s="130">
        <f>SUM(T24:T25)</f>
        <v>-5857</v>
      </c>
      <c r="U26" s="130"/>
      <c r="V26" s="130">
        <f>SUM(V24:V25)</f>
        <v>52449</v>
      </c>
      <c r="W26" s="130"/>
      <c r="X26" s="130">
        <f>SUM(X24:X25)</f>
        <v>1598</v>
      </c>
      <c r="Y26" s="112"/>
      <c r="Z26" s="130">
        <f>SUM(Z24:Z25)</f>
        <v>54047</v>
      </c>
      <c r="AA26" s="128"/>
    </row>
    <row r="27" spans="1:27" ht="19.5" customHeight="1">
      <c r="A27" s="115" t="s">
        <v>257</v>
      </c>
      <c r="B27" s="131"/>
      <c r="C27" s="130"/>
      <c r="D27" s="112">
        <v>0</v>
      </c>
      <c r="E27" s="130"/>
      <c r="F27" s="130">
        <v>0</v>
      </c>
      <c r="G27" s="130"/>
      <c r="H27" s="130">
        <v>0</v>
      </c>
      <c r="I27" s="130"/>
      <c r="J27" s="130">
        <v>0</v>
      </c>
      <c r="K27" s="130"/>
      <c r="L27" s="112">
        <v>0</v>
      </c>
      <c r="M27" s="112"/>
      <c r="N27" s="112">
        <v>0</v>
      </c>
      <c r="O27" s="130"/>
      <c r="P27" s="112">
        <v>5477</v>
      </c>
      <c r="Q27" s="112"/>
      <c r="R27" s="112">
        <v>0</v>
      </c>
      <c r="S27" s="112"/>
      <c r="T27" s="112">
        <v>0</v>
      </c>
      <c r="U27" s="112"/>
      <c r="V27" s="112">
        <f t="shared" si="0"/>
        <v>5477</v>
      </c>
      <c r="W27" s="112"/>
      <c r="X27" s="112">
        <v>8571</v>
      </c>
      <c r="Y27" s="112"/>
      <c r="Z27" s="112">
        <f t="shared" ref="Z27:Z28" si="5">SUM(V27:X27)</f>
        <v>14048</v>
      </c>
      <c r="AA27" s="128"/>
    </row>
    <row r="28" spans="1:27" ht="19.5" customHeight="1">
      <c r="A28" s="135" t="s">
        <v>185</v>
      </c>
      <c r="C28" s="112"/>
      <c r="D28" s="112">
        <v>0</v>
      </c>
      <c r="E28" s="130"/>
      <c r="F28" s="130">
        <v>0</v>
      </c>
      <c r="G28" s="130"/>
      <c r="H28" s="130">
        <v>0</v>
      </c>
      <c r="I28" s="130"/>
      <c r="J28" s="130">
        <v>0</v>
      </c>
      <c r="K28" s="130"/>
      <c r="L28" s="112">
        <v>0</v>
      </c>
      <c r="M28" s="112"/>
      <c r="N28" s="112">
        <v>0</v>
      </c>
      <c r="O28" s="130"/>
      <c r="P28" s="112">
        <v>0</v>
      </c>
      <c r="Q28" s="112"/>
      <c r="R28" s="112">
        <v>0</v>
      </c>
      <c r="S28" s="112"/>
      <c r="T28" s="112">
        <v>0</v>
      </c>
      <c r="U28" s="112"/>
      <c r="V28" s="112">
        <f t="shared" si="0"/>
        <v>0</v>
      </c>
      <c r="W28" s="112"/>
      <c r="X28" s="112">
        <v>-566</v>
      </c>
      <c r="Y28" s="112"/>
      <c r="Z28" s="112">
        <f t="shared" si="5"/>
        <v>-566</v>
      </c>
      <c r="AA28" s="128"/>
    </row>
    <row r="29" spans="1:27" ht="19.5" customHeight="1">
      <c r="A29" s="135" t="s">
        <v>186</v>
      </c>
      <c r="C29" s="112"/>
      <c r="D29" s="112"/>
      <c r="E29" s="130"/>
      <c r="F29" s="130"/>
      <c r="G29" s="130"/>
      <c r="H29" s="130"/>
      <c r="I29" s="130"/>
      <c r="J29" s="130"/>
      <c r="K29" s="130"/>
      <c r="L29" s="112"/>
      <c r="M29" s="112"/>
      <c r="N29" s="112"/>
      <c r="O29" s="130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128"/>
    </row>
    <row r="30" spans="1:27" ht="19.5" customHeight="1">
      <c r="A30" s="136" t="s">
        <v>187</v>
      </c>
      <c r="C30" s="112"/>
      <c r="D30" s="112">
        <v>0</v>
      </c>
      <c r="E30" s="130"/>
      <c r="F30" s="130">
        <v>0</v>
      </c>
      <c r="G30" s="130"/>
      <c r="H30" s="130">
        <v>0</v>
      </c>
      <c r="I30" s="130"/>
      <c r="J30" s="130">
        <v>0</v>
      </c>
      <c r="K30" s="130"/>
      <c r="L30" s="112">
        <v>0</v>
      </c>
      <c r="M30" s="130"/>
      <c r="N30" s="112">
        <v>753</v>
      </c>
      <c r="O30" s="130"/>
      <c r="P30" s="112">
        <v>-753</v>
      </c>
      <c r="Q30" s="112"/>
      <c r="R30" s="112">
        <v>0</v>
      </c>
      <c r="S30" s="130"/>
      <c r="T30" s="112">
        <v>0</v>
      </c>
      <c r="U30" s="130"/>
      <c r="V30" s="112">
        <v>0</v>
      </c>
      <c r="W30" s="130"/>
      <c r="X30" s="112">
        <v>0</v>
      </c>
      <c r="Y30" s="130"/>
      <c r="Z30" s="112">
        <v>0</v>
      </c>
      <c r="AA30" s="128"/>
    </row>
    <row r="31" spans="1:27" ht="19.5" customHeight="1" thickBot="1">
      <c r="A31" s="129" t="s">
        <v>148</v>
      </c>
      <c r="C31" s="137"/>
      <c r="D31" s="138">
        <f>SUM(D23,D26:D30)</f>
        <v>1185975</v>
      </c>
      <c r="E31" s="130"/>
      <c r="F31" s="138">
        <f t="shared" ref="F31" si="6">SUM(F23,F26:F30)</f>
        <v>6055971</v>
      </c>
      <c r="G31" s="130"/>
      <c r="H31" s="138">
        <f t="shared" ref="H31" si="7">SUM(H23,H26:H30)</f>
        <v>2228</v>
      </c>
      <c r="I31" s="130"/>
      <c r="J31" s="138">
        <f t="shared" ref="J31" si="8">SUM(J23,J26:J30)</f>
        <v>-3462121</v>
      </c>
      <c r="K31" s="130"/>
      <c r="L31" s="138">
        <f t="shared" ref="L31" si="9">SUM(L23,L26:L30)</f>
        <v>33055</v>
      </c>
      <c r="M31" s="130"/>
      <c r="N31" s="138">
        <f t="shared" ref="N31" si="10">SUM(N23,N26:N30)</f>
        <v>47796</v>
      </c>
      <c r="O31" s="130"/>
      <c r="P31" s="138">
        <f t="shared" ref="P31" si="11">SUM(P23,P26:P30)</f>
        <v>1973068</v>
      </c>
      <c r="Q31" s="112"/>
      <c r="R31" s="138">
        <f>SUM(R23,R26:R30)</f>
        <v>-24786</v>
      </c>
      <c r="S31" s="130"/>
      <c r="T31" s="138">
        <f t="shared" ref="T31:X31" si="12">SUM(T23,T26:T30)</f>
        <v>-24786</v>
      </c>
      <c r="U31" s="130"/>
      <c r="V31" s="138">
        <f t="shared" si="12"/>
        <v>5811186</v>
      </c>
      <c r="W31" s="130"/>
      <c r="X31" s="138">
        <f t="shared" si="12"/>
        <v>7717</v>
      </c>
      <c r="Y31" s="130"/>
      <c r="Z31" s="138">
        <f>SUM(Z23,Z26:Z30)</f>
        <v>5818903</v>
      </c>
      <c r="AA31" s="128"/>
    </row>
    <row r="32" spans="1:27" ht="19.5" customHeight="1" thickTop="1">
      <c r="C32" s="112"/>
      <c r="D32" s="130">
        <f>+D23-[2]BS!F87</f>
        <v>0</v>
      </c>
      <c r="E32" s="130"/>
      <c r="F32" s="130">
        <f>+F23-[2]BS!F88</f>
        <v>0</v>
      </c>
      <c r="G32" s="130"/>
      <c r="H32" s="130">
        <f>+H23-[2]BS!F89</f>
        <v>0</v>
      </c>
      <c r="I32" s="130"/>
      <c r="J32" s="130">
        <f>+J23-[2]BS!F91</f>
        <v>0</v>
      </c>
      <c r="K32" s="130"/>
      <c r="L32" s="130">
        <f>L23-[2]BS!F94</f>
        <v>0</v>
      </c>
      <c r="M32" s="130"/>
      <c r="N32" s="130">
        <f>N23-[2]BS!F95</f>
        <v>0</v>
      </c>
      <c r="O32" s="130"/>
      <c r="P32" s="130">
        <f>P23-[2]BS!F96</f>
        <v>0</v>
      </c>
      <c r="Q32" s="130"/>
      <c r="R32" s="112"/>
      <c r="S32" s="130"/>
      <c r="T32" s="130">
        <f>T23-[2]BS!F97</f>
        <v>0</v>
      </c>
      <c r="U32" s="130"/>
      <c r="V32" s="130">
        <f>V23-[2]BS!F98</f>
        <v>0</v>
      </c>
      <c r="W32" s="130"/>
      <c r="X32" s="130">
        <f>X23-[2]BS!F99</f>
        <v>0</v>
      </c>
      <c r="Y32" s="130"/>
      <c r="Z32" s="112">
        <f>Z23-[2]BS!F100</f>
        <v>0</v>
      </c>
      <c r="AA32" s="128"/>
    </row>
    <row r="33" spans="1:27" ht="19.5" customHeight="1">
      <c r="C33" s="112"/>
      <c r="D33" s="130">
        <f>+D31-BS!D88</f>
        <v>0</v>
      </c>
      <c r="E33" s="112"/>
      <c r="F33" s="130">
        <f>+F31-BS!D89</f>
        <v>0</v>
      </c>
      <c r="G33" s="112"/>
      <c r="H33" s="130">
        <f>+H31-BS!D90</f>
        <v>0</v>
      </c>
      <c r="I33" s="130"/>
      <c r="J33" s="130">
        <f>+J31-BS!D92</f>
        <v>0</v>
      </c>
      <c r="K33" s="112"/>
      <c r="L33" s="130">
        <f>+L31-BS!D95</f>
        <v>0</v>
      </c>
      <c r="M33" s="130"/>
      <c r="N33" s="130">
        <f>+N31-BS!D96</f>
        <v>0</v>
      </c>
      <c r="O33" s="112"/>
      <c r="P33" s="130">
        <f>+P31-BS!D97</f>
        <v>0</v>
      </c>
      <c r="Q33" s="130"/>
      <c r="R33" s="130"/>
      <c r="S33" s="130"/>
      <c r="T33" s="130">
        <f>T31-BS!D98</f>
        <v>0</v>
      </c>
      <c r="U33" s="130"/>
      <c r="V33" s="130">
        <f>+V31-BS!D99</f>
        <v>0</v>
      </c>
      <c r="W33" s="130"/>
      <c r="X33" s="130">
        <f>+X31-BS!D100</f>
        <v>0</v>
      </c>
      <c r="Y33" s="112"/>
      <c r="Z33" s="112">
        <f>+Z31-BS!D101</f>
        <v>0</v>
      </c>
      <c r="AA33" s="128"/>
    </row>
    <row r="34" spans="1:27" ht="19.5" customHeight="1">
      <c r="A34" s="139" t="s">
        <v>111</v>
      </c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</row>
    <row r="35" spans="1:27" ht="19.5" customHeight="1"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</row>
  </sheetData>
  <mergeCells count="3">
    <mergeCell ref="D7:V7"/>
    <mergeCell ref="L9:P9"/>
    <mergeCell ref="L10:N10"/>
  </mergeCells>
  <pageMargins left="0.70866141732283472" right="0.23622047244094491" top="0.78740157480314965" bottom="0.39370078740157483" header="0.19685039370078741" footer="0.19685039370078741"/>
  <pageSetup paperSize="9" scale="63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F71DF-8058-4977-93BA-CF40A0560846}">
  <dimension ref="A1:O24"/>
  <sheetViews>
    <sheetView showGridLines="0" view="pageBreakPreview" zoomScaleNormal="100" zoomScaleSheetLayoutView="100" workbookViewId="0">
      <selection activeCell="N24" sqref="N24"/>
    </sheetView>
  </sheetViews>
  <sheetFormatPr defaultColWidth="10.7109375" defaultRowHeight="21" customHeight="1"/>
  <cols>
    <col min="1" max="1" width="46.140625" style="140" customWidth="1"/>
    <col min="2" max="2" width="5.5703125" style="140" hidden="1" customWidth="1"/>
    <col min="3" max="3" width="0.85546875" style="140" customWidth="1"/>
    <col min="4" max="4" width="15.5703125" style="140" customWidth="1"/>
    <col min="5" max="5" width="1.140625" style="140" customWidth="1"/>
    <col min="6" max="6" width="15.28515625" style="140" customWidth="1"/>
    <col min="7" max="7" width="1.140625" style="140" customWidth="1"/>
    <col min="8" max="8" width="20.5703125" style="140" customWidth="1"/>
    <col min="9" max="9" width="1.140625" style="140" customWidth="1"/>
    <col min="10" max="10" width="16.5703125" style="140" customWidth="1"/>
    <col min="11" max="11" width="1.140625" style="140" customWidth="1"/>
    <col min="12" max="12" width="13.7109375" style="140" customWidth="1"/>
    <col min="13" max="13" width="1.140625" style="140" customWidth="1"/>
    <col min="14" max="14" width="16" style="140" customWidth="1"/>
    <col min="15" max="15" width="1.28515625" style="140" customWidth="1"/>
    <col min="16" max="16384" width="10.7109375" style="140"/>
  </cols>
  <sheetData>
    <row r="1" spans="1:15" ht="21" customHeight="1">
      <c r="N1" s="33" t="s">
        <v>78</v>
      </c>
    </row>
    <row r="2" spans="1:15" s="142" customFormat="1" ht="21" customHeight="1">
      <c r="A2" s="141" t="s">
        <v>70</v>
      </c>
    </row>
    <row r="3" spans="1:15" s="142" customFormat="1" ht="21" customHeight="1">
      <c r="A3" s="143" t="s">
        <v>188</v>
      </c>
      <c r="D3" s="144"/>
      <c r="J3" s="144"/>
      <c r="K3" s="144"/>
      <c r="L3" s="144"/>
      <c r="M3" s="144"/>
      <c r="N3" s="144"/>
    </row>
    <row r="4" spans="1:15" s="142" customFormat="1" ht="21" customHeight="1">
      <c r="A4" s="145" t="s">
        <v>147</v>
      </c>
      <c r="D4" s="146"/>
      <c r="J4" s="146"/>
      <c r="K4" s="144"/>
      <c r="L4" s="146"/>
      <c r="M4" s="144"/>
      <c r="N4" s="144"/>
    </row>
    <row r="5" spans="1:15" ht="21" customHeight="1">
      <c r="A5" s="147"/>
      <c r="B5" s="148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50" t="s">
        <v>73</v>
      </c>
      <c r="O5" s="148"/>
    </row>
    <row r="6" spans="1:15" ht="21" customHeight="1">
      <c r="A6" s="147"/>
      <c r="B6" s="151"/>
      <c r="C6" s="152"/>
      <c r="D6" s="153" t="s">
        <v>3</v>
      </c>
      <c r="E6" s="152"/>
      <c r="F6" s="152"/>
      <c r="G6" s="152"/>
      <c r="H6" s="152"/>
      <c r="I6" s="152"/>
      <c r="J6" s="152"/>
      <c r="K6" s="152"/>
      <c r="L6" s="152"/>
      <c r="M6" s="152"/>
      <c r="N6" s="152"/>
    </row>
    <row r="7" spans="1:15" ht="21" customHeight="1">
      <c r="A7" s="147"/>
      <c r="C7" s="149"/>
      <c r="D7" s="154" t="s">
        <v>55</v>
      </c>
      <c r="E7" s="149"/>
      <c r="F7" s="155"/>
      <c r="G7" s="155"/>
      <c r="H7" s="156" t="s">
        <v>163</v>
      </c>
      <c r="I7" s="149"/>
      <c r="J7" s="152" t="s">
        <v>69</v>
      </c>
      <c r="K7" s="152"/>
      <c r="L7" s="152"/>
      <c r="M7" s="154"/>
      <c r="N7" s="154" t="s">
        <v>56</v>
      </c>
    </row>
    <row r="8" spans="1:15" ht="21" customHeight="1">
      <c r="C8" s="154"/>
      <c r="D8" s="154" t="s">
        <v>169</v>
      </c>
      <c r="E8" s="154"/>
      <c r="F8" s="156"/>
      <c r="G8" s="156"/>
      <c r="H8" s="156" t="s">
        <v>170</v>
      </c>
      <c r="I8" s="154"/>
      <c r="J8" s="157" t="s">
        <v>189</v>
      </c>
      <c r="K8" s="157"/>
      <c r="L8" s="154"/>
      <c r="M8" s="154"/>
      <c r="N8" s="154" t="s">
        <v>58</v>
      </c>
      <c r="O8" s="158"/>
    </row>
    <row r="9" spans="1:15" ht="21" customHeight="1">
      <c r="A9" s="142"/>
      <c r="B9" s="159" t="s">
        <v>1</v>
      </c>
      <c r="C9" s="154"/>
      <c r="D9" s="159" t="s">
        <v>59</v>
      </c>
      <c r="E9" s="154"/>
      <c r="F9" s="159" t="s">
        <v>71</v>
      </c>
      <c r="G9" s="154"/>
      <c r="H9" s="159" t="s">
        <v>176</v>
      </c>
      <c r="I9" s="154"/>
      <c r="J9" s="159" t="s">
        <v>60</v>
      </c>
      <c r="K9" s="154"/>
      <c r="L9" s="159" t="s">
        <v>57</v>
      </c>
      <c r="M9" s="154"/>
      <c r="N9" s="159" t="s">
        <v>61</v>
      </c>
      <c r="O9" s="160"/>
    </row>
    <row r="10" spans="1:15" ht="21" customHeight="1">
      <c r="A10" s="161" t="s">
        <v>103</v>
      </c>
      <c r="C10" s="162"/>
      <c r="D10" s="163">
        <v>1185975</v>
      </c>
      <c r="E10" s="146"/>
      <c r="F10" s="146">
        <v>6055971</v>
      </c>
      <c r="G10" s="146"/>
      <c r="H10" s="146">
        <v>2228</v>
      </c>
      <c r="I10" s="162"/>
      <c r="J10" s="163">
        <v>22555</v>
      </c>
      <c r="K10" s="162"/>
      <c r="L10" s="163">
        <v>216506</v>
      </c>
      <c r="M10" s="146"/>
      <c r="N10" s="162">
        <f>SUM(D10:L10)</f>
        <v>7483235</v>
      </c>
      <c r="O10" s="160"/>
    </row>
    <row r="11" spans="1:15" ht="21" customHeight="1">
      <c r="A11" s="149" t="s">
        <v>256</v>
      </c>
      <c r="B11" s="164"/>
      <c r="C11" s="165"/>
      <c r="D11" s="162">
        <v>0</v>
      </c>
      <c r="E11" s="162"/>
      <c r="F11" s="162">
        <v>0</v>
      </c>
      <c r="G11" s="162"/>
      <c r="H11" s="162">
        <v>0</v>
      </c>
      <c r="I11" s="146"/>
      <c r="J11" s="162">
        <v>0</v>
      </c>
      <c r="K11" s="146"/>
      <c r="L11" s="146">
        <v>-946450</v>
      </c>
      <c r="M11" s="146"/>
      <c r="N11" s="162">
        <f>SUM(D11:L11)</f>
        <v>-946450</v>
      </c>
      <c r="O11" s="160"/>
    </row>
    <row r="12" spans="1:15" ht="21" customHeight="1">
      <c r="A12" s="149" t="s">
        <v>76</v>
      </c>
      <c r="B12" s="164"/>
      <c r="C12" s="165"/>
      <c r="D12" s="166">
        <v>0</v>
      </c>
      <c r="E12" s="162"/>
      <c r="F12" s="166">
        <v>0</v>
      </c>
      <c r="G12" s="162"/>
      <c r="H12" s="166">
        <v>0</v>
      </c>
      <c r="I12" s="146"/>
      <c r="J12" s="166">
        <v>0</v>
      </c>
      <c r="K12" s="146"/>
      <c r="L12" s="167">
        <v>0</v>
      </c>
      <c r="M12" s="146"/>
      <c r="N12" s="166">
        <f>SUM(D12:L12)</f>
        <v>0</v>
      </c>
      <c r="O12" s="160"/>
    </row>
    <row r="13" spans="1:15" ht="21" customHeight="1">
      <c r="A13" s="149" t="s">
        <v>183</v>
      </c>
      <c r="B13" s="164"/>
      <c r="C13" s="146"/>
      <c r="D13" s="162">
        <f>SUM(D11:D12)</f>
        <v>0</v>
      </c>
      <c r="E13" s="146"/>
      <c r="F13" s="162">
        <f>SUM(F11:F12)</f>
        <v>0</v>
      </c>
      <c r="G13" s="146"/>
      <c r="H13" s="162">
        <f>SUM(H11:H12)</f>
        <v>0</v>
      </c>
      <c r="I13" s="146"/>
      <c r="J13" s="162">
        <f>SUM(J11:J12)</f>
        <v>0</v>
      </c>
      <c r="K13" s="146"/>
      <c r="L13" s="162">
        <f>SUM(L11:L12)</f>
        <v>-946450</v>
      </c>
      <c r="M13" s="146"/>
      <c r="N13" s="162">
        <f>SUM(N11:N12)</f>
        <v>-946450</v>
      </c>
      <c r="O13" s="160"/>
    </row>
    <row r="14" spans="1:15" ht="21" customHeight="1">
      <c r="A14" s="149" t="s">
        <v>244</v>
      </c>
      <c r="B14" s="164"/>
      <c r="C14" s="146"/>
      <c r="D14" s="162">
        <v>0</v>
      </c>
      <c r="E14" s="146"/>
      <c r="F14" s="162">
        <v>0</v>
      </c>
      <c r="G14" s="146"/>
      <c r="H14" s="162">
        <v>0</v>
      </c>
      <c r="I14" s="146"/>
      <c r="J14" s="162">
        <v>0</v>
      </c>
      <c r="K14" s="146"/>
      <c r="L14" s="162">
        <v>-118597</v>
      </c>
      <c r="M14" s="146"/>
      <c r="N14" s="162">
        <f>SUM(D14:L14)</f>
        <v>-118597</v>
      </c>
      <c r="O14" s="160"/>
    </row>
    <row r="15" spans="1:15" ht="21" customHeight="1" thickBot="1">
      <c r="A15" s="161" t="s">
        <v>144</v>
      </c>
      <c r="C15" s="165"/>
      <c r="D15" s="168">
        <f>SUM(D10,D13:D13)</f>
        <v>1185975</v>
      </c>
      <c r="E15" s="165"/>
      <c r="F15" s="168">
        <f>SUM(F10,F13:F13)</f>
        <v>6055971</v>
      </c>
      <c r="G15" s="165"/>
      <c r="H15" s="168">
        <f>SUM(H10,H13:H13)</f>
        <v>2228</v>
      </c>
      <c r="I15" s="165"/>
      <c r="J15" s="168">
        <f>SUM(J10,J13:J13)</f>
        <v>22555</v>
      </c>
      <c r="K15" s="165"/>
      <c r="L15" s="168">
        <f>SUM(L10,L13:L14)</f>
        <v>-848541</v>
      </c>
      <c r="M15" s="165"/>
      <c r="N15" s="168">
        <f>SUM(N10,N13:N14)</f>
        <v>6418188</v>
      </c>
      <c r="O15" s="160"/>
    </row>
    <row r="16" spans="1:15" ht="21" customHeight="1" thickTop="1">
      <c r="A16" s="142"/>
      <c r="C16" s="162"/>
      <c r="D16" s="146"/>
      <c r="E16" s="146"/>
      <c r="F16" s="146"/>
      <c r="G16" s="146"/>
      <c r="H16" s="146"/>
      <c r="I16" s="165"/>
      <c r="J16" s="146"/>
      <c r="K16" s="165"/>
      <c r="L16" s="146"/>
      <c r="M16" s="146"/>
      <c r="N16" s="146"/>
      <c r="O16" s="160"/>
    </row>
    <row r="17" spans="1:15" ht="21" customHeight="1">
      <c r="A17" s="161" t="s">
        <v>113</v>
      </c>
      <c r="C17" s="146"/>
      <c r="D17" s="146">
        <v>1185975</v>
      </c>
      <c r="E17" s="146"/>
      <c r="F17" s="146">
        <v>6055971</v>
      </c>
      <c r="G17" s="146"/>
      <c r="H17" s="146">
        <v>2228</v>
      </c>
      <c r="I17" s="162"/>
      <c r="J17" s="146">
        <v>33055</v>
      </c>
      <c r="K17" s="162"/>
      <c r="L17" s="146">
        <v>292392</v>
      </c>
      <c r="M17" s="146"/>
      <c r="N17" s="146">
        <v>7569621</v>
      </c>
      <c r="O17" s="160"/>
    </row>
    <row r="18" spans="1:15" ht="21" customHeight="1">
      <c r="A18" s="149" t="s">
        <v>82</v>
      </c>
      <c r="C18" s="146"/>
      <c r="D18" s="162">
        <v>0</v>
      </c>
      <c r="E18" s="162"/>
      <c r="F18" s="162">
        <v>0</v>
      </c>
      <c r="G18" s="162"/>
      <c r="H18" s="162">
        <v>0</v>
      </c>
      <c r="I18" s="146"/>
      <c r="J18" s="162">
        <v>0</v>
      </c>
      <c r="K18" s="146"/>
      <c r="L18" s="146">
        <f>PL!I131</f>
        <v>21042</v>
      </c>
      <c r="M18" s="146"/>
      <c r="N18" s="146">
        <f>SUM(D18:L18)</f>
        <v>21042</v>
      </c>
      <c r="O18" s="160"/>
    </row>
    <row r="19" spans="1:15" ht="21" customHeight="1">
      <c r="A19" s="149" t="s">
        <v>76</v>
      </c>
      <c r="C19" s="146"/>
      <c r="D19" s="166">
        <v>0</v>
      </c>
      <c r="E19" s="146"/>
      <c r="F19" s="166">
        <v>0</v>
      </c>
      <c r="G19" s="146"/>
      <c r="H19" s="166">
        <v>0</v>
      </c>
      <c r="I19" s="146"/>
      <c r="J19" s="166">
        <v>0</v>
      </c>
      <c r="K19" s="146"/>
      <c r="L19" s="166">
        <v>0</v>
      </c>
      <c r="M19" s="146"/>
      <c r="N19" s="167">
        <f>SUM(D19:L19)</f>
        <v>0</v>
      </c>
      <c r="O19" s="160"/>
    </row>
    <row r="20" spans="1:15" ht="21" customHeight="1">
      <c r="A20" s="149" t="s">
        <v>183</v>
      </c>
      <c r="C20" s="146"/>
      <c r="D20" s="162">
        <f>SUM(D18:D19)</f>
        <v>0</v>
      </c>
      <c r="E20" s="146"/>
      <c r="F20" s="162">
        <f>SUM(F18:F19)</f>
        <v>0</v>
      </c>
      <c r="G20" s="146"/>
      <c r="H20" s="162">
        <f>SUM(H18:H19)</f>
        <v>0</v>
      </c>
      <c r="I20" s="146"/>
      <c r="J20" s="162">
        <f>SUM(J18:J19)</f>
        <v>0</v>
      </c>
      <c r="K20" s="146"/>
      <c r="L20" s="162">
        <f>SUM(L18:L19)</f>
        <v>21042</v>
      </c>
      <c r="M20" s="146"/>
      <c r="N20" s="162">
        <f>SUM(N18:N19)</f>
        <v>21042</v>
      </c>
      <c r="O20" s="160"/>
    </row>
    <row r="21" spans="1:15" ht="21" customHeight="1" thickBot="1">
      <c r="A21" s="161" t="s">
        <v>148</v>
      </c>
      <c r="C21" s="146"/>
      <c r="D21" s="168">
        <f>SUM(D17,D20:D20)</f>
        <v>1185975</v>
      </c>
      <c r="E21" s="146"/>
      <c r="F21" s="168">
        <f>SUM(F17,F20:F20)</f>
        <v>6055971</v>
      </c>
      <c r="G21" s="146"/>
      <c r="H21" s="168">
        <f>SUM(H17,H20:H20)</f>
        <v>2228</v>
      </c>
      <c r="I21" s="146"/>
      <c r="J21" s="168">
        <f>SUM(J17,J20:J20)</f>
        <v>33055</v>
      </c>
      <c r="K21" s="146"/>
      <c r="L21" s="168">
        <f>SUM(L17,L20:L20)</f>
        <v>313434</v>
      </c>
      <c r="M21" s="146"/>
      <c r="N21" s="168">
        <f>SUM(N17,N20:N20)</f>
        <v>7590663</v>
      </c>
      <c r="O21" s="160"/>
    </row>
    <row r="22" spans="1:15" ht="21" customHeight="1" thickTop="1">
      <c r="D22" s="162">
        <f>+D17-[2]BS!J87</f>
        <v>0</v>
      </c>
      <c r="E22" s="162"/>
      <c r="F22" s="162">
        <f>+F17-[2]BS!J88</f>
        <v>0</v>
      </c>
      <c r="G22" s="162"/>
      <c r="H22" s="162">
        <f>+H17-[2]BS!J89</f>
        <v>0</v>
      </c>
      <c r="I22" s="146"/>
      <c r="J22" s="162">
        <f>+J17-[2]BS!J94</f>
        <v>0</v>
      </c>
      <c r="K22" s="146"/>
      <c r="L22" s="146">
        <f>+L17-[2]BS!J96</f>
        <v>0</v>
      </c>
      <c r="M22" s="146"/>
      <c r="N22" s="146">
        <f>+N17-[2]BS!J98</f>
        <v>0</v>
      </c>
      <c r="O22" s="160"/>
    </row>
    <row r="23" spans="1:15" ht="21" customHeight="1">
      <c r="D23" s="162">
        <f>+D21-BS!H88</f>
        <v>0</v>
      </c>
      <c r="E23" s="162"/>
      <c r="F23" s="162">
        <f>+F21-BS!H89</f>
        <v>0</v>
      </c>
      <c r="G23" s="162"/>
      <c r="H23" s="162">
        <f>+H21-BS!H90</f>
        <v>0</v>
      </c>
      <c r="I23" s="146"/>
      <c r="J23" s="162">
        <f>+J21-BS!H95</f>
        <v>0</v>
      </c>
      <c r="K23" s="146"/>
      <c r="L23" s="162">
        <f>+L21-BS!H97</f>
        <v>0</v>
      </c>
      <c r="M23" s="146"/>
      <c r="N23" s="162">
        <f>+N21-BS!H99</f>
        <v>0</v>
      </c>
    </row>
    <row r="24" spans="1:15" ht="21" customHeight="1">
      <c r="A24" s="139" t="s">
        <v>111</v>
      </c>
    </row>
  </sheetData>
  <pageMargins left="0.98425196850393704" right="0.25" top="0.78740157480314998" bottom="0.39370078740157499" header="0.196850393700787" footer="0.196850393700787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0E4FA-DAC0-4038-B753-05328D43972B}">
  <dimension ref="A1:K122"/>
  <sheetViews>
    <sheetView showGridLines="0" view="pageBreakPreview" topLeftCell="A13" zoomScaleNormal="100" zoomScaleSheetLayoutView="100" workbookViewId="0">
      <selection activeCell="H21" sqref="H21:H22"/>
    </sheetView>
  </sheetViews>
  <sheetFormatPr defaultColWidth="10.7109375" defaultRowHeight="21" customHeight="1"/>
  <cols>
    <col min="1" max="1" width="54.7109375" style="19" customWidth="1"/>
    <col min="2" max="2" width="5.85546875" style="19" customWidth="1"/>
    <col min="3" max="3" width="1.28515625" style="19" customWidth="1"/>
    <col min="4" max="4" width="15.140625" style="18" customWidth="1"/>
    <col min="5" max="5" width="1.28515625" style="19" customWidth="1"/>
    <col min="6" max="6" width="15.140625" style="19" customWidth="1"/>
    <col min="7" max="7" width="1.28515625" style="19" customWidth="1"/>
    <col min="8" max="8" width="15.140625" style="19" customWidth="1"/>
    <col min="9" max="9" width="1.28515625" style="19" customWidth="1"/>
    <col min="10" max="10" width="15.140625" style="19" customWidth="1"/>
    <col min="11" max="11" width="11.42578125" style="19" customWidth="1"/>
    <col min="12" max="16384" width="10.7109375" style="19"/>
  </cols>
  <sheetData>
    <row r="1" spans="1:10" ht="21" customHeight="1">
      <c r="A1" s="169"/>
      <c r="J1" s="33" t="s">
        <v>78</v>
      </c>
    </row>
    <row r="2" spans="1:10" ht="21" customHeight="1">
      <c r="A2" s="170" t="s">
        <v>70</v>
      </c>
      <c r="B2" s="171"/>
      <c r="C2" s="172"/>
      <c r="E2" s="172"/>
      <c r="F2" s="172"/>
      <c r="G2" s="172"/>
      <c r="H2" s="172"/>
      <c r="I2" s="172"/>
      <c r="J2" s="33"/>
    </row>
    <row r="3" spans="1:10" ht="21" customHeight="1">
      <c r="A3" s="141" t="s">
        <v>190</v>
      </c>
      <c r="B3" s="172"/>
      <c r="C3" s="172"/>
      <c r="E3" s="172"/>
      <c r="F3" s="172"/>
      <c r="G3" s="172"/>
      <c r="H3" s="172"/>
      <c r="I3" s="172"/>
      <c r="J3" s="172"/>
    </row>
    <row r="4" spans="1:10" ht="21" customHeight="1">
      <c r="A4" s="145" t="s">
        <v>147</v>
      </c>
      <c r="B4" s="172"/>
      <c r="C4" s="172"/>
      <c r="E4" s="172"/>
      <c r="F4" s="171"/>
      <c r="G4" s="172"/>
      <c r="H4" s="171"/>
      <c r="I4" s="172"/>
      <c r="J4" s="171"/>
    </row>
    <row r="5" spans="1:10" ht="21" customHeight="1">
      <c r="A5" s="173"/>
      <c r="B5" s="174"/>
      <c r="C5" s="175"/>
      <c r="D5" s="175"/>
      <c r="E5" s="175"/>
      <c r="F5" s="175"/>
      <c r="G5" s="175"/>
      <c r="H5" s="175"/>
      <c r="I5" s="175"/>
      <c r="J5" s="176" t="s">
        <v>73</v>
      </c>
    </row>
    <row r="6" spans="1:10" ht="21" customHeight="1">
      <c r="A6" s="173"/>
      <c r="B6" s="177"/>
      <c r="C6" s="178"/>
      <c r="D6" s="179"/>
      <c r="E6" s="179" t="s">
        <v>2</v>
      </c>
      <c r="F6" s="179"/>
      <c r="G6" s="178"/>
      <c r="H6" s="180"/>
      <c r="I6" s="179" t="s">
        <v>3</v>
      </c>
      <c r="J6" s="180"/>
    </row>
    <row r="7" spans="1:10" ht="21" customHeight="1">
      <c r="B7" s="181"/>
      <c r="C7" s="182"/>
      <c r="D7" s="183" t="s">
        <v>112</v>
      </c>
      <c r="E7" s="182"/>
      <c r="F7" s="183" t="s">
        <v>102</v>
      </c>
      <c r="G7" s="182"/>
      <c r="H7" s="183" t="s">
        <v>112</v>
      </c>
      <c r="I7" s="182"/>
      <c r="J7" s="183" t="s">
        <v>102</v>
      </c>
    </row>
    <row r="8" spans="1:10" ht="21" customHeight="1">
      <c r="A8" s="145" t="s">
        <v>45</v>
      </c>
      <c r="B8" s="172"/>
      <c r="C8" s="33"/>
      <c r="D8" s="184"/>
      <c r="E8" s="185"/>
      <c r="F8" s="186"/>
      <c r="G8" s="33"/>
      <c r="H8" s="184"/>
      <c r="I8" s="185"/>
      <c r="J8" s="186"/>
    </row>
    <row r="9" spans="1:10" ht="21" customHeight="1">
      <c r="A9" s="169" t="s">
        <v>259</v>
      </c>
      <c r="C9" s="22"/>
      <c r="D9" s="23">
        <f>+PL!E107</f>
        <v>71927</v>
      </c>
      <c r="E9" s="22"/>
      <c r="F9" s="23">
        <v>-1091662</v>
      </c>
      <c r="G9" s="22"/>
      <c r="H9" s="23">
        <v>20771</v>
      </c>
      <c r="I9" s="22"/>
      <c r="J9" s="23">
        <f>PL!K107</f>
        <v>-945932</v>
      </c>
    </row>
    <row r="10" spans="1:10" ht="21" customHeight="1">
      <c r="A10" s="169" t="s">
        <v>269</v>
      </c>
      <c r="C10" s="22"/>
      <c r="D10" s="23"/>
      <c r="E10" s="22"/>
      <c r="F10" s="23"/>
      <c r="G10" s="22"/>
      <c r="H10" s="23"/>
      <c r="I10" s="22"/>
      <c r="J10" s="23"/>
    </row>
    <row r="11" spans="1:10" ht="21" customHeight="1">
      <c r="A11" s="169" t="s">
        <v>191</v>
      </c>
      <c r="C11" s="22"/>
      <c r="D11" s="22"/>
      <c r="E11" s="22"/>
      <c r="F11" s="22"/>
      <c r="G11" s="22"/>
      <c r="H11" s="22"/>
      <c r="I11" s="22"/>
      <c r="J11" s="22"/>
    </row>
    <row r="12" spans="1:10" ht="21" customHeight="1">
      <c r="A12" s="169" t="s">
        <v>46</v>
      </c>
      <c r="C12" s="22"/>
      <c r="D12" s="22">
        <v>44109</v>
      </c>
      <c r="E12" s="22"/>
      <c r="F12" s="22">
        <v>59160</v>
      </c>
      <c r="G12" s="22"/>
      <c r="H12" s="22">
        <v>5767</v>
      </c>
      <c r="I12" s="22"/>
      <c r="J12" s="22">
        <v>6264</v>
      </c>
    </row>
    <row r="13" spans="1:10" ht="21" customHeight="1">
      <c r="A13" s="169" t="s">
        <v>192</v>
      </c>
      <c r="C13" s="22"/>
      <c r="D13" s="22">
        <v>1935</v>
      </c>
      <c r="E13" s="22"/>
      <c r="F13" s="22">
        <v>0</v>
      </c>
      <c r="G13" s="22"/>
      <c r="H13" s="22">
        <v>1935</v>
      </c>
      <c r="I13" s="22"/>
      <c r="J13" s="22">
        <v>0</v>
      </c>
    </row>
    <row r="14" spans="1:10" ht="21" customHeight="1">
      <c r="A14" s="169" t="s">
        <v>193</v>
      </c>
      <c r="C14" s="22"/>
      <c r="D14" s="22">
        <v>160</v>
      </c>
      <c r="E14" s="22"/>
      <c r="F14" s="22">
        <v>0</v>
      </c>
      <c r="G14" s="22"/>
      <c r="H14" s="22">
        <v>0</v>
      </c>
      <c r="I14" s="22"/>
      <c r="J14" s="22">
        <v>0</v>
      </c>
    </row>
    <row r="15" spans="1:10" ht="21" customHeight="1">
      <c r="A15" s="169" t="s">
        <v>258</v>
      </c>
      <c r="C15" s="22"/>
      <c r="D15" s="22">
        <v>-1156</v>
      </c>
      <c r="E15" s="22"/>
      <c r="F15" s="22">
        <v>10820</v>
      </c>
      <c r="G15" s="22"/>
      <c r="H15" s="22">
        <v>115</v>
      </c>
      <c r="I15" s="22"/>
      <c r="J15" s="22">
        <v>-1200</v>
      </c>
    </row>
    <row r="16" spans="1:10" ht="21" customHeight="1">
      <c r="A16" s="169" t="s">
        <v>238</v>
      </c>
      <c r="C16" s="22"/>
      <c r="D16" s="22">
        <v>0</v>
      </c>
      <c r="E16" s="22"/>
      <c r="F16" s="22">
        <v>0</v>
      </c>
      <c r="G16" s="22"/>
      <c r="H16" s="22">
        <v>0</v>
      </c>
      <c r="I16" s="22"/>
      <c r="J16" s="22">
        <v>874420</v>
      </c>
    </row>
    <row r="17" spans="1:10" ht="21" customHeight="1">
      <c r="A17" s="169" t="s">
        <v>239</v>
      </c>
      <c r="C17" s="22"/>
      <c r="D17" s="22">
        <v>0</v>
      </c>
      <c r="E17" s="22"/>
      <c r="F17" s="22">
        <v>1022651</v>
      </c>
      <c r="G17" s="22"/>
      <c r="H17" s="22">
        <v>0</v>
      </c>
      <c r="I17" s="22"/>
      <c r="J17" s="22">
        <v>60666</v>
      </c>
    </row>
    <row r="18" spans="1:10" ht="21" customHeight="1">
      <c r="A18" s="169" t="s">
        <v>194</v>
      </c>
      <c r="C18" s="22"/>
      <c r="D18" s="22">
        <v>479</v>
      </c>
      <c r="E18" s="22"/>
      <c r="F18" s="22">
        <v>1099</v>
      </c>
      <c r="G18" s="22"/>
      <c r="H18" s="22">
        <v>479</v>
      </c>
      <c r="I18" s="22"/>
      <c r="J18" s="22">
        <v>1099</v>
      </c>
    </row>
    <row r="19" spans="1:10" ht="21" customHeight="1">
      <c r="A19" s="169" t="s">
        <v>195</v>
      </c>
      <c r="C19" s="22"/>
      <c r="D19" s="22">
        <v>11143</v>
      </c>
      <c r="E19" s="22"/>
      <c r="F19" s="22">
        <v>1706</v>
      </c>
      <c r="G19" s="22"/>
      <c r="H19" s="22">
        <v>10452</v>
      </c>
      <c r="I19" s="22"/>
      <c r="J19" s="22">
        <v>1027</v>
      </c>
    </row>
    <row r="20" spans="1:10" ht="21" customHeight="1">
      <c r="A20" s="169" t="s">
        <v>260</v>
      </c>
      <c r="C20" s="22"/>
      <c r="D20" s="22">
        <v>-20919</v>
      </c>
      <c r="E20" s="22"/>
      <c r="F20" s="22">
        <v>-1036</v>
      </c>
      <c r="G20" s="22"/>
      <c r="H20" s="22">
        <v>-17258</v>
      </c>
      <c r="I20" s="22"/>
      <c r="J20" s="22">
        <v>0</v>
      </c>
    </row>
    <row r="21" spans="1:10" ht="21" customHeight="1">
      <c r="A21" s="169" t="s">
        <v>261</v>
      </c>
      <c r="C21" s="22"/>
      <c r="D21" s="22">
        <v>11524</v>
      </c>
      <c r="E21" s="22"/>
      <c r="F21" s="22">
        <v>0</v>
      </c>
      <c r="G21" s="22"/>
      <c r="H21" s="22">
        <v>11504</v>
      </c>
      <c r="I21" s="22"/>
      <c r="J21" s="22">
        <v>0</v>
      </c>
    </row>
    <row r="22" spans="1:10" ht="21" customHeight="1">
      <c r="A22" s="169" t="s">
        <v>196</v>
      </c>
      <c r="C22" s="22"/>
      <c r="D22" s="22">
        <v>-9437</v>
      </c>
      <c r="E22" s="22"/>
      <c r="F22" s="22">
        <v>0</v>
      </c>
      <c r="G22" s="22"/>
      <c r="H22" s="22">
        <v>-9437</v>
      </c>
      <c r="I22" s="22"/>
      <c r="J22" s="22">
        <v>0</v>
      </c>
    </row>
    <row r="23" spans="1:10" ht="21" customHeight="1">
      <c r="A23" s="187" t="s">
        <v>197</v>
      </c>
      <c r="C23" s="22"/>
      <c r="D23" s="22">
        <v>918</v>
      </c>
      <c r="E23" s="22"/>
      <c r="F23" s="22">
        <v>488</v>
      </c>
      <c r="G23" s="22"/>
      <c r="H23" s="22">
        <v>0</v>
      </c>
      <c r="I23" s="22"/>
      <c r="J23" s="22">
        <v>0</v>
      </c>
    </row>
    <row r="24" spans="1:10" ht="21" customHeight="1">
      <c r="A24" s="187" t="s">
        <v>237</v>
      </c>
      <c r="C24" s="22"/>
      <c r="D24" s="22">
        <v>0</v>
      </c>
      <c r="E24" s="22"/>
      <c r="F24" s="22">
        <v>-1</v>
      </c>
      <c r="G24" s="22"/>
      <c r="H24" s="22">
        <v>0</v>
      </c>
      <c r="I24" s="22"/>
      <c r="J24" s="22">
        <v>0</v>
      </c>
    </row>
    <row r="25" spans="1:10" ht="21" customHeight="1">
      <c r="A25" s="187" t="s">
        <v>271</v>
      </c>
      <c r="C25" s="22"/>
      <c r="D25" s="22">
        <v>2</v>
      </c>
      <c r="E25" s="22"/>
      <c r="F25" s="22">
        <v>-20</v>
      </c>
      <c r="G25" s="22"/>
      <c r="H25" s="22">
        <v>2</v>
      </c>
      <c r="I25" s="22"/>
      <c r="J25" s="22">
        <v>-20</v>
      </c>
    </row>
    <row r="26" spans="1:10" ht="21" customHeight="1">
      <c r="A26" s="169" t="s">
        <v>198</v>
      </c>
      <c r="C26" s="22"/>
      <c r="D26" s="22">
        <v>0</v>
      </c>
      <c r="E26" s="22"/>
      <c r="F26" s="22">
        <v>0</v>
      </c>
      <c r="G26" s="22"/>
      <c r="H26" s="22">
        <v>-14250</v>
      </c>
      <c r="I26" s="22"/>
      <c r="J26" s="22">
        <v>-14749</v>
      </c>
    </row>
    <row r="27" spans="1:10" ht="21" customHeight="1">
      <c r="A27" s="169" t="s">
        <v>126</v>
      </c>
      <c r="C27" s="22"/>
      <c r="D27" s="22">
        <v>-190</v>
      </c>
      <c r="E27" s="22"/>
      <c r="F27" s="22">
        <v>-1093</v>
      </c>
      <c r="G27" s="22"/>
      <c r="H27" s="22">
        <v>-363</v>
      </c>
      <c r="I27" s="22"/>
      <c r="J27" s="22">
        <v>-17456</v>
      </c>
    </row>
    <row r="28" spans="1:10" ht="21" customHeight="1">
      <c r="A28" s="169" t="s">
        <v>127</v>
      </c>
      <c r="C28" s="22"/>
      <c r="D28" s="32">
        <v>33227</v>
      </c>
      <c r="E28" s="22"/>
      <c r="F28" s="32">
        <v>54511</v>
      </c>
      <c r="G28" s="22"/>
      <c r="H28" s="32">
        <v>24115</v>
      </c>
      <c r="I28" s="22"/>
      <c r="J28" s="32">
        <v>34840</v>
      </c>
    </row>
    <row r="29" spans="1:10" ht="21" customHeight="1">
      <c r="A29" s="169" t="s">
        <v>262</v>
      </c>
      <c r="C29" s="22"/>
      <c r="D29" s="19"/>
    </row>
    <row r="30" spans="1:10" ht="21" customHeight="1">
      <c r="A30" s="169" t="s">
        <v>63</v>
      </c>
      <c r="C30" s="22"/>
      <c r="D30" s="23">
        <f>SUM(D9:D28)</f>
        <v>143722</v>
      </c>
      <c r="E30" s="22"/>
      <c r="F30" s="23">
        <f>SUM(F9:F28)</f>
        <v>56623</v>
      </c>
      <c r="G30" s="22"/>
      <c r="H30" s="23">
        <f>SUM(H9:H28)</f>
        <v>33832</v>
      </c>
      <c r="I30" s="22"/>
      <c r="J30" s="23">
        <f>SUM(J9:J28)</f>
        <v>-1041</v>
      </c>
    </row>
    <row r="31" spans="1:10" ht="21" customHeight="1">
      <c r="A31" s="169" t="s">
        <v>199</v>
      </c>
      <c r="C31" s="22"/>
      <c r="D31" s="23"/>
      <c r="E31" s="22"/>
      <c r="F31" s="23"/>
      <c r="G31" s="22"/>
      <c r="H31" s="23"/>
      <c r="I31" s="22"/>
      <c r="J31" s="23"/>
    </row>
    <row r="32" spans="1:10" ht="21" customHeight="1">
      <c r="A32" s="169" t="s">
        <v>200</v>
      </c>
      <c r="C32" s="22"/>
      <c r="D32" s="22">
        <v>-309151</v>
      </c>
      <c r="E32" s="22"/>
      <c r="F32" s="22">
        <v>-76090</v>
      </c>
      <c r="G32" s="22"/>
      <c r="H32" s="22">
        <v>-81644</v>
      </c>
      <c r="I32" s="22"/>
      <c r="J32" s="22">
        <v>-159519</v>
      </c>
    </row>
    <row r="33" spans="1:11" ht="21" customHeight="1">
      <c r="A33" s="169" t="s">
        <v>201</v>
      </c>
      <c r="C33" s="22"/>
      <c r="D33" s="22">
        <v>-96168</v>
      </c>
      <c r="E33" s="22"/>
      <c r="F33" s="22">
        <v>87733</v>
      </c>
      <c r="G33" s="22"/>
      <c r="H33" s="22">
        <v>-122729</v>
      </c>
      <c r="I33" s="22"/>
      <c r="J33" s="22">
        <v>280831</v>
      </c>
    </row>
    <row r="34" spans="1:11" ht="21" customHeight="1">
      <c r="A34" s="169" t="s">
        <v>47</v>
      </c>
      <c r="C34" s="22"/>
      <c r="D34" s="23">
        <v>-11024</v>
      </c>
      <c r="E34" s="22"/>
      <c r="F34" s="23">
        <v>17871</v>
      </c>
      <c r="G34" s="22"/>
      <c r="H34" s="23">
        <v>1856</v>
      </c>
      <c r="I34" s="22"/>
      <c r="J34" s="23">
        <v>-2200</v>
      </c>
    </row>
    <row r="35" spans="1:11" ht="21" customHeight="1">
      <c r="A35" s="169" t="s">
        <v>202</v>
      </c>
      <c r="C35" s="22"/>
      <c r="D35" s="23">
        <v>12804</v>
      </c>
      <c r="E35" s="22"/>
      <c r="F35" s="23">
        <v>17178</v>
      </c>
      <c r="G35" s="22"/>
      <c r="H35" s="23">
        <v>16807</v>
      </c>
      <c r="I35" s="22"/>
      <c r="J35" s="23">
        <v>17286</v>
      </c>
    </row>
    <row r="36" spans="1:11" ht="21" customHeight="1">
      <c r="A36" s="169" t="s">
        <v>203</v>
      </c>
      <c r="C36" s="22"/>
      <c r="D36" s="23">
        <v>-97600</v>
      </c>
      <c r="E36" s="22"/>
      <c r="F36" s="23">
        <v>-11319</v>
      </c>
      <c r="G36" s="22"/>
      <c r="H36" s="23">
        <v>-82574</v>
      </c>
      <c r="I36" s="22"/>
      <c r="J36" s="23">
        <v>2801</v>
      </c>
    </row>
    <row r="37" spans="1:11" ht="21" customHeight="1">
      <c r="A37" s="169" t="s">
        <v>48</v>
      </c>
      <c r="C37" s="22"/>
      <c r="D37" s="23">
        <v>-10389</v>
      </c>
      <c r="E37" s="22"/>
      <c r="F37" s="23">
        <v>-15113</v>
      </c>
      <c r="G37" s="22"/>
      <c r="H37" s="23">
        <v>-6393</v>
      </c>
      <c r="I37" s="22"/>
      <c r="J37" s="23">
        <v>-113</v>
      </c>
    </row>
    <row r="38" spans="1:11" ht="21" customHeight="1">
      <c r="A38" s="169" t="s">
        <v>49</v>
      </c>
      <c r="C38" s="22"/>
      <c r="D38" s="23">
        <v>-8855</v>
      </c>
      <c r="E38" s="22"/>
      <c r="F38" s="23">
        <v>-4751</v>
      </c>
      <c r="G38" s="22"/>
      <c r="H38" s="23">
        <v>-4084</v>
      </c>
      <c r="I38" s="22"/>
      <c r="J38" s="23">
        <v>-355</v>
      </c>
    </row>
    <row r="39" spans="1:11" ht="21" customHeight="1">
      <c r="A39" s="169" t="s">
        <v>50</v>
      </c>
      <c r="C39" s="22"/>
      <c r="D39" s="23"/>
      <c r="E39" s="22"/>
      <c r="F39" s="23"/>
      <c r="G39" s="22"/>
      <c r="H39" s="23"/>
      <c r="I39" s="22"/>
      <c r="J39" s="23"/>
    </row>
    <row r="40" spans="1:11" ht="21" customHeight="1">
      <c r="A40" s="169" t="s">
        <v>204</v>
      </c>
      <c r="C40" s="22"/>
      <c r="D40" s="23">
        <v>451952</v>
      </c>
      <c r="E40" s="22"/>
      <c r="F40" s="23">
        <v>23638</v>
      </c>
      <c r="G40" s="22"/>
      <c r="H40" s="23">
        <v>196535</v>
      </c>
      <c r="I40" s="22"/>
      <c r="J40" s="23">
        <v>-36744</v>
      </c>
      <c r="K40" s="188"/>
    </row>
    <row r="41" spans="1:11" ht="21" customHeight="1">
      <c r="A41" s="169" t="s">
        <v>205</v>
      </c>
      <c r="C41" s="22"/>
      <c r="D41" s="23">
        <v>126608</v>
      </c>
      <c r="E41" s="22"/>
      <c r="F41" s="23">
        <v>-1103</v>
      </c>
      <c r="G41" s="22"/>
      <c r="H41" s="23">
        <v>125876</v>
      </c>
      <c r="I41" s="22"/>
      <c r="J41" s="23">
        <v>-889</v>
      </c>
      <c r="K41" s="188"/>
    </row>
    <row r="42" spans="1:11" ht="21" customHeight="1">
      <c r="A42" s="169" t="s">
        <v>206</v>
      </c>
      <c r="C42" s="22"/>
      <c r="D42" s="23">
        <v>-81589</v>
      </c>
      <c r="E42" s="22"/>
      <c r="F42" s="23">
        <v>-68801</v>
      </c>
      <c r="G42" s="22"/>
      <c r="H42" s="23">
        <v>0</v>
      </c>
      <c r="I42" s="22"/>
      <c r="J42" s="23">
        <v>0</v>
      </c>
      <c r="K42" s="188"/>
    </row>
    <row r="43" spans="1:11" ht="21" customHeight="1">
      <c r="A43" s="169" t="s">
        <v>51</v>
      </c>
      <c r="C43" s="189"/>
      <c r="D43" s="23">
        <v>43707</v>
      </c>
      <c r="E43" s="189"/>
      <c r="F43" s="23">
        <v>54263</v>
      </c>
      <c r="G43" s="189"/>
      <c r="H43" s="23">
        <v>28952</v>
      </c>
      <c r="I43" s="189"/>
      <c r="J43" s="23">
        <v>12420</v>
      </c>
    </row>
    <row r="44" spans="1:11" ht="21" customHeight="1">
      <c r="A44" s="169" t="s">
        <v>92</v>
      </c>
      <c r="C44" s="189"/>
      <c r="D44" s="26">
        <v>-17037</v>
      </c>
      <c r="E44" s="189"/>
      <c r="F44" s="26">
        <v>-4463</v>
      </c>
      <c r="G44" s="189"/>
      <c r="H44" s="26">
        <v>-17037</v>
      </c>
      <c r="I44" s="189"/>
      <c r="J44" s="26">
        <v>-4555</v>
      </c>
    </row>
    <row r="45" spans="1:11" ht="21" customHeight="1">
      <c r="A45" s="169" t="s">
        <v>45</v>
      </c>
      <c r="C45" s="189"/>
      <c r="D45" s="23">
        <f>SUM(D30:D44)</f>
        <v>146980</v>
      </c>
      <c r="E45" s="189"/>
      <c r="F45" s="23">
        <f>SUM(F30:F44)</f>
        <v>75666</v>
      </c>
      <c r="G45" s="189"/>
      <c r="H45" s="23">
        <f>SUM(H30:H44)</f>
        <v>89397</v>
      </c>
      <c r="I45" s="189"/>
      <c r="J45" s="23">
        <f>SUM(J30:J44)</f>
        <v>107922</v>
      </c>
    </row>
    <row r="46" spans="1:11" ht="21" customHeight="1">
      <c r="A46" s="169" t="s">
        <v>207</v>
      </c>
      <c r="C46" s="189"/>
      <c r="D46" s="23">
        <v>-18986</v>
      </c>
      <c r="E46" s="189"/>
      <c r="F46" s="23">
        <v>-4405</v>
      </c>
      <c r="G46" s="189"/>
      <c r="H46" s="23">
        <v>-10033</v>
      </c>
      <c r="I46" s="189"/>
      <c r="J46" s="23">
        <v>-2400</v>
      </c>
    </row>
    <row r="47" spans="1:11" ht="21" customHeight="1">
      <c r="A47" s="145" t="s">
        <v>208</v>
      </c>
      <c r="C47" s="189"/>
      <c r="D47" s="190">
        <f>SUM(D45:D46)</f>
        <v>127994</v>
      </c>
      <c r="E47" s="189"/>
      <c r="F47" s="190">
        <f>SUM(F45:F46)</f>
        <v>71261</v>
      </c>
      <c r="G47" s="189"/>
      <c r="H47" s="190">
        <f>SUM(H45:H46)</f>
        <v>79364</v>
      </c>
      <c r="I47" s="189"/>
      <c r="J47" s="190">
        <f>SUM(J45:J46)</f>
        <v>105522</v>
      </c>
    </row>
    <row r="48" spans="1:11" ht="21" customHeight="1">
      <c r="C48" s="172"/>
      <c r="D48" s="19"/>
    </row>
    <row r="49" spans="1:10" ht="21" customHeight="1">
      <c r="A49" s="139" t="s">
        <v>111</v>
      </c>
      <c r="C49" s="172"/>
    </row>
    <row r="50" spans="1:10" ht="21" customHeight="1">
      <c r="A50" s="169"/>
      <c r="J50" s="33" t="s">
        <v>78</v>
      </c>
    </row>
    <row r="51" spans="1:10" ht="21" customHeight="1">
      <c r="A51" s="170" t="s">
        <v>70</v>
      </c>
      <c r="B51" s="171"/>
      <c r="C51" s="172"/>
      <c r="E51" s="172"/>
      <c r="F51" s="172"/>
      <c r="G51" s="172"/>
      <c r="H51" s="172"/>
      <c r="I51" s="172"/>
      <c r="J51" s="33"/>
    </row>
    <row r="52" spans="1:10" ht="21" customHeight="1">
      <c r="A52" s="141" t="s">
        <v>209</v>
      </c>
      <c r="B52" s="172"/>
      <c r="C52" s="172"/>
      <c r="E52" s="172"/>
      <c r="F52" s="172"/>
      <c r="G52" s="172"/>
      <c r="H52" s="172"/>
      <c r="I52" s="172"/>
      <c r="J52" s="172"/>
    </row>
    <row r="53" spans="1:10" ht="21" customHeight="1">
      <c r="A53" s="145" t="s">
        <v>147</v>
      </c>
      <c r="B53" s="172"/>
      <c r="C53" s="172"/>
      <c r="E53" s="172"/>
      <c r="F53" s="171"/>
      <c r="G53" s="172"/>
      <c r="H53" s="171"/>
      <c r="I53" s="172"/>
      <c r="J53" s="171"/>
    </row>
    <row r="54" spans="1:10" ht="21" customHeight="1">
      <c r="A54" s="173"/>
      <c r="B54" s="174"/>
      <c r="C54" s="175"/>
      <c r="D54" s="175"/>
      <c r="E54" s="175"/>
      <c r="F54" s="175"/>
      <c r="G54" s="175"/>
      <c r="H54" s="175"/>
      <c r="I54" s="175"/>
      <c r="J54" s="176" t="s">
        <v>73</v>
      </c>
    </row>
    <row r="55" spans="1:10" ht="21" customHeight="1">
      <c r="A55" s="173"/>
      <c r="B55" s="177"/>
      <c r="C55" s="178"/>
      <c r="D55" s="179"/>
      <c r="E55" s="179" t="s">
        <v>2</v>
      </c>
      <c r="F55" s="179"/>
      <c r="G55" s="178"/>
      <c r="H55" s="180"/>
      <c r="I55" s="179" t="s">
        <v>3</v>
      </c>
      <c r="J55" s="180"/>
    </row>
    <row r="56" spans="1:10" ht="21" customHeight="1">
      <c r="B56" s="173"/>
      <c r="C56" s="173"/>
      <c r="D56" s="183" t="s">
        <v>112</v>
      </c>
      <c r="E56" s="182"/>
      <c r="F56" s="183" t="s">
        <v>102</v>
      </c>
      <c r="G56" s="182"/>
      <c r="H56" s="183" t="s">
        <v>112</v>
      </c>
      <c r="I56" s="182"/>
      <c r="J56" s="183" t="s">
        <v>102</v>
      </c>
    </row>
    <row r="57" spans="1:10" ht="21" customHeight="1">
      <c r="A57" s="145" t="s">
        <v>52</v>
      </c>
      <c r="B57" s="17"/>
      <c r="D57" s="28"/>
      <c r="E57" s="28"/>
      <c r="F57" s="28"/>
      <c r="G57" s="28"/>
      <c r="H57" s="28"/>
      <c r="I57" s="28"/>
      <c r="J57" s="28"/>
    </row>
    <row r="58" spans="1:10" ht="21" customHeight="1">
      <c r="A58" s="169" t="s">
        <v>210</v>
      </c>
      <c r="B58" s="17"/>
      <c r="D58" s="23">
        <v>336</v>
      </c>
      <c r="F58" s="23">
        <v>0</v>
      </c>
      <c r="H58" s="23">
        <v>0</v>
      </c>
      <c r="J58" s="23">
        <v>0</v>
      </c>
    </row>
    <row r="59" spans="1:10" ht="21" customHeight="1">
      <c r="A59" s="169" t="s">
        <v>211</v>
      </c>
      <c r="C59" s="22"/>
      <c r="D59" s="23">
        <v>0</v>
      </c>
      <c r="E59" s="22"/>
      <c r="F59" s="23">
        <v>0</v>
      </c>
      <c r="G59" s="22"/>
      <c r="H59" s="23">
        <v>-7239</v>
      </c>
      <c r="I59" s="22"/>
      <c r="J59" s="23">
        <v>359856</v>
      </c>
    </row>
    <row r="60" spans="1:10" ht="21" customHeight="1">
      <c r="A60" s="169" t="s">
        <v>240</v>
      </c>
      <c r="C60" s="22"/>
      <c r="D60" s="23">
        <v>0</v>
      </c>
      <c r="E60" s="22"/>
      <c r="F60" s="23">
        <v>200</v>
      </c>
      <c r="G60" s="22"/>
      <c r="H60" s="23">
        <v>0</v>
      </c>
      <c r="I60" s="22"/>
      <c r="J60" s="23">
        <v>0</v>
      </c>
    </row>
    <row r="61" spans="1:10" ht="21" customHeight="1">
      <c r="A61" s="169" t="s">
        <v>212</v>
      </c>
      <c r="C61" s="22"/>
      <c r="D61" s="23">
        <v>300</v>
      </c>
      <c r="E61" s="22"/>
      <c r="F61" s="23">
        <v>450</v>
      </c>
      <c r="G61" s="22"/>
      <c r="H61" s="23">
        <v>0</v>
      </c>
      <c r="I61" s="22"/>
      <c r="J61" s="23">
        <v>0</v>
      </c>
    </row>
    <row r="62" spans="1:10" ht="21" customHeight="1">
      <c r="A62" s="169" t="s">
        <v>213</v>
      </c>
      <c r="B62" s="191"/>
      <c r="C62" s="22"/>
      <c r="D62" s="23">
        <v>-1425</v>
      </c>
      <c r="E62" s="22"/>
      <c r="F62" s="23">
        <v>0</v>
      </c>
      <c r="G62" s="22"/>
      <c r="H62" s="23">
        <v>0</v>
      </c>
      <c r="I62" s="22"/>
      <c r="J62" s="23">
        <v>-514194</v>
      </c>
    </row>
    <row r="63" spans="1:10" ht="21" customHeight="1">
      <c r="A63" s="169" t="s">
        <v>214</v>
      </c>
      <c r="C63" s="22"/>
      <c r="D63" s="23">
        <v>14540</v>
      </c>
      <c r="E63" s="22"/>
      <c r="F63" s="23">
        <v>0</v>
      </c>
      <c r="G63" s="22"/>
      <c r="H63" s="23">
        <v>14647</v>
      </c>
      <c r="I63" s="22"/>
      <c r="J63" s="23">
        <v>0</v>
      </c>
    </row>
    <row r="64" spans="1:10" ht="21" customHeight="1">
      <c r="A64" s="169" t="s">
        <v>263</v>
      </c>
      <c r="C64" s="22"/>
      <c r="D64" s="23">
        <v>6000</v>
      </c>
      <c r="E64" s="22"/>
      <c r="F64" s="23">
        <v>0</v>
      </c>
      <c r="G64" s="22"/>
      <c r="H64" s="28">
        <v>6000</v>
      </c>
      <c r="I64" s="22"/>
      <c r="J64" s="23">
        <v>0</v>
      </c>
    </row>
    <row r="65" spans="1:10" ht="21" customHeight="1">
      <c r="A65" s="169" t="s">
        <v>215</v>
      </c>
      <c r="C65" s="22"/>
      <c r="D65" s="19"/>
      <c r="E65" s="22"/>
      <c r="F65" s="23"/>
      <c r="G65" s="22"/>
      <c r="H65" s="28"/>
      <c r="I65" s="22"/>
      <c r="J65" s="28"/>
    </row>
    <row r="66" spans="1:10" ht="21" customHeight="1">
      <c r="A66" s="169" t="s">
        <v>216</v>
      </c>
      <c r="C66" s="22"/>
      <c r="D66" s="28">
        <v>-176937</v>
      </c>
      <c r="F66" s="28">
        <v>-73013</v>
      </c>
      <c r="H66" s="28">
        <v>-58970</v>
      </c>
      <c r="J66" s="28">
        <v>-207</v>
      </c>
    </row>
    <row r="67" spans="1:10" ht="21" customHeight="1">
      <c r="A67" s="203" t="s">
        <v>245</v>
      </c>
      <c r="C67" s="22"/>
      <c r="D67" s="28">
        <v>-9584</v>
      </c>
      <c r="F67" s="28">
        <v>0</v>
      </c>
      <c r="H67" s="28">
        <v>0</v>
      </c>
      <c r="J67" s="28">
        <v>0</v>
      </c>
    </row>
    <row r="68" spans="1:10" ht="21" customHeight="1">
      <c r="A68" s="169" t="s">
        <v>217</v>
      </c>
      <c r="C68" s="22"/>
      <c r="D68" s="28">
        <v>57633</v>
      </c>
      <c r="E68" s="22"/>
      <c r="F68" s="28">
        <v>1037</v>
      </c>
      <c r="G68" s="22"/>
      <c r="H68" s="28">
        <v>35755</v>
      </c>
      <c r="I68" s="22"/>
      <c r="J68" s="28">
        <v>0</v>
      </c>
    </row>
    <row r="69" spans="1:10" ht="21" customHeight="1">
      <c r="A69" s="169" t="s">
        <v>218</v>
      </c>
      <c r="C69" s="22"/>
      <c r="D69" s="22">
        <v>0</v>
      </c>
      <c r="E69" s="22"/>
      <c r="F69" s="22">
        <v>0</v>
      </c>
      <c r="G69" s="22"/>
      <c r="H69" s="22">
        <v>0</v>
      </c>
      <c r="I69" s="22"/>
      <c r="J69" s="22">
        <v>128217</v>
      </c>
    </row>
    <row r="70" spans="1:10" ht="21" customHeight="1">
      <c r="A70" s="19" t="s">
        <v>219</v>
      </c>
      <c r="C70" s="22"/>
      <c r="D70" s="22">
        <v>778</v>
      </c>
      <c r="E70" s="22"/>
      <c r="F70" s="22">
        <v>814</v>
      </c>
      <c r="G70" s="22"/>
      <c r="H70" s="22">
        <v>371</v>
      </c>
      <c r="I70" s="22"/>
      <c r="J70" s="22">
        <v>4701</v>
      </c>
    </row>
    <row r="71" spans="1:10" ht="21" customHeight="1">
      <c r="A71" s="145" t="s">
        <v>220</v>
      </c>
      <c r="C71" s="22"/>
      <c r="D71" s="27">
        <f>SUM(D58:D70)</f>
        <v>-108359</v>
      </c>
      <c r="E71" s="22"/>
      <c r="F71" s="27">
        <f>SUM(F58:F70)</f>
        <v>-70512</v>
      </c>
      <c r="G71" s="22"/>
      <c r="H71" s="27">
        <f>SUM(H58:H70)</f>
        <v>-9436</v>
      </c>
      <c r="I71" s="22"/>
      <c r="J71" s="27">
        <f>SUM(J58:J70)</f>
        <v>-21627</v>
      </c>
    </row>
    <row r="72" spans="1:10" ht="21" customHeight="1">
      <c r="A72" s="145" t="s">
        <v>53</v>
      </c>
      <c r="C72" s="22"/>
      <c r="D72" s="22"/>
      <c r="E72" s="22"/>
      <c r="F72" s="22"/>
      <c r="G72" s="22"/>
      <c r="H72" s="22"/>
      <c r="I72" s="22"/>
      <c r="J72" s="22"/>
    </row>
    <row r="73" spans="1:10" ht="21" customHeight="1">
      <c r="A73" s="169" t="s">
        <v>221</v>
      </c>
      <c r="B73" s="17"/>
      <c r="D73" s="28">
        <v>11148</v>
      </c>
      <c r="E73" s="22"/>
      <c r="F73" s="28">
        <v>-9216</v>
      </c>
      <c r="G73" s="22"/>
      <c r="H73" s="28">
        <v>-545</v>
      </c>
      <c r="I73" s="22"/>
      <c r="J73" s="28">
        <v>-13556</v>
      </c>
    </row>
    <row r="74" spans="1:10" ht="21" customHeight="1">
      <c r="A74" s="169" t="s">
        <v>264</v>
      </c>
      <c r="B74" s="17"/>
      <c r="C74" s="22"/>
      <c r="D74" s="22">
        <v>144203</v>
      </c>
      <c r="E74" s="22"/>
      <c r="F74" s="22">
        <v>257032</v>
      </c>
      <c r="G74" s="22"/>
      <c r="H74" s="22">
        <v>75762</v>
      </c>
      <c r="I74" s="22"/>
      <c r="J74" s="22">
        <v>51733</v>
      </c>
    </row>
    <row r="75" spans="1:10" ht="21" customHeight="1">
      <c r="A75" s="192" t="s">
        <v>222</v>
      </c>
      <c r="B75" s="17"/>
      <c r="C75" s="22"/>
      <c r="D75" s="22">
        <v>0</v>
      </c>
      <c r="E75" s="22"/>
      <c r="F75" s="22">
        <v>495002</v>
      </c>
      <c r="G75" s="22"/>
      <c r="H75" s="22">
        <v>0</v>
      </c>
      <c r="I75" s="22"/>
      <c r="J75" s="22">
        <v>495002</v>
      </c>
    </row>
    <row r="76" spans="1:10" ht="21" customHeight="1">
      <c r="A76" s="193" t="s">
        <v>223</v>
      </c>
      <c r="B76" s="17"/>
      <c r="C76" s="22"/>
      <c r="D76" s="22">
        <v>-100000</v>
      </c>
      <c r="E76" s="22"/>
      <c r="F76" s="22">
        <v>-398800</v>
      </c>
      <c r="G76" s="22"/>
      <c r="H76" s="22">
        <v>-100000</v>
      </c>
      <c r="I76" s="22"/>
      <c r="J76" s="22">
        <v>-398800</v>
      </c>
    </row>
    <row r="77" spans="1:10" ht="21" customHeight="1">
      <c r="A77" s="169" t="s">
        <v>224</v>
      </c>
      <c r="C77" s="22"/>
      <c r="D77" s="22">
        <v>-73294</v>
      </c>
      <c r="E77" s="22"/>
      <c r="F77" s="22">
        <v>-184638</v>
      </c>
      <c r="G77" s="22"/>
      <c r="H77" s="22">
        <v>-3270</v>
      </c>
      <c r="I77" s="22"/>
      <c r="J77" s="22">
        <v>-3270</v>
      </c>
    </row>
    <row r="78" spans="1:10" ht="21" customHeight="1">
      <c r="A78" s="169" t="s">
        <v>225</v>
      </c>
      <c r="C78" s="22"/>
      <c r="D78" s="22">
        <v>-23344</v>
      </c>
      <c r="E78" s="22"/>
      <c r="F78" s="22">
        <v>-27797</v>
      </c>
      <c r="G78" s="22"/>
      <c r="H78" s="22">
        <v>-11659</v>
      </c>
      <c r="I78" s="22"/>
      <c r="J78" s="22">
        <v>-11708</v>
      </c>
    </row>
    <row r="79" spans="1:10" ht="21" customHeight="1">
      <c r="A79" s="169" t="s">
        <v>226</v>
      </c>
      <c r="C79" s="22"/>
      <c r="D79" s="23">
        <v>-200</v>
      </c>
      <c r="E79" s="22"/>
      <c r="F79" s="23">
        <v>-50000</v>
      </c>
      <c r="G79" s="22"/>
      <c r="H79" s="23">
        <v>0</v>
      </c>
      <c r="I79" s="22"/>
      <c r="J79" s="23">
        <v>-50000</v>
      </c>
    </row>
    <row r="80" spans="1:10" ht="21" customHeight="1">
      <c r="A80" s="169" t="s">
        <v>227</v>
      </c>
      <c r="C80" s="22"/>
      <c r="D80" s="23">
        <v>0</v>
      </c>
      <c r="E80" s="22"/>
      <c r="F80" s="23">
        <v>0</v>
      </c>
      <c r="G80" s="22"/>
      <c r="H80" s="23">
        <v>-7303</v>
      </c>
      <c r="I80" s="22"/>
      <c r="J80" s="23">
        <v>-27980</v>
      </c>
    </row>
    <row r="81" spans="1:10" ht="21" customHeight="1">
      <c r="A81" s="169" t="s">
        <v>228</v>
      </c>
      <c r="C81" s="22"/>
      <c r="D81" s="23">
        <v>0</v>
      </c>
      <c r="E81" s="22"/>
      <c r="F81" s="23">
        <v>4406</v>
      </c>
      <c r="G81" s="22"/>
      <c r="H81" s="23">
        <v>0</v>
      </c>
      <c r="I81" s="22"/>
      <c r="J81" s="23">
        <v>0</v>
      </c>
    </row>
    <row r="82" spans="1:10" ht="21" customHeight="1">
      <c r="A82" s="169" t="s">
        <v>145</v>
      </c>
      <c r="C82" s="22"/>
      <c r="D82" s="23">
        <v>0</v>
      </c>
      <c r="E82" s="22"/>
      <c r="F82" s="23">
        <v>-118597</v>
      </c>
      <c r="G82" s="22"/>
      <c r="H82" s="23">
        <v>0</v>
      </c>
      <c r="I82" s="22"/>
      <c r="J82" s="23">
        <v>-118597</v>
      </c>
    </row>
    <row r="83" spans="1:10" ht="21" customHeight="1">
      <c r="A83" s="169" t="s">
        <v>88</v>
      </c>
      <c r="C83" s="22"/>
      <c r="D83" s="23">
        <v>-36735</v>
      </c>
      <c r="E83" s="22"/>
      <c r="F83" s="23">
        <v>-51740</v>
      </c>
      <c r="G83" s="22"/>
      <c r="H83" s="23">
        <v>-28239</v>
      </c>
      <c r="I83" s="22"/>
      <c r="J83" s="23">
        <v>-30942</v>
      </c>
    </row>
    <row r="84" spans="1:10" ht="21" customHeight="1">
      <c r="A84" s="145" t="s">
        <v>229</v>
      </c>
      <c r="C84" s="189"/>
      <c r="D84" s="27">
        <f>SUM(D73:D83)</f>
        <v>-78222</v>
      </c>
      <c r="E84" s="22"/>
      <c r="F84" s="27">
        <f>SUM(F73:F83)</f>
        <v>-84348</v>
      </c>
      <c r="G84" s="22"/>
      <c r="H84" s="27">
        <f>SUM(H73:H83)</f>
        <v>-75254</v>
      </c>
      <c r="I84" s="22"/>
      <c r="J84" s="27">
        <f>SUM(J73:J83)</f>
        <v>-108118</v>
      </c>
    </row>
    <row r="85" spans="1:10" ht="21" customHeight="1">
      <c r="A85" s="145" t="s">
        <v>265</v>
      </c>
      <c r="C85" s="22"/>
      <c r="D85" s="23">
        <f>SUM(D47,D71,D84)</f>
        <v>-58587</v>
      </c>
      <c r="E85" s="22"/>
      <c r="F85" s="23">
        <f>SUM(F47,F71,F84)</f>
        <v>-83599</v>
      </c>
      <c r="G85" s="22"/>
      <c r="H85" s="23">
        <f>SUM(H47,H71,H84)</f>
        <v>-5326</v>
      </c>
      <c r="I85" s="22"/>
      <c r="J85" s="23">
        <f>SUM(J47,J71,J84)</f>
        <v>-24223</v>
      </c>
    </row>
    <row r="86" spans="1:10" ht="21" customHeight="1">
      <c r="A86" s="169" t="s">
        <v>75</v>
      </c>
      <c r="C86" s="22"/>
      <c r="D86" s="22">
        <f>BS!F11</f>
        <v>148565</v>
      </c>
      <c r="E86" s="22"/>
      <c r="F86" s="22">
        <v>145558</v>
      </c>
      <c r="G86" s="22"/>
      <c r="H86" s="22">
        <v>12147</v>
      </c>
      <c r="I86" s="22"/>
      <c r="J86" s="22">
        <v>32689</v>
      </c>
    </row>
    <row r="87" spans="1:10" ht="21" customHeight="1" thickBot="1">
      <c r="A87" s="145" t="s">
        <v>270</v>
      </c>
      <c r="B87" s="21"/>
      <c r="C87" s="22"/>
      <c r="D87" s="194">
        <f>SUM(D85:D86)</f>
        <v>89978</v>
      </c>
      <c r="E87" s="22"/>
      <c r="F87" s="194">
        <f>SUM(F85:F86)</f>
        <v>61959</v>
      </c>
      <c r="G87" s="22"/>
      <c r="H87" s="194">
        <f>SUM(H85:H86)</f>
        <v>6821</v>
      </c>
      <c r="I87" s="22"/>
      <c r="J87" s="194">
        <f>SUM(J85:J86)</f>
        <v>8466</v>
      </c>
    </row>
    <row r="88" spans="1:10" ht="21" customHeight="1" thickTop="1">
      <c r="C88" s="22"/>
      <c r="D88" s="22">
        <f>D87-BS!D11</f>
        <v>0</v>
      </c>
      <c r="E88" s="22"/>
      <c r="F88" s="22"/>
      <c r="G88" s="22"/>
      <c r="H88" s="22">
        <f>H87-BS!H11</f>
        <v>0</v>
      </c>
      <c r="I88" s="22"/>
      <c r="J88" s="22"/>
    </row>
    <row r="89" spans="1:10" ht="21" customHeight="1">
      <c r="C89" s="22"/>
      <c r="D89" s="22"/>
      <c r="E89" s="22"/>
      <c r="F89" s="22"/>
      <c r="G89" s="22"/>
      <c r="H89" s="22"/>
      <c r="I89" s="22"/>
      <c r="J89" s="22"/>
    </row>
    <row r="90" spans="1:10" ht="21" customHeight="1">
      <c r="A90" s="139" t="s">
        <v>111</v>
      </c>
      <c r="C90" s="172"/>
    </row>
    <row r="91" spans="1:10" ht="21" customHeight="1">
      <c r="A91" s="169"/>
      <c r="J91" s="33" t="s">
        <v>78</v>
      </c>
    </row>
    <row r="92" spans="1:10" ht="21" customHeight="1">
      <c r="A92" s="170" t="s">
        <v>70</v>
      </c>
      <c r="B92" s="171"/>
      <c r="C92" s="172"/>
      <c r="E92" s="172"/>
      <c r="F92" s="172"/>
      <c r="G92" s="172"/>
      <c r="H92" s="172"/>
      <c r="I92" s="172"/>
      <c r="J92" s="33"/>
    </row>
    <row r="93" spans="1:10" ht="21" customHeight="1">
      <c r="A93" s="141" t="s">
        <v>209</v>
      </c>
      <c r="B93" s="172"/>
      <c r="C93" s="172"/>
      <c r="E93" s="172"/>
      <c r="F93" s="172"/>
      <c r="G93" s="172"/>
      <c r="H93" s="172"/>
      <c r="I93" s="172"/>
      <c r="J93" s="172"/>
    </row>
    <row r="94" spans="1:10" ht="21" customHeight="1">
      <c r="A94" s="145" t="s">
        <v>147</v>
      </c>
      <c r="B94" s="172"/>
      <c r="C94" s="172"/>
      <c r="E94" s="172"/>
      <c r="F94" s="171"/>
      <c r="G94" s="172"/>
      <c r="H94" s="171"/>
      <c r="I94" s="172"/>
      <c r="J94" s="171"/>
    </row>
    <row r="95" spans="1:10" ht="21" customHeight="1">
      <c r="A95" s="173"/>
      <c r="B95" s="174"/>
      <c r="C95" s="175"/>
      <c r="D95" s="175"/>
      <c r="E95" s="175"/>
      <c r="F95" s="175"/>
      <c r="G95" s="175"/>
      <c r="H95" s="175"/>
      <c r="I95" s="175"/>
      <c r="J95" s="176" t="s">
        <v>73</v>
      </c>
    </row>
    <row r="96" spans="1:10" ht="21" customHeight="1">
      <c r="A96" s="173"/>
      <c r="B96" s="177"/>
      <c r="C96" s="178"/>
      <c r="D96" s="179"/>
      <c r="E96" s="179" t="s">
        <v>2</v>
      </c>
      <c r="F96" s="179"/>
      <c r="G96" s="178"/>
      <c r="H96" s="180"/>
      <c r="I96" s="179" t="s">
        <v>3</v>
      </c>
      <c r="J96" s="180"/>
    </row>
    <row r="97" spans="1:10" ht="21" customHeight="1">
      <c r="B97" s="22"/>
      <c r="C97" s="182"/>
      <c r="D97" s="183" t="s">
        <v>112</v>
      </c>
      <c r="E97" s="182"/>
      <c r="F97" s="183" t="s">
        <v>102</v>
      </c>
      <c r="G97" s="182"/>
      <c r="H97" s="183" t="s">
        <v>112</v>
      </c>
      <c r="I97" s="182"/>
      <c r="J97" s="183" t="s">
        <v>102</v>
      </c>
    </row>
    <row r="98" spans="1:10" ht="21" customHeight="1">
      <c r="A98" s="145" t="s">
        <v>54</v>
      </c>
      <c r="C98" s="22"/>
      <c r="D98" s="22"/>
      <c r="E98" s="22"/>
      <c r="F98" s="22"/>
      <c r="G98" s="22"/>
      <c r="H98" s="22"/>
      <c r="I98" s="22"/>
      <c r="J98" s="22"/>
    </row>
    <row r="99" spans="1:10" ht="21" customHeight="1">
      <c r="A99" s="169" t="s">
        <v>230</v>
      </c>
      <c r="C99" s="22"/>
      <c r="D99" s="22"/>
      <c r="E99" s="22"/>
      <c r="F99" s="22"/>
      <c r="G99" s="22"/>
      <c r="H99" s="22"/>
      <c r="I99" s="22"/>
      <c r="J99" s="22"/>
    </row>
    <row r="100" spans="1:10" ht="21" customHeight="1">
      <c r="A100" s="169" t="s">
        <v>272</v>
      </c>
      <c r="C100" s="22"/>
      <c r="D100" s="22">
        <v>328747</v>
      </c>
      <c r="E100" s="22"/>
      <c r="F100" s="11">
        <v>74</v>
      </c>
      <c r="G100" s="22"/>
      <c r="H100" s="22">
        <v>-53</v>
      </c>
      <c r="I100" s="22"/>
      <c r="J100" s="11">
        <v>32</v>
      </c>
    </row>
    <row r="101" spans="1:10" ht="21" customHeight="1">
      <c r="A101" s="19" t="s">
        <v>231</v>
      </c>
      <c r="C101" s="22"/>
      <c r="D101" s="22">
        <v>0</v>
      </c>
      <c r="E101" s="22"/>
      <c r="F101" s="11">
        <v>1568</v>
      </c>
      <c r="G101" s="22"/>
      <c r="H101" s="22">
        <v>0</v>
      </c>
      <c r="I101" s="22"/>
      <c r="J101" s="11">
        <v>118157</v>
      </c>
    </row>
    <row r="102" spans="1:10" ht="21" customHeight="1">
      <c r="A102" s="19" t="s">
        <v>267</v>
      </c>
      <c r="C102" s="22"/>
      <c r="D102" s="22">
        <v>389</v>
      </c>
      <c r="E102" s="22"/>
      <c r="F102" s="11">
        <v>0</v>
      </c>
      <c r="G102" s="22"/>
      <c r="H102" s="22">
        <v>0</v>
      </c>
      <c r="I102" s="22"/>
      <c r="J102" s="11">
        <v>0</v>
      </c>
    </row>
    <row r="103" spans="1:10" ht="21" customHeight="1">
      <c r="A103" s="19" t="s">
        <v>266</v>
      </c>
      <c r="C103" s="22"/>
      <c r="D103" s="22"/>
      <c r="E103" s="22"/>
      <c r="F103" s="11"/>
      <c r="G103" s="22"/>
      <c r="H103" s="22"/>
      <c r="I103" s="22"/>
      <c r="J103" s="11"/>
    </row>
    <row r="104" spans="1:10" ht="21" customHeight="1">
      <c r="A104" s="19" t="s">
        <v>248</v>
      </c>
      <c r="C104" s="22"/>
      <c r="D104" s="22"/>
      <c r="E104" s="22"/>
      <c r="F104" s="11">
        <v>0</v>
      </c>
      <c r="G104" s="22"/>
      <c r="H104" s="22">
        <v>18582</v>
      </c>
      <c r="I104" s="22"/>
      <c r="J104" s="11">
        <v>-285861</v>
      </c>
    </row>
    <row r="105" spans="1:10" ht="21" customHeight="1">
      <c r="A105" s="19" t="s">
        <v>232</v>
      </c>
      <c r="C105" s="22"/>
      <c r="D105" s="22"/>
      <c r="E105" s="22"/>
      <c r="F105" s="11"/>
      <c r="G105" s="22"/>
      <c r="H105" s="22"/>
      <c r="I105" s="22"/>
      <c r="J105" s="11"/>
    </row>
    <row r="106" spans="1:10" ht="21" customHeight="1">
      <c r="A106" s="19" t="s">
        <v>233</v>
      </c>
      <c r="C106" s="22"/>
      <c r="D106" s="22">
        <v>0</v>
      </c>
      <c r="E106" s="22"/>
      <c r="F106" s="11">
        <v>0</v>
      </c>
      <c r="G106" s="22"/>
      <c r="H106" s="22">
        <v>38941</v>
      </c>
      <c r="I106" s="22"/>
      <c r="J106" s="11">
        <v>0</v>
      </c>
    </row>
    <row r="107" spans="1:10" ht="21" customHeight="1">
      <c r="A107" s="19" t="s">
        <v>232</v>
      </c>
      <c r="C107" s="22"/>
      <c r="D107" s="22"/>
      <c r="E107" s="22"/>
      <c r="F107" s="11"/>
      <c r="G107" s="22"/>
      <c r="H107" s="22"/>
      <c r="I107" s="22"/>
      <c r="J107" s="11"/>
    </row>
    <row r="108" spans="1:10" ht="21" customHeight="1">
      <c r="A108" s="19" t="s">
        <v>234</v>
      </c>
      <c r="C108" s="22"/>
      <c r="D108" s="22">
        <v>0</v>
      </c>
      <c r="E108" s="22"/>
      <c r="F108" s="11">
        <v>0</v>
      </c>
      <c r="G108" s="22"/>
      <c r="H108" s="22">
        <v>2489</v>
      </c>
      <c r="I108" s="22"/>
      <c r="J108" s="11">
        <v>0</v>
      </c>
    </row>
    <row r="109" spans="1:10" ht="21" customHeight="1">
      <c r="A109" s="19" t="s">
        <v>235</v>
      </c>
      <c r="C109" s="22"/>
      <c r="D109" s="22"/>
      <c r="E109" s="22"/>
      <c r="F109" s="11"/>
      <c r="G109" s="22"/>
      <c r="H109" s="22"/>
      <c r="I109" s="22"/>
      <c r="J109" s="11"/>
    </row>
    <row r="110" spans="1:10" ht="21" customHeight="1">
      <c r="A110" s="19" t="s">
        <v>233</v>
      </c>
      <c r="C110" s="22"/>
      <c r="D110" s="22">
        <v>0</v>
      </c>
      <c r="E110" s="22"/>
      <c r="F110" s="11">
        <v>0</v>
      </c>
      <c r="G110" s="22"/>
      <c r="H110" s="22">
        <v>96308</v>
      </c>
      <c r="I110" s="22"/>
      <c r="J110" s="11">
        <v>0</v>
      </c>
    </row>
    <row r="111" spans="1:10" ht="21" customHeight="1">
      <c r="A111" s="19" t="s">
        <v>235</v>
      </c>
      <c r="C111" s="22"/>
      <c r="D111" s="22"/>
      <c r="E111" s="22"/>
      <c r="F111" s="11"/>
      <c r="G111" s="22"/>
      <c r="H111" s="22"/>
      <c r="I111" s="22"/>
      <c r="J111" s="11"/>
    </row>
    <row r="112" spans="1:10" ht="21" customHeight="1">
      <c r="A112" s="19" t="s">
        <v>234</v>
      </c>
      <c r="C112" s="22"/>
      <c r="D112" s="22">
        <v>0</v>
      </c>
      <c r="E112" s="22"/>
      <c r="F112" s="11">
        <v>0</v>
      </c>
      <c r="G112" s="22"/>
      <c r="H112" s="22">
        <v>12</v>
      </c>
      <c r="I112" s="22"/>
      <c r="J112" s="11">
        <v>0</v>
      </c>
    </row>
    <row r="113" spans="1:10" ht="21" customHeight="1">
      <c r="A113" s="19" t="s">
        <v>236</v>
      </c>
      <c r="C113" s="22"/>
      <c r="D113" s="22"/>
      <c r="E113" s="22"/>
      <c r="F113" s="11"/>
      <c r="G113" s="22"/>
      <c r="H113" s="22"/>
      <c r="I113" s="22"/>
      <c r="J113" s="11"/>
    </row>
    <row r="114" spans="1:10" ht="21" customHeight="1">
      <c r="A114" s="19" t="s">
        <v>234</v>
      </c>
      <c r="C114" s="22"/>
      <c r="D114" s="22">
        <v>0</v>
      </c>
      <c r="E114" s="22"/>
      <c r="F114" s="11">
        <v>0</v>
      </c>
      <c r="G114" s="22"/>
      <c r="H114" s="22">
        <v>250</v>
      </c>
      <c r="I114" s="22"/>
      <c r="J114" s="11">
        <v>0</v>
      </c>
    </row>
    <row r="115" spans="1:10" ht="21" customHeight="1">
      <c r="A115" s="169" t="s">
        <v>246</v>
      </c>
      <c r="C115" s="22"/>
      <c r="D115" s="19"/>
    </row>
    <row r="116" spans="1:10" ht="21" customHeight="1">
      <c r="A116" s="19" t="s">
        <v>247</v>
      </c>
      <c r="C116" s="22"/>
      <c r="D116" s="22">
        <v>0</v>
      </c>
      <c r="E116" s="22"/>
      <c r="F116" s="22">
        <v>0</v>
      </c>
      <c r="G116" s="22"/>
      <c r="H116" s="22">
        <v>14250</v>
      </c>
      <c r="I116" s="22"/>
      <c r="J116" s="11">
        <v>0</v>
      </c>
    </row>
    <row r="117" spans="1:10" ht="21" customHeight="1">
      <c r="C117" s="22"/>
      <c r="D117" s="22"/>
      <c r="E117" s="22"/>
      <c r="F117" s="22"/>
      <c r="G117" s="22"/>
      <c r="H117" s="22"/>
      <c r="I117" s="22"/>
      <c r="J117" s="22"/>
    </row>
    <row r="118" spans="1:10" ht="21" customHeight="1">
      <c r="A118" s="139" t="s">
        <v>111</v>
      </c>
      <c r="C118" s="22"/>
      <c r="D118" s="22"/>
      <c r="E118" s="22"/>
    </row>
    <row r="119" spans="1:10" ht="21" customHeight="1">
      <c r="D119" s="22"/>
      <c r="E119" s="22"/>
      <c r="F119" s="22"/>
      <c r="G119" s="22"/>
      <c r="H119" s="22"/>
      <c r="I119" s="22"/>
      <c r="J119" s="22"/>
    </row>
    <row r="120" spans="1:10" ht="21" customHeight="1">
      <c r="D120" s="22"/>
      <c r="E120" s="22"/>
      <c r="F120" s="22"/>
      <c r="G120" s="22"/>
      <c r="H120" s="22"/>
      <c r="I120" s="22"/>
      <c r="J120" s="22"/>
    </row>
    <row r="121" spans="1:10" ht="21" customHeight="1">
      <c r="D121" s="22"/>
      <c r="E121" s="22"/>
      <c r="F121" s="22"/>
      <c r="G121" s="22"/>
      <c r="H121" s="22"/>
      <c r="I121" s="22"/>
      <c r="J121" s="22"/>
    </row>
    <row r="122" spans="1:10" ht="21" customHeight="1">
      <c r="D122" s="19"/>
    </row>
  </sheetData>
  <printOptions gridLinesSet="0"/>
  <pageMargins left="0.62992125984251968" right="0.11811023622047245" top="0.78740157480314965" bottom="0.39370078740157483" header="0.19685039370078741" footer="0.19685039370078741"/>
  <pageSetup paperSize="9" scale="78" orientation="portrait" r:id="rId1"/>
  <headerFooter alignWithMargins="0"/>
  <rowBreaks count="2" manualBreakCount="2">
    <brk id="49" max="10" man="1"/>
    <brk id="90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D72F447C581749B04CB336B13DE28C" ma:contentTypeVersion="9" ma:contentTypeDescription="Create a new document." ma:contentTypeScope="" ma:versionID="6b0e197cfefb21c1ab5b271066e0451d">
  <xsd:schema xmlns:xsd="http://www.w3.org/2001/XMLSchema" xmlns:xs="http://www.w3.org/2001/XMLSchema" xmlns:p="http://schemas.microsoft.com/office/2006/metadata/properties" xmlns:ns2="768eff02-ba97-4e70-8dfc-1be260cb63cf" targetNamespace="http://schemas.microsoft.com/office/2006/metadata/properties" ma:root="true" ma:fieldsID="3a6344243ce8825a51156dc63a608beb" ns2:_="">
    <xsd:import namespace="768eff02-ba97-4e70-8dfc-1be260cb63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eff02-ba97-4e70-8dfc-1be260cb63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90D2A47-2DCA-4293-B678-AC54E467775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23F1E55-2644-4B9C-B14C-22F87F4FE1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8eff02-ba97-4e70-8dfc-1be260cb63c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F755276-4E9F-4E29-BEF4-B5670D7AE059}">
  <ds:schemaRefs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microsoft.com/office/2006/documentManagement/types"/>
    <ds:schemaRef ds:uri="768eff02-ba97-4e70-8dfc-1be260cb63cf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Thaniya Khamplub</dc:creator>
  <cp:lastModifiedBy>Varisa Keeratimahatm</cp:lastModifiedBy>
  <cp:lastPrinted>2021-08-04T05:10:30Z</cp:lastPrinted>
  <dcterms:created xsi:type="dcterms:W3CDTF">2020-05-13T10:11:36Z</dcterms:created>
  <dcterms:modified xsi:type="dcterms:W3CDTF">2021-08-10T13:15:45Z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0x01010027D72F447C581749B04CB336B13DE28C</vt:lpwstr>
  </property>
</Properties>
</file>