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2 มิถุนายน\พรพรหมเม็ททอล_TQ2_64\"/>
    </mc:Choice>
  </mc:AlternateContent>
  <xr:revisionPtr revIDLastSave="0" documentId="12_ncr:500000_{997C0259-E535-4899-9E88-D06027AD01E8}" xr6:coauthVersionLast="31" xr6:coauthVersionMax="47" xr10:uidLastSave="{00000000-0000-0000-0000-000000000000}"/>
  <bookViews>
    <workbookView xWindow="-120" yWindow="-120" windowWidth="20730" windowHeight="11160" tabRatio="652" xr2:uid="{00000000-000D-0000-FFFF-FFFF00000000}"/>
  </bookViews>
  <sheets>
    <sheet name="BS" sheetId="18" r:id="rId1"/>
    <sheet name="PL(รวม)" sheetId="22" r:id="rId2"/>
    <sheet name="PL(เฉพาะกิจการ)" sheetId="23" r:id="rId3"/>
    <sheet name="SE-รวม" sheetId="24" r:id="rId4"/>
    <sheet name="SE-เฉพาะ" sheetId="25" r:id="rId5"/>
    <sheet name="CF" sheetId="2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0">'[1]Statement-BAHT'!#REF!</definedName>
    <definedName name="\a">#N/A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'[2]038-VTR'!#REF!</definedName>
    <definedName name="\m">#REF!</definedName>
    <definedName name="\n">#N/A</definedName>
    <definedName name="\o">#REF!</definedName>
    <definedName name="\orkje" hidden="1">{"'Eng (page2)'!$A$1:$D$52"}</definedName>
    <definedName name="\p">#REF!</definedName>
    <definedName name="\q">#REF!</definedName>
    <definedName name="\r">'[3]034-VTR'!#REF!</definedName>
    <definedName name="\s">#REF!</definedName>
    <definedName name="\t">[4]BAL!#REF!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>#REF!</definedName>
    <definedName name="__________SPD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'[5]Sheet1 (2)'!#REF!</definedName>
    <definedName name="________DAT5">'[5]Sheet1 (2)'!#REF!</definedName>
    <definedName name="________DAT6">'[5]Sheet1 (2)'!#REF!</definedName>
    <definedName name="________DAT7">'[5]Sheet1 (2)'!#REF!</definedName>
    <definedName name="________DAT8">'[5]Sheet1 (2)'!#REF!</definedName>
    <definedName name="________DAT9">'[5]Sheet1 (2)'!#REF!</definedName>
    <definedName name="________ER2">#REF!</definedName>
    <definedName name="________HGR3">#REF!</definedName>
    <definedName name="________o9">#REF!</definedName>
    <definedName name="________SPD1">#REF!</definedName>
    <definedName name="________std3">'[6]Standing Data'!$C$4</definedName>
    <definedName name="________x1">[7]DealerData!#REF!</definedName>
    <definedName name="_______AUX11">[8]Feb!#REF!</definedName>
    <definedName name="_______AUX12">[8]Feb!#REF!</definedName>
    <definedName name="_______AUX13">[8]Mar!#REF!</definedName>
    <definedName name="_______AUX14">[8]Apr!#REF!</definedName>
    <definedName name="_______AUX15">[8]May!#REF!</definedName>
    <definedName name="_______BLC11">[8]Feb!#REF!</definedName>
    <definedName name="_______BLC12">[8]Feb!#REF!</definedName>
    <definedName name="_______BLC13">[8]Mar!#REF!</definedName>
    <definedName name="_______BLC14">[8]Apr!#REF!</definedName>
    <definedName name="_______BLC15">[8]May!#REF!</definedName>
    <definedName name="_______BLC23">[8]Mar!#REF!</definedName>
    <definedName name="_______BLC24">[8]Apr!#REF!</definedName>
    <definedName name="_______BLC25">[8]May!#REF!</definedName>
    <definedName name="_______CAS11">[8]Feb!#REF!</definedName>
    <definedName name="_______CAS12">[8]Feb!#REF!</definedName>
    <definedName name="_______CAS13">[8]Mar!#REF!</definedName>
    <definedName name="_______CAS14">[8]Apr!#REF!</definedName>
    <definedName name="_______CAS15">[8]May!#REF!</definedName>
    <definedName name="_______CAS21">[8]Feb!#REF!</definedName>
    <definedName name="_______CAS22">[8]Feb!#REF!</definedName>
    <definedName name="_______CAS23">[8]Mar!#REF!</definedName>
    <definedName name="_______CAS24">[8]Apr!#REF!</definedName>
    <definedName name="_______CAS25">[8]May!#REF!</definedName>
    <definedName name="_______CDC1">[8]Feb!#REF!</definedName>
    <definedName name="_______CDC2">[8]Feb!#REF!</definedName>
    <definedName name="_______CDC3">[8]Mar!#REF!</definedName>
    <definedName name="_______CDC4">[8]Apr!#REF!</definedName>
    <definedName name="_______CDC5">[8]May!#REF!</definedName>
    <definedName name="_______CHE1">[8]Feb!#REF!</definedName>
    <definedName name="_______CHE3">[8]Mar!#REF!</definedName>
    <definedName name="_______CHE4">[8]Apr!#REF!</definedName>
    <definedName name="_______CHE5">[8]May!#REF!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>#REF!</definedName>
    <definedName name="_______DAT6">#REF!</definedName>
    <definedName name="_______DAT7">#N/A</definedName>
    <definedName name="_______DAT8">#N/A</definedName>
    <definedName name="_______DAT9">#N/A</definedName>
    <definedName name="_______DIG11">[8]Feb!#REF!</definedName>
    <definedName name="_______DIG12">[8]Feb!#REF!</definedName>
    <definedName name="_______DIG13">[8]Mar!#REF!</definedName>
    <definedName name="_______DIG14">[8]Apr!#REF!</definedName>
    <definedName name="_______DIG15">[8]May!#REF!</definedName>
    <definedName name="_______DIG23">[8]Mar!#REF!</definedName>
    <definedName name="_______DIG24">[8]Apr!#REF!</definedName>
    <definedName name="_______DIG25">[8]May!#REF!</definedName>
    <definedName name="_______DMP21">[8]Feb!#REF!</definedName>
    <definedName name="_______DMP22">[8]Feb!#REF!</definedName>
    <definedName name="_______DMP23">[8]Mar!#REF!</definedName>
    <definedName name="_______DMP24">[8]Apr!#REF!</definedName>
    <definedName name="_______DMP25">[8]May!#REF!</definedName>
    <definedName name="_______DSP2">[8]Feb!#REF!</definedName>
    <definedName name="_______DSP3">[8]Mar!#REF!</definedName>
    <definedName name="_______DSP4">[8]Apr!#REF!</definedName>
    <definedName name="_______DSP5">[8]May!#REF!</definedName>
    <definedName name="_______ELE1">[8]Feb!#REF!</definedName>
    <definedName name="_______ELE4">[8]Apr!#REF!</definedName>
    <definedName name="_______ELE5">[8]May!#REF!</definedName>
    <definedName name="_______ENG1">[8]Feb!#REF!</definedName>
    <definedName name="_______ENG3">[8]Mar!#REF!</definedName>
    <definedName name="_______ENG4">[8]Apr!#REF!</definedName>
    <definedName name="_______ENG5">[8]May!#REF!</definedName>
    <definedName name="_______EVA11">[8]Feb!#REF!</definedName>
    <definedName name="_______EVA12">[8]Feb!#REF!</definedName>
    <definedName name="_______EVA13">[8]Mar!#REF!</definedName>
    <definedName name="_______EVA14">[8]Apr!#REF!</definedName>
    <definedName name="_______EVA15">[8]May!#REF!</definedName>
    <definedName name="_______EVA21">[8]Feb!#REF!</definedName>
    <definedName name="_______EVA22">[8]Feb!#REF!</definedName>
    <definedName name="_______EVA23">[8]Mar!#REF!</definedName>
    <definedName name="_______EVA24">[8]Apr!#REF!</definedName>
    <definedName name="_______EVA25">[8]May!#REF!</definedName>
    <definedName name="_______ISO1">[8]Feb!#REF!</definedName>
    <definedName name="_______ISO3">[8]Mar!#REF!</definedName>
    <definedName name="_______ISO4">[8]Apr!#REF!</definedName>
    <definedName name="_______ISO5">[8]May!#REF!</definedName>
    <definedName name="_______ITD1">[8]Feb!#REF!</definedName>
    <definedName name="_______ITD3">[8]Mar!#REF!</definedName>
    <definedName name="_______ITD4">[8]Apr!#REF!</definedName>
    <definedName name="_______ITD5">[8]May!#REF!</definedName>
    <definedName name="_______KL379">#REF!</definedName>
    <definedName name="_______PD2">[8]Feb!#REF!</definedName>
    <definedName name="_______PD3">[8]Mar!#REF!</definedName>
    <definedName name="_______PD4">[8]Apr!#REF!</definedName>
    <definedName name="_______PD5">[8]May!#REF!</definedName>
    <definedName name="_______PHR1">[8]Feb!#REF!</definedName>
    <definedName name="_______PHR2">[8]Feb!#REF!</definedName>
    <definedName name="_______PHR3">[8]Mar!#REF!</definedName>
    <definedName name="_______PHR4">[8]Apr!#REF!</definedName>
    <definedName name="_______PHR5">[8]May!#REF!</definedName>
    <definedName name="_______PM2">[8]Feb!#REF!</definedName>
    <definedName name="_______PM3">[8]Mar!#REF!</definedName>
    <definedName name="_______PM4">[8]Apr!#REF!</definedName>
    <definedName name="_______PM5">[8]May!#REF!</definedName>
    <definedName name="_______PR1">[8]Feb!#REF!</definedName>
    <definedName name="_______PR2">[8]Feb!#REF!</definedName>
    <definedName name="_______PR3">[8]Mar!#REF!</definedName>
    <definedName name="_______PR4">[8]Apr!#REF!</definedName>
    <definedName name="_______PR5">[8]May!#REF!</definedName>
    <definedName name="_______PRM1">[8]Jan!#REF!</definedName>
    <definedName name="_______PRM2">[8]Feb!#REF!</definedName>
    <definedName name="_______PRM3">[8]Mar!#REF!</definedName>
    <definedName name="_______PRM4">[8]Apr!#REF!</definedName>
    <definedName name="_______PRM5">[8]May!#REF!</definedName>
    <definedName name="_______REB11">[8]Feb!#REF!</definedName>
    <definedName name="_______REB12">[8]Feb!#REF!</definedName>
    <definedName name="_______REB13">[8]Mar!#REF!</definedName>
    <definedName name="_______REB14">[8]Apr!#REF!</definedName>
    <definedName name="_______REB15">[8]May!#REF!</definedName>
    <definedName name="_______REB21">[8]Feb!#REF!</definedName>
    <definedName name="_______REB22">[8]Feb!#REF!</definedName>
    <definedName name="_______REB23">[8]Mar!#REF!</definedName>
    <definedName name="_______REB24">[8]Apr!#REF!</definedName>
    <definedName name="_______REB25">[8]May!#REF!</definedName>
    <definedName name="_______RSB1">[9]DealerData!#REF!</definedName>
    <definedName name="_______RSB2">[9]DealerData!#REF!</definedName>
    <definedName name="_______RSB3">[9]DealerData!#REF!</definedName>
    <definedName name="_______SEC1">[8]Feb!#REF!</definedName>
    <definedName name="_______SEC3">[8]Mar!#REF!</definedName>
    <definedName name="_______SEC4">[8]Apr!#REF!</definedName>
    <definedName name="_______SEC5">[8]May!#REF!</definedName>
    <definedName name="_______SH11">[8]Feb!#REF!</definedName>
    <definedName name="_______SH12">[8]Feb!#REF!</definedName>
    <definedName name="_______SH13">[8]Mar!#REF!</definedName>
    <definedName name="_______SH14">[8]Apr!#REF!</definedName>
    <definedName name="_______SH15">[8]May!#REF!</definedName>
    <definedName name="_______SH21">[8]Feb!#REF!</definedName>
    <definedName name="_______SH22">[8]Feb!#REF!</definedName>
    <definedName name="_______SH23">[8]Mar!#REF!</definedName>
    <definedName name="_______SH24">[8]Apr!#REF!</definedName>
    <definedName name="_______SH25">[8]May!#REF!</definedName>
    <definedName name="_______SHD2">[8]Feb!#REF!</definedName>
    <definedName name="_______SHD3">[8]Mar!#REF!</definedName>
    <definedName name="_______SHD4">[8]Apr!#REF!</definedName>
    <definedName name="_______SHD5">[8]May!#REF!</definedName>
    <definedName name="_______SOD2">[8]Feb!#REF!</definedName>
    <definedName name="_______SOD3">[8]Mar!#REF!</definedName>
    <definedName name="_______SOD4">[8]Apr!#REF!</definedName>
    <definedName name="_______SOD5">[8]May!#REF!</definedName>
    <definedName name="_______SPD1">#REF!</definedName>
    <definedName name="_______std3">#N/A</definedName>
    <definedName name="_______SUL4">[8]Apr!#REF!</definedName>
    <definedName name="_______SUL5">[8]May!#REF!</definedName>
    <definedName name="_______TAX2">#REF!</definedName>
    <definedName name="_______TG11">[8]Feb!#REF!</definedName>
    <definedName name="_______TG12">[8]Feb!#REF!</definedName>
    <definedName name="_______TG13">[8]Mar!#REF!</definedName>
    <definedName name="_______TG14">[8]Apr!#REF!</definedName>
    <definedName name="_______TG15">[8]May!#REF!</definedName>
    <definedName name="_______TG23">[8]Mar!#REF!</definedName>
    <definedName name="_______TG24">[8]Apr!#REF!</definedName>
    <definedName name="_______TG25">[8]May!#REF!</definedName>
    <definedName name="_______TR1">[8]Feb!#REF!</definedName>
    <definedName name="_______TR2">[8]Feb!#REF!</definedName>
    <definedName name="_______TR3">[8]Mar!#REF!</definedName>
    <definedName name="_______TR4">[8]Apr!#REF!</definedName>
    <definedName name="_______TR5">[8]May!#REF!</definedName>
    <definedName name="_______WS1">[8]Feb!#REF!</definedName>
    <definedName name="_______WS2">[8]Feb!#REF!</definedName>
    <definedName name="_______WS3">[8]Mar!#REF!</definedName>
    <definedName name="_______WS4">[8]Apr!#REF!</definedName>
    <definedName name="_______WS5">[8]May!#REF!</definedName>
    <definedName name="_______YD2">[8]Feb!#REF!</definedName>
    <definedName name="_______YD3">[8]Mar!#REF!</definedName>
    <definedName name="_______YD4">[8]Apr!#REF!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>#REF!</definedName>
    <definedName name="____std3">#N/A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>#REF!</definedName>
    <definedName name="___std3">#N/A</definedName>
    <definedName name="__a1" hidden="1">{"cashflow",#N/A,FALSE,"CASHFLOW "}</definedName>
    <definedName name="__A155555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>#REF!</definedName>
    <definedName name="__DAT17">#REF!</definedName>
    <definedName name="__DAT18">#REF!</definedName>
    <definedName name="__DAT19">#REF!</definedName>
    <definedName name="__DAT2">#N/A</definedName>
    <definedName name="__DAT20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hidden="1">{"'Eng (page2)'!$A$1:$D$52"}</definedName>
    <definedName name="__GROUP">#REF!</definedName>
    <definedName name="__GROUP_BAL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'[11]10-1 Media:10-cut'!$1:$5</definedName>
    <definedName name="__SUP2">#REF!</definedName>
    <definedName name="__u1">#REF!</definedName>
    <definedName name="__u3">#REF!</definedName>
    <definedName name="__u645" hidden="1">{"'Eng (page2)'!$A$1:$D$52"}</definedName>
    <definedName name="__w1">#REF!</definedName>
    <definedName name="__X2" hidden="1">{"'Eng (page2)'!$A$1:$D$52"}</definedName>
    <definedName name="__xZ12345">#REF!</definedName>
    <definedName name="__y4" hidden="1">{"'Eng (page2)'!$A$1:$D$52"}</definedName>
    <definedName name="__ZA15555">#REF!</definedName>
    <definedName name="_0.1Z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[12]Group!$B$179</definedName>
    <definedName name="_102">'[13]Total 01''05'!#REF!</definedName>
    <definedName name="_10G">#REF!</definedName>
    <definedName name="_10J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[14]REPORT!#REF!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[12]Group!$B$196</definedName>
    <definedName name="_21">[14]REPORT!#REF!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[12]Group!$B$238</definedName>
    <definedName name="_320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[12]Group!$B$251</definedName>
    <definedName name="_42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0">[12]Group!$B$255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>[15]group!#REF!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[12]Group!$B$281</definedName>
    <definedName name="_7G">#REF!</definedName>
    <definedName name="_7J">#REF!</definedName>
    <definedName name="_7P">#REF!</definedName>
    <definedName name="_7Q">#REF!</definedName>
    <definedName name="_80">[12]Group!$B$282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>#REF!</definedName>
    <definedName name="_AF3">[18]Group!#REF!</definedName>
    <definedName name="_AFF">[12]Group!$D$107</definedName>
    <definedName name="_AL">[12]Group!$D$122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>[18]Group!#REF!</definedName>
    <definedName name="_ANN6">[18]Group!#REF!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>#REF!</definedName>
    <definedName name="_DAT3">#REF!</definedName>
    <definedName name="_DAT4">#REF!</definedName>
    <definedName name="_DAT5">#N/A</definedName>
    <definedName name="_DAT6">#N/A</definedName>
    <definedName name="_DAT7">#REF!</definedName>
    <definedName name="_DAT8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>#REF!</definedName>
    <definedName name="_F2">#REF!</definedName>
    <definedName name="_F3">[18]Group!#REF!</definedName>
    <definedName name="_FF">[12]Group!$B$107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>#REF!</definedName>
    <definedName name="_M5">[12]Group!$B$137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>[18]Group!#REF!</definedName>
    <definedName name="_Order1" hidden="1">255</definedName>
    <definedName name="_Order2" hidden="1">255</definedName>
    <definedName name="_Parse_In" hidden="1">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hidden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>#REF!</definedName>
    <definedName name="_U7">[12]Group!$B$158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>[18]Group!#REF!</definedName>
    <definedName name="_Z3">[12]Group!$B$169</definedName>
    <definedName name="_ขายวัสดุ">[15]group!#REF!</definedName>
    <definedName name="_ขายสินทรัพย์">[15]group!#REF!</definedName>
    <definedName name="A">#N/A</definedName>
    <definedName name="A_B24">#REF!</definedName>
    <definedName name="A268A1">#REF!</definedName>
    <definedName name="A268A1.1">#REF!</definedName>
    <definedName name="A444444444444">'[25]Budget-Bal'!#REF!</definedName>
    <definedName name="a555555555555555">'[25]Budget-Bal'!#REF!</definedName>
    <definedName name="AA">#N/A</definedName>
    <definedName name="AAA" hidden="1">#REF!</definedName>
    <definedName name="aaaa">#REF!</definedName>
    <definedName name="AAAAA">#REF!</definedName>
    <definedName name="aaaaaaaa" hidden="1">{"'Eng (page2)'!$A$1:$D$52"}</definedName>
    <definedName name="AADMIN">[22]ADM_A!$B$8:$E$23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>#REF!</definedName>
    <definedName name="Actual">'[26]YTD-Actual'!$B$5:$N$175</definedName>
    <definedName name="AD">#N/A</definedName>
    <definedName name="adas" hidden="1">{"'Model'!$A$1:$N$53"}</definedName>
    <definedName name="ADD">#REF!</definedName>
    <definedName name="Address">#REF!</definedName>
    <definedName name="ADESP">[21]DESP_A!$B$8:$Q$17</definedName>
    <definedName name="ADJlad">#REF!</definedName>
    <definedName name="Adjustment">#REF!</definedName>
    <definedName name="ADMIN1">[8]Feb!#REF!</definedName>
    <definedName name="ADMIN2">[8]Feb!#REF!</definedName>
    <definedName name="ADMIN3">[8]Mar!#REF!</definedName>
    <definedName name="ADMIN4">[8]Apr!#REF!</definedName>
    <definedName name="ADMIN5">[8]May!#REF!</definedName>
    <definedName name="ADMIN6">[22]JUNE!$A$75:$B$120</definedName>
    <definedName name="ADMINAA">[22]JUNE1!$I$356:$J$419</definedName>
    <definedName name="ADMINXX">'[27]7251-06540'!#REF!</definedName>
    <definedName name="AENV">[8]ENV_A!$B$8:$Q$20</definedName>
    <definedName name="af">[28]Group!#REF!</definedName>
    <definedName name="af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EEN">[8]PG_A!$B$8:$Q$18</definedName>
    <definedName name="ais">#REF!</definedName>
    <definedName name="AISO">[21]ISO_A!$B$9:$Q$19</definedName>
    <definedName name="ajsl">[29]EQ4NTV!#REF!</definedName>
    <definedName name="ake" hidden="1">#REF!</definedName>
    <definedName name="am">#REF!</definedName>
    <definedName name="AMD">[8]MD_A!$B$8:$Q$26</definedName>
    <definedName name="ammmmmmmmm" hidden="1">{"'Eng (page2)'!$A$1:$D$52"}</definedName>
    <definedName name="AMOUNT">'[30]10'!#REF!</definedName>
    <definedName name="AMOUNT08">[31]AccpacTB!$N$8:$N$455</definedName>
    <definedName name="AMT">#REF!</definedName>
    <definedName name="Annual">#REF!</definedName>
    <definedName name="aoe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MP">[8]RMP_A!$B$8:$Q$22</definedName>
    <definedName name="ARMZ">[8]RMZ_A!$B$8:$Q$24</definedName>
    <definedName name="ARRR">#REF!</definedName>
    <definedName name="ARRRRRR">#REF!</definedName>
    <definedName name="as">'[33]10-1 Media:10-cut'!$1:$5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hidden="1">{"revable",#N/A,FALSE,"REVABLE"}</definedName>
    <definedName name="assdf">#REF!</definedName>
    <definedName name="Assets">#REF!</definedName>
    <definedName name="atr">#REF!</definedName>
    <definedName name="atyr" hidden="1">{"'Eng (page2)'!$A$1:$D$52"}</definedName>
    <definedName name="AUG">[32]RECY!$J$5:$J$70</definedName>
    <definedName name="AUX1AA">[20]JUNE1!$A$76:$E$87</definedName>
    <definedName name="AUX1XX">'[34]03100(SS)'!#REF!</definedName>
    <definedName name="aws">'[35]10-1 Media:10-cut'!$1:$5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>#REF!</definedName>
    <definedName name="BA_12">#REF!</definedName>
    <definedName name="baba" hidden="1">{"'Model'!$A$1:$N$53"}</definedName>
    <definedName name="back">#N/A</definedName>
    <definedName name="BACKYTD">#REF!</definedName>
    <definedName name="BAL">#REF!</definedName>
    <definedName name="Bases">[37]S03!#REF!</definedName>
    <definedName name="bb">#REF!</definedName>
    <definedName name="BBB">[38]DEP12!#REF!</definedName>
    <definedName name="bbbb" hidden="1">{"'Model'!$A$1:$N$53"}</definedName>
    <definedName name="BCExport">#N/A</definedName>
    <definedName name="bdfff">#REF!</definedName>
    <definedName name="beau">#REF!</definedName>
    <definedName name="bee">'[39]L to 20'!$L$27:$L$53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s">[40]SOPSG!$S$6</definedName>
    <definedName name="BJ56_">'[13]Total 01''05'!#REF!</definedName>
    <definedName name="BLE1AA">[21]JUNE1!$A$216:$E$235</definedName>
    <definedName name="BLE2AA">[21]JUNE1!$A$237:$E$248</definedName>
    <definedName name="BLEA1XX">'[41]7251-02000-02252'!#REF!</definedName>
    <definedName name="BLEA2XX">'[41]7251-02000-02252'!#REF!</definedName>
    <definedName name="BMsub">#REF!</definedName>
    <definedName name="bn">#REF!</definedName>
    <definedName name="Book">#REF!</definedName>
    <definedName name="Book1_Sheet1_List">#N/A</definedName>
    <definedName name="BRFG" hidden="1">{"'Eng (page2)'!$A$1:$D$52"}</definedName>
    <definedName name="BRT" hidden="1">{"'Eng (page2)'!$A$1:$D$52"}</definedName>
    <definedName name="BS">#REF!</definedName>
    <definedName name="BSALE">#REF!</definedName>
    <definedName name="BSDF" hidden="1">{"'Eng (page2)'!$A$1:$D$52"}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_">#REF!</definedName>
    <definedName name="C_2">[28]Group!#REF!</definedName>
    <definedName name="cA">#N/A</definedName>
    <definedName name="cad">#REF!</definedName>
    <definedName name="CAE" hidden="1">{"'Eng (page2)'!$A$1:$D$52"}</definedName>
    <definedName name="CalcAgencyPrice">#REF!</definedName>
    <definedName name="cas">#REF!</definedName>
    <definedName name="cash">'[42]10'!#REF!</definedName>
    <definedName name="cat">#REF!</definedName>
    <definedName name="CAU1XX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CFF">#REF!</definedName>
    <definedName name="cctr">'[43]BA-CCA-Region'!$C$2:$C$51</definedName>
    <definedName name="CDC">#REF!</definedName>
    <definedName name="CDCAA">[22]JUNE1!$I$292:$J$311</definedName>
    <definedName name="CDCXX">'[27]7251-06540'!#REF!</definedName>
    <definedName name="c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e">'[44]10-1 Media:10-cut'!$1:$5</definedName>
    <definedName name="CFEO">#REF!</definedName>
    <definedName name="cff">'[44]10-1 Media:10-cut'!$1:$5</definedName>
    <definedName name="CFP">#REF!</definedName>
    <definedName name="Chain">[45]J2!$U$17</definedName>
    <definedName name="CHART">#REF!</definedName>
    <definedName name="CHDI">[8]Feb!#REF!</definedName>
    <definedName name="CHDI1">[8]Feb!#REF!</definedName>
    <definedName name="CHDI3">[8]Mar!#REF!</definedName>
    <definedName name="CHDI4">[8]Apr!#REF!</definedName>
    <definedName name="CHDI5">[8]May!#REF!</definedName>
    <definedName name="CHDI6">[21]June!$A$364:$B$367</definedName>
    <definedName name="CHE">[8]Feb!#REF!</definedName>
    <definedName name="CHEAA">[21]JUNE1!$A$523:$E$565</definedName>
    <definedName name="CHEXX">'[41]7251-02000-02252'!#REF!</definedName>
    <definedName name="Chief">#REF!</definedName>
    <definedName name="CHIP11">[8]Feb!#REF!</definedName>
    <definedName name="CHIP12">[8]Feb!#REF!</definedName>
    <definedName name="CHIP13">[8]Mar!#REF!</definedName>
    <definedName name="CHIP14">[8]Apr!#REF!</definedName>
    <definedName name="CHIP15">[8]May!#REF!</definedName>
    <definedName name="CHIP16">[21]June!$A$87:$B$98</definedName>
    <definedName name="CHIP21">[8]Feb!#REF!</definedName>
    <definedName name="CHIP22">[8]Feb!#REF!</definedName>
    <definedName name="CHIP23">[8]Mar!#REF!</definedName>
    <definedName name="CHIP24">[8]Apr!#REF!</definedName>
    <definedName name="CHIP25">[8]May!#REF!</definedName>
    <definedName name="CHIP26">[21]June!$A$101:$B$104</definedName>
    <definedName name="CHIP2XX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>'[41]7251-02000-02252'!#REF!</definedName>
    <definedName name="CHLOR">[8]Feb!#REF!</definedName>
    <definedName name="CHLOR1">[8]Feb!#REF!</definedName>
    <definedName name="CHLOR3">[8]Mar!#REF!</definedName>
    <definedName name="CHLOR4">[8]Apr!#REF!</definedName>
    <definedName name="CHLOR5">[8]May!#REF!</definedName>
    <definedName name="CHLOR6">[21]June!$A$357:$B$361</definedName>
    <definedName name="CHLXX">'[41]7251-02000-02252'!#REF!</definedName>
    <definedName name="CHOP1AA">[21]JUNE1!$A$114:$E$138</definedName>
    <definedName name="CHOP2AA">[21]JUNE1!$A$140:$E$150</definedName>
    <definedName name="CHOPPER">[8]Feb!#REF!</definedName>
    <definedName name="CHOPPER1">[8]Feb!#REF!</definedName>
    <definedName name="CHOPPER3">[8]Mar!#REF!</definedName>
    <definedName name="CHOPPER4">[8]Apr!#REF!</definedName>
    <definedName name="CHOPPER5">[8]May!#REF!</definedName>
    <definedName name="City">#REF!</definedName>
    <definedName name="CIVIL">[8]Feb!#REF!</definedName>
    <definedName name="CIVIL1">[8]Feb!#REF!</definedName>
    <definedName name="CIVIL3">[8]Mar!#REF!</definedName>
    <definedName name="CIVIL4">[8]Apr!#REF!</definedName>
    <definedName name="CIVIL5">[8]May!#REF!</definedName>
    <definedName name="CLIENT_NAME">#N/A</definedName>
    <definedName name="CM">#REF!</definedName>
    <definedName name="Code" hidden="1">#REF!</definedName>
    <definedName name="CODES">[31]AccpacTB!$P$8:$P$455</definedName>
    <definedName name="Commission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hidden="1">{"'Eng (page2)'!$A$1:$D$52"}</definedName>
    <definedName name="confirm">#REF!</definedName>
    <definedName name="COOLXX">'[41]7251-02000-02252'!#REF!</definedName>
    <definedName name="COPY_YTD">#N/A</definedName>
    <definedName name="cost">#REF!</definedName>
    <definedName name="cost1">#REF!</definedName>
    <definedName name="Cost2">#REF!</definedName>
    <definedName name="Cost3">#REF!</definedName>
    <definedName name="cost5">#REF!</definedName>
    <definedName name="COTO">[8]Feb!#REF!</definedName>
    <definedName name="COTO1">[8]Feb!#REF!</definedName>
    <definedName name="COTO3">[8]Mar!#REF!</definedName>
    <definedName name="COTO4">[8]Apr!#REF!</definedName>
    <definedName name="COTO5">[8]May!#REF!</definedName>
    <definedName name="COTO6">[21]June!$A$379:$B$379</definedName>
    <definedName name="COTOXX">'[41]7251-02000-02252'!#REF!</definedName>
    <definedName name="Country">#REF!</definedName>
    <definedName name="Cover">#REF!</definedName>
    <definedName name="_xlnm.Criteria">#REF!</definedName>
    <definedName name="CS">#REF!</definedName>
    <definedName name="csdcd" hidden="1">{"'Model'!$A$1:$N$53"}</definedName>
    <definedName name="CTOWER">[8]Feb!#REF!</definedName>
    <definedName name="CTOWER1">[8]Feb!#REF!</definedName>
    <definedName name="CTOWER3">[8]Mar!#REF!</definedName>
    <definedName name="CTOWER4">[8]Apr!#REF!</definedName>
    <definedName name="CTOWER5">[8]May!#REF!</definedName>
    <definedName name="CTOWER6">[21]June!$A$320:$B$322</definedName>
    <definedName name="Currency">[46]Basic_Information!$E$11</definedName>
    <definedName name="Current">#REF!</definedName>
    <definedName name="cut">#REF!</definedName>
    <definedName name="cvcxvsvad" hidden="1">{"'Model'!$A$1:$N$53"}</definedName>
    <definedName name="CVT">#REF!</definedName>
    <definedName name="d" hidden="1">{"'Model'!$A$1:$N$53"}</definedName>
    <definedName name="D14401_">#N/A</definedName>
    <definedName name="da">#REF!</definedName>
    <definedName name="daa" hidden="1">{"'Model'!$A$1:$N$53"}</definedName>
    <definedName name="dad">#REF!</definedName>
    <definedName name="dao">'[47]Raw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[48]Group!$B$153</definedName>
    <definedName name="DATA">#REF!</definedName>
    <definedName name="data1" hidden="1">#REF!</definedName>
    <definedName name="DATA2">[49]CST1198!#REF!</definedName>
    <definedName name="data3" hidden="1">#REF!</definedName>
    <definedName name="_xlnm.Database">#REF!</definedName>
    <definedName name="Database_MI">#REF!</definedName>
    <definedName name="date">#REF!</definedName>
    <definedName name="Date_ended">[50]Menu!$F$5</definedName>
    <definedName name="datenet">#REF!</definedName>
    <definedName name="DATtor">[10]MA!$J$4:$J$706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>[8]Apr!#REF!</definedName>
    <definedName name="DEBARK25">[8]May!#REF!</definedName>
    <definedName name="DEBARK26">[21]June!$A$81:$B$84</definedName>
    <definedName name="DEBARKAA">[21]JUNE1!$A$103:$E$112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>#REF!</definedName>
    <definedName name="DelDC">#REF!</definedName>
    <definedName name="DelDm">#REF!</definedName>
    <definedName name="Delivery">#REF!</definedName>
    <definedName name="DelType">#REF!</definedName>
    <definedName name="DEPSAA">[21]JUNE1!$A$336:$E$369</definedName>
    <definedName name="deptLookup">#REF!</definedName>
    <definedName name="derf">'[11]10-1 Media:10-cut'!$1:$5</definedName>
    <definedName name="derfg">'[11]10-1 Media:10-cut'!$1:$5</definedName>
    <definedName name="DESPXX">'[41]7251-02000-02252'!#REF!</definedName>
    <definedName name="detail">#REF!</definedName>
    <definedName name="detail_hr">#REF!</definedName>
    <definedName name="df">#REF!</definedName>
    <definedName name="dfe">#REF!</definedName>
    <definedName name="dfep" hidden="1">{"'Eng (page2)'!$A$1:$D$52"}</definedName>
    <definedName name="dfew" hidden="1">{"'Eng (page2)'!$A$1:$D$52"}</definedName>
    <definedName name="dfrt">#REF!</definedName>
    <definedName name="dfts">IF(#REF!&lt;&gt;#REF!,VLOOKUP(#REF!,Illustrative,2,FALSE),"-")</definedName>
    <definedName name="DFW" hidden="1">{"'Eng (page2)'!$A$1:$D$52"}</definedName>
    <definedName name="DFWE" hidden="1">{"'Eng (page2)'!$A$1:$D$52"}</definedName>
    <definedName name="dif">#REF!</definedName>
    <definedName name="dif_12">#REF!</definedName>
    <definedName name="diff">#REF!</definedName>
    <definedName name="diff_12">#REF!</definedName>
    <definedName name="DIG1AA">[21]JUNE1!$A$152:$E$169</definedName>
    <definedName name="DIG1XX">'[41]7251-02000-02252'!#REF!</definedName>
    <definedName name="DIG2AA">[21]JUNE1!$A$171:$E$186</definedName>
    <definedName name="DIG2XX">'[41]7251-02000-02252'!#REF!</definedName>
    <definedName name="DISC">#REF!</definedName>
    <definedName name="Discount" hidden="1">#REF!</definedName>
    <definedName name="display_area_2" hidden="1">#REF!</definedName>
    <definedName name="dItemsToTest">#REF!</definedName>
    <definedName name="dks">'[11]10-1 Media:10-cut'!$1:$5</definedName>
    <definedName name="DM2AA">[20]JUNE1!$A$141:$E$151</definedName>
    <definedName name="DM2XX">'[34]03100(SS)'!#REF!</definedName>
    <definedName name="DMD">'[51]DMD Office'!$B$8:$P$35</definedName>
    <definedName name="dName">#REF!</definedName>
    <definedName name="dog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[20]JUNE1!$A$265:$E$273</definedName>
    <definedName name="DRAWING">[8]Feb!#REF!</definedName>
    <definedName name="DRAWING1">[8]Feb!#REF!</definedName>
    <definedName name="DRAWING3">[8]Mar!#REF!</definedName>
    <definedName name="DRAWING4">[8]Apr!#REF!</definedName>
    <definedName name="DRAWING5">[8]May!#REF!</definedName>
    <definedName name="DRAWING6">[20]June!$A$166:$B$174</definedName>
    <definedName name="DRAWXX">'[34]03100(SS)'!#REF!</definedName>
    <definedName name="DRFE4" hidden="1">{"'Eng (page2)'!$A$1:$D$52"}</definedName>
    <definedName name="drgs">'[52]10-1 Media:10-cut'!$1:$5</definedName>
    <definedName name="ds" hidden="1">{"'Model'!$A$1:$N$53"}</definedName>
    <definedName name="ds_12">#REF!</definedName>
    <definedName name="dsad" hidden="1">{"'Model'!$A$1:$N$53"}</definedName>
    <definedName name="dSampleSize">#REF!</definedName>
    <definedName name="dscds" hidden="1">{"'Model'!$A$1:$N$53"}</definedName>
    <definedName name="DSE" hidden="1">{"'Eng (page2)'!$A$1:$D$52"}</definedName>
    <definedName name="DSP">[8]Feb!#REF!</definedName>
    <definedName name="dt6c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>[8]Feb!#REF!</definedName>
    <definedName name="DUST12">[8]Feb!#REF!</definedName>
    <definedName name="DUST13">[8]Mar!#REF!</definedName>
    <definedName name="DUST14">[8]Apr!#REF!</definedName>
    <definedName name="DUST15">[8]May!#REF!</definedName>
    <definedName name="DUST16">[20]June!$A$72:$B$76</definedName>
    <definedName name="DUST1XX">'[34]03100(SS)'!#REF!</definedName>
    <definedName name="DUSTAA">[20]JUNE1!$A$103:$E$115</definedName>
    <definedName name="DW">#REF!</definedName>
    <definedName name="DWA" hidden="1">{"'Eng (page2)'!$A$1:$D$52"}</definedName>
    <definedName name="dwewww">#REF!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D">SMT/6+EDchoice*SMT/3</definedName>
    <definedName name="EDchoice">[53]ZD301!$J$19</definedName>
    <definedName name="edwrf">#REF!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>'[41]7251-01xxxx'!#REF!</definedName>
    <definedName name="EFRE">#REF!</definedName>
    <definedName name="EK">#REF!</definedName>
    <definedName name="Ele">#REF!</definedName>
    <definedName name="ELEC">[8]Feb!#REF!</definedName>
    <definedName name="ELEC3">[8]Mar!#REF!</definedName>
    <definedName name="ELECAA">[20]JUNE1!$A$275:$E$344</definedName>
    <definedName name="ELEXX">'[34]03100(SS)'!#REF!</definedName>
    <definedName name="Email">#REF!</definedName>
    <definedName name="ENG">[8]Feb!#REF!</definedName>
    <definedName name="Enum743">'[54]#Lookup'!$A$2:$A$7</definedName>
    <definedName name="ENVAA">[8]JUNE1!$A$135:$E$183</definedName>
    <definedName name="ENVDXX">'[41]7251-01xxxx'!#REF!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ssf">#REF!</definedName>
    <definedName name="ESTAEXX">'[27]7251-06540'!#REF!</definedName>
    <definedName name="ESTATE1">[8]Feb!#REF!</definedName>
    <definedName name="ESTATE2">[8]Feb!#REF!</definedName>
    <definedName name="ESTATE3">[8]Mar!#REF!</definedName>
    <definedName name="ESTATE4">[8]Apr!#REF!</definedName>
    <definedName name="ESTATE5">[8]May!#REF!</definedName>
    <definedName name="ESTATE6">[22]JUNE!$A$148:$B$170</definedName>
    <definedName name="ESTATEAA">[22]JUNE1!$I$472:$J$508</definedName>
    <definedName name="ET">#REF!</definedName>
    <definedName name="etw" hidden="1">{"'Eng (page2)'!$A$1:$D$52"}</definedName>
    <definedName name="ety">#REF!</definedName>
    <definedName name="EVA1XX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xc" hidden="1">{"'Eng (page2)'!$A$1:$D$52"}</definedName>
    <definedName name="Excel_BuiltIn_Print_Area">[55]APR!#REF!</definedName>
    <definedName name="Excel_BuiltIn_Print_Area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>'[56]830000'!#REF!</definedName>
    <definedName name="Excel_BuiltIn_Print_Titles_0">"#ref!.$a$1:#ref!.$A$1"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>[57]Variance!#REF!</definedName>
    <definedName name="f">'[35]10-1 Media:10-cut'!$1:$5</definedName>
    <definedName name="FAT" hidden="1">{"'Eng (page2)'!$A$1:$D$52"}</definedName>
    <definedName name="Fax">#REF!</definedName>
    <definedName name="fbf" hidden="1">{"'Model'!$A$1:$N$53"}</definedName>
    <definedName name="FCode" hidden="1">#REF!</definedName>
    <definedName name="FCT" hidden="1">{"'Eng (page2)'!$A$1:$D$52"}</definedName>
    <definedName name="fd">'[58]10-1 Media:10-cut'!$1:$5</definedName>
    <definedName name="fdaaa">#REF!</definedName>
    <definedName name="fdasfda">#REF!</definedName>
    <definedName name="fdefs">#REF!</definedName>
    <definedName name="fdfe">#REF!</definedName>
    <definedName name="fdg">#REF!</definedName>
    <definedName name="FEB">[32]RECY!$D$5:$D$70</definedName>
    <definedName name="FEED1AA">[20]JUNE1!$A$153:$E$162</definedName>
    <definedName name="FEED1XX">'[34]03100(SS)'!#REF!</definedName>
    <definedName name="FEED2AA">[20]JUNE1!$A$164:$E$172</definedName>
    <definedName name="FEED5">[8]May!#REF!</definedName>
    <definedName name="ff">[10]MA!$L$4:$L$706</definedName>
    <definedName name="fff">#REF!</definedName>
    <definedName name="ffff">#REF!</definedName>
    <definedName name="fffff" hidden="1">#REF!</definedName>
    <definedName name="ffffff">#REF!</definedName>
    <definedName name="fffffff">#REF!</definedName>
    <definedName name="ffffs">'[33]10-1 Media:10-cut'!$1:$5</definedName>
    <definedName name="ffg">#REF!</definedName>
    <definedName name="fgdp" hidden="1">{"'Eng (page2)'!$A$1:$D$52"}</definedName>
    <definedName name="FGE\" hidden="1">{"'Eng (page2)'!$A$1:$D$52"}</definedName>
    <definedName name="FIRE1">[8]Feb!#REF!</definedName>
    <definedName name="FIRE2">[8]Feb!#REF!</definedName>
    <definedName name="FIRE3">[8]Mar!#REF!</definedName>
    <definedName name="FIRE4">[8]Apr!#REF!</definedName>
    <definedName name="FIRE5">[8]May!#REF!</definedName>
    <definedName name="FIRE6">[22]JUNE!$A$123:$B$136</definedName>
    <definedName name="FIREAA">[22]JUNE1!$I$421:$J$456</definedName>
    <definedName name="FIREXX">'[27]7251-06540'!#REF!</definedName>
    <definedName name="fn">#REF!</definedName>
    <definedName name="fn_12">#REF!</definedName>
    <definedName name="FNAME">#REF!</definedName>
    <definedName name="fojwp" hidden="1">{"'Eng (page2)'!$A$1:$D$52"}</definedName>
    <definedName name="FON">#REF!</definedName>
    <definedName name="For_Reports">#REF!</definedName>
    <definedName name="Foreign">#N/A</definedName>
    <definedName name="Format">#REF!</definedName>
    <definedName name="Format_12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hidden="1">{"'Eng (page2)'!$A$1:$D$52"}</definedName>
    <definedName name="g">'[58]10-1 Media:10-cut'!$1:$5</definedName>
    <definedName name="gdf">'[11]10-1 Media:10-cut'!$1:$5</definedName>
    <definedName name="gdfufbubvdj">#REF!</definedName>
    <definedName name="ge">#REF!</definedName>
    <definedName name="gefe">#REF!</definedName>
    <definedName name="GEW">#REF!</definedName>
    <definedName name="gf">'[58]10-1 Media:10-cut'!$1:$5</definedName>
    <definedName name="gfg" hidden="1">{"'Eng (page2)'!$A$1:$D$52"}</definedName>
    <definedName name="GG" hidden="1">{"'Model'!$A$1:$N$53"}</definedName>
    <definedName name="ggg">#REF!</definedName>
    <definedName name="gkw" hidden="1">{"'Eng (page2)'!$A$1:$D$52"}</definedName>
    <definedName name="glLAD">#REF!</definedName>
    <definedName name="GNS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>[8]Feb!#REF!</definedName>
    <definedName name="GUEST2">[8]Feb!#REF!</definedName>
    <definedName name="GUEST3">[8]Mar!#REF!</definedName>
    <definedName name="GUEST4">[8]Apr!#REF!</definedName>
    <definedName name="GUEST5">[8]May!#REF!</definedName>
    <definedName name="GUEST6">[22]JUNE!$A$139:$B$145</definedName>
    <definedName name="GUESTAA">[22]JUNE1!$I$458:$J$470</definedName>
    <definedName name="GUESTXX">'[27]7251-06540'!#REF!</definedName>
    <definedName name="gv">'[59]10-1 Media:10-cut'!$1:$5</definedName>
    <definedName name="GWEW">#REF!</definedName>
    <definedName name="GWRT" hidden="1">{"'Eng (page2)'!$A$1:$D$52"}</definedName>
    <definedName name="h">#REF!</definedName>
    <definedName name="HCC_BSReconcile1203_103100_List">#REF!</definedName>
    <definedName name="HCC_BSReconcile1203_103100_list2">#REF!</definedName>
    <definedName name="HCC_BSReconcile1203_130530_List">'[60]130530'!#REF!</definedName>
    <definedName name="HDC">#REF!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hidden="1">{"'Eng (page2)'!$A$1:$D$52"}</definedName>
    <definedName name="HiddenRows" hidden="1">#REF!</definedName>
    <definedName name="hide">#N/A</definedName>
    <definedName name="HIDE_MW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>[29]EQ4NTV!#REF!</definedName>
    <definedName name="HO">#REF!</definedName>
    <definedName name="HRERW">#REF!</definedName>
    <definedName name="HRTW" hidden="1">{"'Eng (page2)'!$A$1:$D$52"}</definedName>
    <definedName name="hsa">'[61]10-1 Media:10-cut'!$1:$5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DAA">[21]JUNE1!$A$594:$E$602</definedName>
    <definedName name="hyhd" hidden="1">{"'Eng (page2)'!$A$1:$D$52"}</definedName>
    <definedName name="I">#REF!</definedName>
    <definedName name="IC_Report_Item_Sum_Amount_Move">#REF!</definedName>
    <definedName name="IDChoice">'[62]part-import'!#REF!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i">'[35]10-1 Media:10-cut'!$1:$5</definedName>
    <definedName name="ij">#REF!</definedName>
    <definedName name="ik">#REF!</definedName>
    <definedName name="Illustrative">#REF!</definedName>
    <definedName name="im">[63]MA!$D$4:$D$706</definedName>
    <definedName name="IncomeArea">#N/A</definedName>
    <definedName name="INDEX">[64]payment!#REF!</definedName>
    <definedName name="IndexNAV">#N/A</definedName>
    <definedName name="India">[65]SEA!#REF!</definedName>
    <definedName name="india1">[66]SEA!#REF!</definedName>
    <definedName name="IndiaOct01">[66]SEA!#REF!</definedName>
    <definedName name="INPUT">#REF!</definedName>
    <definedName name="INPUTGRID">#REF!</definedName>
    <definedName name="INS">#REF!</definedName>
    <definedName name="INST">[8]Feb!#REF!</definedName>
    <definedName name="INST1">[8]Feb!#REF!</definedName>
    <definedName name="INST3">[8]Mar!#REF!</definedName>
    <definedName name="INST4">[8]Apr!#REF!</definedName>
    <definedName name="INST5">[8]May!#REF!</definedName>
    <definedName name="INST6">[20]June!$A$264:$B$300</definedName>
    <definedName name="INSTAA">[20]JUNE1!$A$377:$E$423</definedName>
    <definedName name="INSTXX">'[34]03100(SS)'!#REF!</definedName>
    <definedName name="INTER">#REF!</definedName>
    <definedName name="Interest_">1.02</definedName>
    <definedName name="IntFreeCred">#REF!</definedName>
    <definedName name="io" hidden="1">{"'Eng (page2)'!$A$1:$D$52"}</definedName>
    <definedName name="ioo">#REF!</definedName>
    <definedName name="IOP" hidden="1">{"'Eng (page2)'!$A$1:$D$52"}</definedName>
    <definedName name="IR35t5">#REF!</definedName>
    <definedName name="IS">#REF!</definedName>
    <definedName name="ISO">[8]Feb!#REF!</definedName>
    <definedName name="ISOAA">[21]JUNE1!$A$629:$E$656</definedName>
    <definedName name="ISOXX">'[41]7251-02000-02252'!#REF!</definedName>
    <definedName name="it">'[67]10-1 Media:10-cut'!$1:$5</definedName>
    <definedName name="ITDAA">[20]JUNE1!$A$346:$E$375</definedName>
    <definedName name="ITDXX">'[34]03100(SS)'!#REF!</definedName>
    <definedName name="ITM">#REF!</definedName>
    <definedName name="iu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IZCL020.1">#REF!</definedName>
    <definedName name="j">#REF!</definedName>
    <definedName name="JAN">'[3]036-VTR'!#REF!</definedName>
    <definedName name="jan_dec">#REF!</definedName>
    <definedName name="jan_june">#REF!</definedName>
    <definedName name="JD" hidden="1">{"'Eng (page2)'!$A$1:$D$52"}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 hidden="1">{"'Model'!$A$1:$N$53"}</definedName>
    <definedName name="jjj">#REF!</definedName>
    <definedName name="jjjjjjj">[68]Variance!#REF!</definedName>
    <definedName name="jk">'[33]10-1 Media:10-cut'!$1:$5</definedName>
    <definedName name="jkl">#REF!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L">[32]RECY!$I$5:$I$70</definedName>
    <definedName name="jul_dec">#REF!</definedName>
    <definedName name="JUN">[32]RECY!$H$5:$H$70</definedName>
    <definedName name="june">#REF!</definedName>
    <definedName name="K2.BTC">#REF!</definedName>
    <definedName name="KBVF" hidden="1">{"'Eng (page2)'!$A$1:$D$52"}</definedName>
    <definedName name="KCFE" hidden="1">{"'Eng (page2)'!$A$1:$D$52"}</definedName>
    <definedName name="kele" hidden="1">{"'Eng (page2)'!$A$1:$D$52"}</definedName>
    <definedName name="Ken">[69]J2!$U$17</definedName>
    <definedName name="KEYBOARD_101_KEYS">#REF!</definedName>
    <definedName name="kik">#REF!</definedName>
    <definedName name="kio">#REF!</definedName>
    <definedName name="kj">#REF!</definedName>
    <definedName name="kjyt" hidden="1">{"'Eng (page2)'!$A$1:$D$52"}</definedName>
    <definedName name="kk">#REF!</definedName>
    <definedName name="kkk">#REF!</definedName>
    <definedName name="kkkk">[70]MA!$L$4:$L$706</definedName>
    <definedName name="kkkpppp">#REF!</definedName>
    <definedName name="kl">'[44]10-1 Media:10-cut'!$1:$5</definedName>
    <definedName name="KLB">#REF!</definedName>
    <definedName name="klkkkk">#N/A</definedName>
    <definedName name="ko">#REF!</definedName>
    <definedName name="KOEW" hidden="1">{"'Eng (page2)'!$A$1:$D$52"}</definedName>
    <definedName name="kok">#REF!</definedName>
    <definedName name="KOL" hidden="1">{"'Eng (page2)'!$A$1:$D$52"}</definedName>
    <definedName name="kow" hidden="1">{"'Eng (page2)'!$A$1:$D$52"}</definedName>
    <definedName name="kp">#REF!</definedName>
    <definedName name="kue" hidden="1">{"'Model'!$A$1:$N$53"}</definedName>
    <definedName name="L">#REF!</definedName>
    <definedName name="l.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>#REF!</definedName>
    <definedName name="LastFridayDateAdj">#N/A</definedName>
    <definedName name="LastFriDayNAVAdj">#N/A</definedName>
    <definedName name="ldi">#REF!</definedName>
    <definedName name="lease">'[61]10-1 Media:10-cut'!$1:$5</definedName>
    <definedName name="ledr" hidden="1">{"'Eng (page2)'!$A$1:$D$52"}</definedName>
    <definedName name="lhin" hidden="1">{"'Eng (page2)'!$A$1:$D$52"}</definedName>
    <definedName name="li">#REF!</definedName>
    <definedName name="Liabilities">#REF!</definedName>
    <definedName name="LIME21">[8]Feb!#REF!</definedName>
    <definedName name="LIME22">[8]Feb!#REF!</definedName>
    <definedName name="LIME23">[8]Mar!#REF!</definedName>
    <definedName name="LIME24">[8]Apr!#REF!</definedName>
    <definedName name="LIME25">[8]May!#REF!</definedName>
    <definedName name="LIME26">[21]June!$A$314:$B$317</definedName>
    <definedName name="LIME2AA">[21]JUNE1!$A$506:$E$517</definedName>
    <definedName name="LIME2XX">'[41]7251-02000-02252'!#REF!</definedName>
    <definedName name="Limit_Margin">0.07</definedName>
    <definedName name="lINE">#REF!</definedName>
    <definedName name="Line1">#REF!</definedName>
    <definedName name="LIST_M">[71]Master!$A$3:$Q$540</definedName>
    <definedName name="lk">#REF!</definedName>
    <definedName name="lkp">#REF!</definedName>
    <definedName name="ll">'[44]10-1 Media:10-cut'!$1:$5</definedName>
    <definedName name="LLK" hidden="1">{"'Eng (page2)'!$A$1:$D$52"}</definedName>
    <definedName name="lll" hidden="1">{"'Eng (page2)'!$A$1:$D$52"}</definedName>
    <definedName name="lllllll">#REF!</definedName>
    <definedName name="LLP" hidden="1">{"'Eng (page2)'!$A$1:$D$52"}</definedName>
    <definedName name="lm">#REF!</definedName>
    <definedName name="lo">#REF!</definedName>
    <definedName name="Location">[72]Lookups!$A$9:$A$53</definedName>
    <definedName name="LOL" hidden="1">{"'Eng (page2)'!$A$1:$D$52"}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iij">#REF!</definedName>
    <definedName name="LT">#REF!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>[73]MACRO2!#REF!</definedName>
    <definedName name="mail">#N/A</definedName>
    <definedName name="MAIN">'[1]Statement-BAHT'!#REF!</definedName>
    <definedName name="MAR">[32]RECY!$E$5:$E$70</definedName>
    <definedName name="MARGINPLAN">#REF!</definedName>
    <definedName name="MARGINPROJ">#REF!</definedName>
    <definedName name="Mark2">#REF!</definedName>
    <definedName name="Mat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>#REF!</definedName>
    <definedName name="MCOP" hidden="1">{"'Eng (page2)'!$A$1:$D$52"}</definedName>
    <definedName name="MCP">#REF!</definedName>
    <definedName name="MDAA">[8]JUNE1!$A$11:$E$51</definedName>
    <definedName name="MDXX">'[41]7251-01xxxx'!#REF!</definedName>
    <definedName name="MECD">[8]Feb!#REF!</definedName>
    <definedName name="MECD1">[8]Feb!#REF!</definedName>
    <definedName name="MECD3">[8]Mar!#REF!</definedName>
    <definedName name="MECD4">[8]Apr!#REF!</definedName>
    <definedName name="MECD5">[8]May!#REF!</definedName>
    <definedName name="MECD6">[20]June!$A$128:$B$163</definedName>
    <definedName name="MECEXX">'[34]03100(SS)'!#REF!</definedName>
    <definedName name="MECH">[8]Feb!#REF!</definedName>
    <definedName name="MECH1">[8]Feb!#REF!</definedName>
    <definedName name="MECH3">[8]Mar!#REF!</definedName>
    <definedName name="MECH4">[8]Apr!#REF!</definedName>
    <definedName name="MECH5">[8]May!#REF!</definedName>
    <definedName name="MECH6">[20]June!$A$9:$B$25</definedName>
    <definedName name="MECHAA">[20]JUNE1!$A$7:$E$29</definedName>
    <definedName name="MECHD5">[8]May!#REF!</definedName>
    <definedName name="MECHDXX">'[34]03100(SS)'!#REF!</definedName>
    <definedName name="MECHEAA">[20]JUNE1!$A$216:$E$263</definedName>
    <definedName name="Medical">#REF!</definedName>
    <definedName name="MEDICAL1">[8]Feb!#REF!</definedName>
    <definedName name="MEDICAL2">[8]Feb!#REF!</definedName>
    <definedName name="MEDICAL3">[8]Mar!#REF!</definedName>
    <definedName name="MEDICAL4">[8]Apr!#REF!</definedName>
    <definedName name="MEDICAL5">[8]May!#REF!</definedName>
    <definedName name="MEDICAL6">[22]JUNE!$A$57:$B$72</definedName>
    <definedName name="MEDICALAA">[22]JUNE1!$I$313:$J$344</definedName>
    <definedName name="MEDICALXX">'[27]7251-06540'!#REF!</definedName>
    <definedName name="MFPW" hidden="1">{"'Eng (page2)'!$A$1:$D$52"}</definedName>
    <definedName name="mi">#REF!</definedName>
    <definedName name="MICRO_COMPUTER_ALR_POWERFLEX_2_เครื่อง">#REF!</definedName>
    <definedName name="mie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m">[74]S33!$EC$7</definedName>
    <definedName name="MO">#REF!</definedName>
    <definedName name="MOL" hidden="1">{"'Eng (page2)'!$A$1:$D$52"}</definedName>
    <definedName name="MonthIndex">[75]Selection!$E$5</definedName>
    <definedName name="MonthList">[75]Selection!$E$9:$F$20</definedName>
    <definedName name="MP">#REF!</definedName>
    <definedName name="MTH">[76]PGM_2LEVYTD!#REF!</definedName>
    <definedName name="MW">#REF!</definedName>
    <definedName name="MWEP" hidden="1">{"'Eng (page2)'!$A$1:$D$52"}</definedName>
    <definedName name="n">#REF!</definedName>
    <definedName name="N_F8173_MZM_SO_30_NOF">#REF!</definedName>
    <definedName name="Name">#REF!</definedName>
    <definedName name="nan" hidden="1">{"'Model'!$A$1:$N$53"}</definedName>
    <definedName name="ne" hidden="1">{"'Eng (page2)'!$A$1:$D$52"}</definedName>
    <definedName name="neg" hidden="1">{"'Eng (page2)'!$A$1:$D$52"}</definedName>
    <definedName name="NetAssetsValueperunit">#N/A</definedName>
    <definedName name="new" hidden="1">{"'Model'!$A$1:$N$53"}</definedName>
    <definedName name="NEW_MTH">#REF!</definedName>
    <definedName name="NewOM">#REF!</definedName>
    <definedName name="njk">#REF!</definedName>
    <definedName name="nkk">#REF!</definedName>
    <definedName name="nn" hidden="1">{"'Model'!$A$1:$N$53"}</definedName>
    <definedName name="nnn">#REF!</definedName>
    <definedName name="NO">#REF!</definedName>
    <definedName name="Nominal_accounts">'[77]Nominal Accounts'!$A$2:$B$1689</definedName>
    <definedName name="NoOfUnits">#N/A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[66]SEA!#REF!</definedName>
    <definedName name="NOV2003_A">#REF!</definedName>
    <definedName name="nuch">#REF!</definedName>
    <definedName name="Nuchie">#REF!</definedName>
    <definedName name="NUM_DOCS">#REF!</definedName>
    <definedName name="OBS">#REF!</definedName>
    <definedName name="Oct">[78]SEA!#REF!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KE">#REF!</definedName>
    <definedName name="OL" hidden="1">{"'Eng (page2)'!$A$1:$D$52"}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BAHT">[79]PGMMNG!#REF!</definedName>
    <definedName name="oo">'[35]10-1 Media:10-cut'!$1:$5</definedName>
    <definedName name="ooo">#REF!</definedName>
    <definedName name="op" hidden="1">{"'Eng (page2)'!$A$1:$D$52"}</definedName>
    <definedName name="opgw" hidden="1">{"'Eng (page2)'!$A$1:$D$52"}</definedName>
    <definedName name="opku">#REF!</definedName>
    <definedName name="OPLL" hidden="1">{"'Eng (page2)'!$A$1:$D$52"}</definedName>
    <definedName name="OrderTable" hidden="1">#REF!</definedName>
    <definedName name="OTHS">#REF!</definedName>
    <definedName name="outsource">[10]MA!$D$4:$D$706</definedName>
    <definedName name="OXYAA">[21]JUNE1!$A$615:$E$625</definedName>
    <definedName name="OXYGEN">[8]Feb!#REF!</definedName>
    <definedName name="OXYGEN1">[8]Feb!#REF!</definedName>
    <definedName name="OXYGEN3">[8]Mar!#REF!</definedName>
    <definedName name="OXYGEN4">[8]Apr!#REF!</definedName>
    <definedName name="OXYGEN5">[8]May!#REF!</definedName>
    <definedName name="OXYGEN6">[21]June!$A$374:$B$376</definedName>
    <definedName name="OXYXX">'[41]7251-02000-02252'!#REF!</definedName>
    <definedName name="P">#N/A</definedName>
    <definedName name="P2_">#REF!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>[8]Jan!#REF!</definedName>
    <definedName name="PENV">[8]ENV_R!$B$8:$J$30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>[80]Sheet1!#REF!</definedName>
    <definedName name="pfwe" hidden="1">{"'Eng (page2)'!$A$1:$D$52"}</definedName>
    <definedName name="PGREENAA">[8]JUNE1!$A$229:$E$266</definedName>
    <definedName name="PGREENXX">'[41]7251-01xxxx'!#REF!</definedName>
    <definedName name="PHIP15">[8]May!#REF!</definedName>
    <definedName name="Phone">#REF!</definedName>
    <definedName name="PHR">#REF!</definedName>
    <definedName name="PHRAA">[81]JUNE1!$A$43:$E$83</definedName>
    <definedName name="PJ" hidden="1">{"'Eng (page2)'!$A$1:$D$52"}</definedName>
    <definedName name="PJCAA">[8]JUNE1!$A$53:$E$79</definedName>
    <definedName name="PJCXX">'[41]7251-01xxxx'!#REF!</definedName>
    <definedName name="pk">#REF!</definedName>
    <definedName name="pl">#REF!</definedName>
    <definedName name="pl_12">#REF!</definedName>
    <definedName name="ple" hidden="1">{"'Eng (page2)'!$A$1:$D$52"}</definedName>
    <definedName name="PLN_ADD">#REF!</definedName>
    <definedName name="plo" hidden="1">{"'Eng (page2)'!$A$1:$D$52"}</definedName>
    <definedName name="PLP" hidden="1">{"'Eng (page2)'!$A$1:$D$52"}</definedName>
    <definedName name="PLstment">#REF!</definedName>
    <definedName name="PM">#REF!</definedName>
    <definedName name="pnh">#REF!</definedName>
    <definedName name="po">'[35]10-1 Media:10-cut'!$1:$5</definedName>
    <definedName name="PO0" hidden="1">{"'Eng (page2)'!$A$1:$D$52"}</definedName>
    <definedName name="poer" hidden="1">{"'Eng (page2)'!$A$1:$D$52"}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>#REF!</definedName>
    <definedName name="POWER1">[8]Feb!#REF!</definedName>
    <definedName name="POWER2">[8]Feb!#REF!</definedName>
    <definedName name="POWER21">[8]Feb!#REF!</definedName>
    <definedName name="POWER22">[8]Feb!#REF!</definedName>
    <definedName name="POWER23">[8]Mar!#REF!</definedName>
    <definedName name="POWER24">[8]Apr!#REF!</definedName>
    <definedName name="POWER25">[8]May!#REF!</definedName>
    <definedName name="POWER26">[20]June!$A$65:$B$69</definedName>
    <definedName name="POWER2AA">[20]JUNE1!$A$89:$E$101</definedName>
    <definedName name="POWER2XX">'[34]03100(SS)'!#REF!</definedName>
    <definedName name="POWER3">[8]Mar!#REF!</definedName>
    <definedName name="POWER4">[8]Apr!#REF!</definedName>
    <definedName name="POWER5">[8]May!#REF!</definedName>
    <definedName name="POWER6">[20]June!$A$28:$B$56</definedName>
    <definedName name="POWERAA">[20]JUNE1!$A$31:$E$101</definedName>
    <definedName name="POWERXX">'[34]03100(SS)'!#REF!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>#REF!</definedName>
    <definedName name="PREPARED_BY">#N/A</definedName>
    <definedName name="PREPARED_DATE">#N/A</definedName>
    <definedName name="present">#N/A</definedName>
    <definedName name="PREXX">'[27]7251-06540'!#REF!</definedName>
    <definedName name="PRGACT">#REF!</definedName>
    <definedName name="PRGPLN">#REF!</definedName>
    <definedName name="PRIN_BAL">[64]payment!#REF!</definedName>
    <definedName name="PRINT">#REF!</definedName>
    <definedName name="_xlnm.Print_Area" localSheetId="0">BS!$A$1:$P$118</definedName>
    <definedName name="_xlnm.Print_Area" localSheetId="5">CF!$A$1:$M$83</definedName>
    <definedName name="_xlnm.Print_Area" localSheetId="2">'PL(เฉพาะกิจการ)'!$A$1:$P$41</definedName>
    <definedName name="_xlnm.Print_Area" localSheetId="1">'PL(รวม)'!$A$1:$O$66</definedName>
    <definedName name="_xlnm.Print_Area" localSheetId="4">'SE-เฉพาะ'!$A$1:$R$28</definedName>
    <definedName name="_xlnm.Print_Area" localSheetId="3">'SE-รวม'!$A$1:$U$27</definedName>
    <definedName name="_xlnm.Print_Area">[29]EQ4NTV!#REF!</definedName>
    <definedName name="PRINT_AREA_MI">[29]EQ4NTV!#REF!</definedName>
    <definedName name="Print_Area1">#REF!</definedName>
    <definedName name="_xlnm.Print_Titles" localSheetId="4">'SE-เฉพาะ'!$1:$6</definedName>
    <definedName name="_xlnm.Print_Titles">#REF!</definedName>
    <definedName name="Print_Titles_MI">#REF!</definedName>
    <definedName name="PrintArea">[82]งบกำไรขาดทุน!#REF!</definedName>
    <definedName name="Prior">#REF!</definedName>
    <definedName name="PRMP">[8]RMP_R!$B$8:$J$27</definedName>
    <definedName name="PRMZ">[8]RMZ_R!$B$8:$K$29</definedName>
    <definedName name="ProcessControls">VLOOKUP(#REF!,_SPD1,2,FALSE)</definedName>
    <definedName name="ProcessControls1">VLOOKUP(#REF!,_SPD1,2,FALSE)</definedName>
    <definedName name="ProcessControls2">VLOOKUP(#REF!,_SPD1,2,FALSE)</definedName>
    <definedName name="ProcessControlsIII">VLOOKUP(#REF!,_SPD1,2,FALSE)</definedName>
    <definedName name="ProdForm" hidden="1">#REF!</definedName>
    <definedName name="PRODUAA">[21]JUNE1!$A$6:$E$30</definedName>
    <definedName name="Product" hidden="1">#REF!</definedName>
    <definedName name="PRODXX">'[41]7251-02000-02252'!#REF!</definedName>
    <definedName name="PRXX">'[27]7251-06540'!#REF!</definedName>
    <definedName name="PSD" hidden="1">{"'Eng (page2)'!$A$1:$D$52"}</definedName>
    <definedName name="PTJ">[83]DealerData!#REF!</definedName>
    <definedName name="PTJ0">[83]DealerData!#REF!</definedName>
    <definedName name="PTJE">[9]DealerData!#REF!</definedName>
    <definedName name="PTJE_COM1">[9]DealerData!#REF!</definedName>
    <definedName name="PTJE_COM2">[9]DealerData!#REF!</definedName>
    <definedName name="PTJE1">[9]DealerData!#REF!</definedName>
    <definedName name="PTJE2">[9]DealerData!#REF!</definedName>
    <definedName name="PTJE3">[9]DealerData!#REF!</definedName>
    <definedName name="PULPAA">[21]JUNE1!$A$74:$E$101</definedName>
    <definedName name="PULPXX">'[41]7251-02000-02252'!#REF!</definedName>
    <definedName name="q">#REF!</definedName>
    <definedName name="QA">#N/A</definedName>
    <definedName name="QAAA">[8]JUNE1!$A$81:$E$133</definedName>
    <definedName name="QAXX">'[41]7251-01xxxx'!#REF!</definedName>
    <definedName name="QER" hidden="1">{"'Eng (page2)'!$A$1:$D$52"}</definedName>
    <definedName name="QQ">#N/A</definedName>
    <definedName name="qqq">#REF!</definedName>
    <definedName name="qqqq">#REF!</definedName>
    <definedName name="QQW" hidden="1">{"'Eng (page2)'!$A$1:$D$52"}</definedName>
    <definedName name="QW">#N/A</definedName>
    <definedName name="qwe">#REF!</definedName>
    <definedName name="qwer">#REF!</definedName>
    <definedName name="qwewe">[29]EQ4NTV!#REF!</definedName>
    <definedName name="qws">'[35]10-1 Media:10-cut'!$1:$5</definedName>
    <definedName name="QYI" hidden="1">{"'Eng (page2)'!$A$1:$D$52"}</definedName>
    <definedName name="RADMIN">[22]Admin!$B$7:$J$34</definedName>
    <definedName name="RAIN">#REF!</definedName>
    <definedName name="RANGE">'[51]ADMIN OFFICE (2)'!$B$8:$P$30</definedName>
    <definedName name="rat">#REF!</definedName>
    <definedName name="RATE">[84]info!$A$7:$AD$22</definedName>
    <definedName name="RawAgencyPrice">#REF!</definedName>
    <definedName name="RAYONG">#REF!,#REF!</definedName>
    <definedName name="RBData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>'[41]7251-02000-02252'!#REF!</definedName>
    <definedName name="REC2AA">[21]JUNE1!$A$461:$E$475</definedName>
    <definedName name="REC2XX">'[41]7251-02000-02252'!#REF!</definedName>
    <definedName name="recamount">'[62]part-import'!#REF!</definedName>
    <definedName name="recchoice">'[62]part-import'!#REF!</definedName>
    <definedName name="recqty">'[62]part-import'!#REF!</definedName>
    <definedName name="refrw">[85]SOPSG!$S$6</definedName>
    <definedName name="RelatedControlObjective">IF(#REF!&lt;&gt;#REF!,VLOOKUP(#REF!,Illustrative,2,FALSE),"-")</definedName>
    <definedName name="RelatedControlObjective2">IF(#REF!&lt;&gt;#REF!,VLOOKUP(#REF!,Illustrative,2,FALSE),"-")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rtName">#N/A</definedName>
    <definedName name="RER" hidden="1">{"'Eng (page2)'!$A$1:$D$52"}</definedName>
    <definedName name="Reselects">#REF!</definedName>
    <definedName name="RESTATE">[22]Estate!$B$8:$J$15</definedName>
    <definedName name="Revised">[26]YTD_Revised!$B$5:$N$174</definedName>
    <definedName name="rew">#REF!</definedName>
    <definedName name="rewe">#REF!</definedName>
    <definedName name="rewfre" hidden="1">{"'Model'!$A$1:$N$53"}</definedName>
    <definedName name="RFIRE">[22]Fire!$B$7:$J$14</definedName>
    <definedName name="RGUEST">[22]Guest!$B$8:$J$10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hidden="1">{"'Eng (page2)'!$A$1:$D$52"}</definedName>
    <definedName name="RMDAA">[8]JUNE1!$A$268:$E$273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>'[41]7251-01xxxx'!#REF!</definedName>
    <definedName name="RMZAA">[8]JUNE1!$A$275:$E$320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hidden="1">{"'Eng (page2)'!$A$1:$D$52"}</definedName>
    <definedName name="rr">'[35]10-1 Media:10-cut'!$1:$5</definedName>
    <definedName name="RRE" hidden="1">{"'Eng (page2)'!$A$1:$D$52"}</definedName>
    <definedName name="rrr">#REF!</definedName>
    <definedName name="RSB">[9]DealerData!#REF!</definedName>
    <definedName name="RSB_COM1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'[58]10-1 Media:10-cut'!$1:$5</definedName>
    <definedName name="rttujedk">#REF!</definedName>
    <definedName name="ru">#REF!</definedName>
    <definedName name="RWASTE">[22]Waste!$B$8:$J$17</definedName>
    <definedName name="RWG">#REF!</definedName>
    <definedName name="RYARD">[21]YARD!$A$7:$I$14</definedName>
    <definedName name="s">[86]S33!$EC$7</definedName>
    <definedName name="sa">'[33]10-1 Media:10-cut'!$1:$5</definedName>
    <definedName name="SAam">[87]MA!$J$4:$J$706</definedName>
    <definedName name="SAFETY">[8]Feb!#REF!</definedName>
    <definedName name="SAFETY1">[8]Feb!#REF!</definedName>
    <definedName name="SAFETY3">[8]Mar!#REF!</definedName>
    <definedName name="SAFETY4">[8]Apr!#REF!</definedName>
    <definedName name="SAFETY5">[8]May!#REF!</definedName>
    <definedName name="SAFTYAA">[81]JUNE1!$A$8:$E$41</definedName>
    <definedName name="sal\">'[88]L to 20'!$L$27:$L$53</definedName>
    <definedName name="salary">[89]MA!$L$4:$L$706</definedName>
    <definedName name="sale">#REF!</definedName>
    <definedName name="SALES">'[90]MOLD-WinsFA31122005'!#REF!</definedName>
    <definedName name="SALESPLAN">#REF!</definedName>
    <definedName name="SAS" hidden="1">{"'Eng (page2)'!$A$1:$D$52"}</definedName>
    <definedName name="SB">#REF!</definedName>
    <definedName name="SC" hidden="1">{"'Eng (page2)'!$A$1:$D$52"}</definedName>
    <definedName name="SCFP">#REF!</definedName>
    <definedName name="sdf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>#REF!</definedName>
    <definedName name="SEC">[8]Feb!#REF!</definedName>
    <definedName name="SECUAA">[22]JUNE1!$I$510:$J$543</definedName>
    <definedName name="SECUXX">'[27]7251-06540'!#REF!</definedName>
    <definedName name="sedf">'[52]10-1 Media:10-cut'!$1:$5</definedName>
    <definedName name="sedrf">#REF!</definedName>
    <definedName name="sefgs">'[91]10-1 Media:10-cut'!$1:$5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[32]RECY!$K$5:$K$70</definedName>
    <definedName name="Sept">[66]SEA!#REF!</definedName>
    <definedName name="sf">'[92]10-1 Media:10-cut'!$1:$5</definedName>
    <definedName name="SH1XX">'[41]7251-02000-02252'!#REF!</definedName>
    <definedName name="SH2XX">'[41]7251-02000-02252'!#REF!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>'[41]7251-02000-02252'!#REF!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[8]May!#REF!</definedName>
    <definedName name="SHOKYAKU97">'[93]#REF'!$A$6:$H$145</definedName>
    <definedName name="ShortRefBS">LEFT(#REF!,LEN(#REF!)-2)</definedName>
    <definedName name="ShortRefII">LEFT(#REF!,LEN(#REF!)-2)</definedName>
    <definedName name="ShortRefIII">LEFT(#REF!,LEN(#REF!)-2)</definedName>
    <definedName name="show11">#N/A</definedName>
    <definedName name="SKK">#REF!</definedName>
    <definedName name="sm">'[92]10-1 Media:10-cut'!$1:$5</definedName>
    <definedName name="SMT">[53]ZD301!$G$30</definedName>
    <definedName name="SOD">[8]Feb!#REF!</definedName>
    <definedName name="SODAAA">[21]JUNE1!$A$371:$E$409</definedName>
    <definedName name="SODAXX">'[41]7251-02000-02252'!#REF!</definedName>
    <definedName name="software" hidden="1">{"'Eng (page2)'!$A$1:$D$52"}</definedName>
    <definedName name="Sort" hidden="1">#REF!</definedName>
    <definedName name="Spec">[94]BS!#REF!</definedName>
    <definedName name="SpecialPrice" hidden="1">#REF!</definedName>
    <definedName name="srd" hidden="1">{"'Eng (page2)'!$A$1:$D$52"}</definedName>
    <definedName name="srer">#REF!</definedName>
    <definedName name="ss">'[44]10-1 Media:10-cut'!$1:$5</definedName>
    <definedName name="sss">#REF!</definedName>
    <definedName name="sssdff">[57]Variance!#REF!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" hidden="1">{"'Eng (page2)'!$A$1:$D$52"}</definedName>
    <definedName name="STATE">#REF!</definedName>
    <definedName name="status">'[62]part-import'!#REF!</definedName>
    <definedName name="Std_Cost_Report_By_Department">#REF!</definedName>
    <definedName name="STEW" hidden="1">{"'Eng (page2)'!$A$1:$D$52"}</definedName>
    <definedName name="sTocks">[95]BS!A$4+[95]BS!A$7</definedName>
    <definedName name="STORE">[8]Feb!#REF!</definedName>
    <definedName name="STORE1">[8]Feb!#REF!</definedName>
    <definedName name="STORE3">[8]Mar!#REF!</definedName>
    <definedName name="STORE4">[8]Apr!#REF!</definedName>
    <definedName name="STORE5">[8]May!#REF!</definedName>
    <definedName name="STORE6">[20]June!$A$97:$B$125</definedName>
    <definedName name="STOREAA">[20]JUNE1!$A$174:$E$214</definedName>
    <definedName name="STOREXX">'[34]03100(SS)'!#REF!</definedName>
    <definedName name="stp">#REF!</definedName>
    <definedName name="SU">'[11]10-1 Media:10-cut'!$1:$5</definedName>
    <definedName name="SUB">#REF!</definedName>
    <definedName name="SULAA">[21]JUNE1!$A$604:$E$613</definedName>
    <definedName name="sum">#REF!</definedName>
    <definedName name="sum_hr">#REF!</definedName>
    <definedName name="SummaryTestingProc">IF(#REF!=#REF!,"-",VLOOKUP([0]!ShortRef,Illustrative,4,FALSE))</definedName>
    <definedName name="SummaryTestingProcII">IF(#REF!=#REF!,"-",VLOOKUP([0]!ShortRefII,Illustrative,4,FALSE))</definedName>
    <definedName name="SummaryTestingProcIII">IF(#REF!=#REF!,"-",VLOOKUP([0]!ShortRefIII,Illustrative,4,FALSE))</definedName>
    <definedName name="SUP">#REF!</definedName>
    <definedName name="SZ">'[33]10-1 Media:10-cut'!$1:$5</definedName>
    <definedName name="t">#REF!</definedName>
    <definedName name="T1_">'[13]Total 01''05'!#REF!</definedName>
    <definedName name="T2_">'[13]Total 01''05'!#REF!</definedName>
    <definedName name="T4W">#REF!</definedName>
    <definedName name="TABLE">'[93]#REF'!$A$1:$B$642</definedName>
    <definedName name="Table1">#REF!</definedName>
    <definedName name="tableOld">#REF!</definedName>
    <definedName name="tao">#REF!</definedName>
    <definedName name="tbl_ProdInfo" hidden="1">#REF!</definedName>
    <definedName name="TCL">'[13]Total 01''05'!#REF!</definedName>
    <definedName name="tcr">[96]BAL!#REF!</definedName>
    <definedName name="te" hidden="1">{"'Eng (page2)'!$A$1:$D$52"}</definedName>
    <definedName name="tem">#REF!</definedName>
    <definedName name="ter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hidden="1">{"'Eng (page2)'!$A$1:$D$52"}</definedName>
    <definedName name="tewd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>'[97]incom tax 2005'!#REF!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[20]JUNE1!$A$117:$E$128</definedName>
    <definedName name="TG1XX">'[34]03100(SS)'!#REF!</definedName>
    <definedName name="TG2AA">[20]JUNE1!$A$130:$E$139</definedName>
    <definedName name="TG2XX">'[34]03100(SS)'!#REF!</definedName>
    <definedName name="Thai">[65]SEA!#REF!</definedName>
    <definedName name="Thailand">[66]SEA!#REF!</definedName>
    <definedName name="TL">#REF!</definedName>
    <definedName name="TLO">'[13]Total 01''05'!#REF!</definedName>
    <definedName name="TO">#REF!</definedName>
    <definedName name="TOE">'[13]Total 01''05'!#REF!</definedName>
    <definedName name="TON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>'[3]036-VTR'!#REF!</definedName>
    <definedName name="TOTALS">#REF!</definedName>
    <definedName name="TR">#REF!</definedName>
    <definedName name="TRA">#REF!</definedName>
    <definedName name="TRAA">[81]JUNE1!$A$85:$E$117</definedName>
    <definedName name="traffic">#REF!</definedName>
    <definedName name="Tran">#REF!</definedName>
    <definedName name="transfer">#REF!</definedName>
    <definedName name="TRE" hidden="1">{"'Eng (page2)'!$A$1:$D$52"}</definedName>
    <definedName name="TRMAT">[8]Feb!#REF!</definedName>
    <definedName name="TRMAT1">[8]Feb!#REF!</definedName>
    <definedName name="TRMAT3">[8]Mar!#REF!</definedName>
    <definedName name="TRMAT4">[8]Apr!#REF!</definedName>
    <definedName name="TRMAT5">[8]May!#REF!</definedName>
    <definedName name="TRPAS">[8]Feb!#REF!</definedName>
    <definedName name="TRPAS1">[8]Feb!#REF!</definedName>
    <definedName name="TRPAS3">[8]Mar!#REF!</definedName>
    <definedName name="TRPAS4">[8]Apr!#REF!</definedName>
    <definedName name="TRPAS5">[8]May!#REF!</definedName>
    <definedName name="TSALE">#REF!</definedName>
    <definedName name="tt">[10]MA!$J$4:$J$706</definedName>
    <definedName name="ttt">'[98]10-1 Media:10-cut'!$1:$5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ye">#REF!</definedName>
    <definedName name="TYPE_INV">[99]GIVTR00P!$AJ$3:$AM$960</definedName>
    <definedName name="tyr">#REF!</definedName>
    <definedName name="tyy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[100]Sum!$A$1:$M$37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[9]DealerData!#REF!</definedName>
    <definedName name="UGMA_COM1">[9]DealerData!#REF!</definedName>
    <definedName name="UGMA_COM2">[9]DealerData!#REF!</definedName>
    <definedName name="UGMA1">[9]DealerData!#REF!</definedName>
    <definedName name="UGMA2">[9]DealerData!#REF!</definedName>
    <definedName name="uhrty">#REF!</definedName>
    <definedName name="uhuppc">#N/A</definedName>
    <definedName name="ujj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>#REF!</definedName>
    <definedName name="UOO" hidden="1">{"'Eng (page2)'!$A$1:$D$52"}</definedName>
    <definedName name="Uor" hidden="1">{"'Eng (page2)'!$A$1:$D$52"}</definedName>
    <definedName name="usechoice">'[62]part-import'!#REF!</definedName>
    <definedName name="usedamount">'[62]part-import'!#REF!</definedName>
    <definedName name="usedqty">'[62]part-import'!#REF!</definedName>
    <definedName name="ut">#REF!</definedName>
    <definedName name="UTLH1">[101]DW!#REF!</definedName>
    <definedName name="uu" hidden="1">{"'Eng (page2)'!$A$1:$D$52"}</definedName>
    <definedName name="uy">'[44]10-1 Media:10-cut'!$1:$5</definedName>
    <definedName name="uyty">#REF!</definedName>
    <definedName name="v">#REF!</definedName>
    <definedName name="VALID01234">#REF!,#REF!</definedName>
    <definedName name="Variance">[78]SEA!#REF!</definedName>
    <definedName name="vcx" hidden="1">{"'Model'!$A$1:$N$53"}</definedName>
    <definedName name="vddd">#REF!</definedName>
    <definedName name="VDF" hidden="1">{"'Eng (page2)'!$A$1:$D$52"}</definedName>
    <definedName name="ve">#REF!</definedName>
    <definedName name="vk">#REF!</definedName>
    <definedName name="VL">#REF!</definedName>
    <definedName name="vv">'[35]10-1 Media:10-cut'!$1:$5</definedName>
    <definedName name="vxvx" hidden="1">{"'Eng (page2)'!$A$1:$D$52"}</definedName>
    <definedName name="w">#REF!</definedName>
    <definedName name="walk">'[33]10-1 Media:10-cut'!$1:$5</definedName>
    <definedName name="walkthrough" hidden="1">{"'Eng (page2)'!$A$1:$D$52"}</definedName>
    <definedName name="wan">[102]Group!$D$251</definedName>
    <definedName name="WASH11">[8]Feb!#REF!</definedName>
    <definedName name="WASH12">[8]Feb!#REF!</definedName>
    <definedName name="WASH13">[8]Mar!#REF!</definedName>
    <definedName name="WASH14">[8]Apr!#REF!</definedName>
    <definedName name="WASH15">[8]May!#REF!</definedName>
    <definedName name="WASH16">[21]June!$A$123:$B$126</definedName>
    <definedName name="WASH1AA">[21]JUNE1!$A$188:$E$201</definedName>
    <definedName name="WASH1XX">'[41]7251-02000-02252'!#REF!</definedName>
    <definedName name="WASH21">[8]Feb!#REF!</definedName>
    <definedName name="WASH22">[8]Feb!#REF!</definedName>
    <definedName name="WASH23">[8]Mar!#REF!</definedName>
    <definedName name="WASH24">[8]Apr!#REF!</definedName>
    <definedName name="WASH25">[8]May!#REF!</definedName>
    <definedName name="WASH26">[21]June!$A$129:$B$130</definedName>
    <definedName name="WASH2AA">[21]JUNE1!$A$203:$E$214</definedName>
    <definedName name="WASH2XX">'[41]7251-02000-02252'!#REF!</definedName>
    <definedName name="WASTE1">[8]Feb!#REF!</definedName>
    <definedName name="WASTE2">[8]Feb!#REF!</definedName>
    <definedName name="WASTE3">[8]Mar!#REF!</definedName>
    <definedName name="WASTE4">[8]Apr!#REF!</definedName>
    <definedName name="WASTE5">[8]May!#REF!</definedName>
    <definedName name="WASTE6">[22]JUNE!$A$193:$B$211</definedName>
    <definedName name="WASTEAA">[22]JUNE1!$I$545:$J$575</definedName>
    <definedName name="WASTEXX">'[27]7251-06540'!#REF!</definedName>
    <definedName name="wat">[69]J1!$L$10</definedName>
    <definedName name="WATAA">[8]JUNE1!$A$185:$E$204</definedName>
    <definedName name="WATXX">'[41]7251-01xxxx'!#REF!</definedName>
    <definedName name="wdsa">IF(#REF!=#REF!,"-",VLOOKUP([0]!ShortRefIII,Illustrative,4,FALSE))</definedName>
    <definedName name="we">#REF!</definedName>
    <definedName name="WED" hidden="1">{"'Eng (page2)'!$A$1:$D$52"}</definedName>
    <definedName name="weee" hidden="1">{"'Eng (page2)'!$A$1:$D$52"}</definedName>
    <definedName name="WEER">#REF!</definedName>
    <definedName name="wer">#REF!</definedName>
    <definedName name="werf">#REF!</definedName>
    <definedName name="wip">[103]DEP12!#REF!</definedName>
    <definedName name="wp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>#REF!</definedName>
    <definedName name="WWE" hidden="1">{"'Eng (page2)'!$A$1:$D$52"}</definedName>
    <definedName name="www">#REF!</definedName>
    <definedName name="x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>[38]DEP12!#REF!</definedName>
    <definedName name="y">'[44]10-1 Media:10-cut'!$1:$5</definedName>
    <definedName name="YARDAA">[21]JUNE1!$A$32:$E$72</definedName>
    <definedName name="YARXX">'[41]7251-02000-02252'!#REF!</definedName>
    <definedName name="YD">[8]Jan!#REF!</definedName>
    <definedName name="Yearvalue">[75]Selection!$F$4</definedName>
    <definedName name="yhety">#REF!</definedName>
    <definedName name="yi">[70]MA!$L$4:$L$706</definedName>
    <definedName name="yim">[104]Group!$D$167</definedName>
    <definedName name="YRE" hidden="1">{"'Eng (page2)'!$A$1:$D$52"}</definedName>
    <definedName name="yt">#REF!</definedName>
    <definedName name="YTD">#REF!</definedName>
    <definedName name="ytry" hidden="1">{"'Eng (page2)'!$A$1:$D$52"}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>#REF!</definedName>
    <definedName name="ZA">#N/A</definedName>
    <definedName name="zed1">"Q"</definedName>
    <definedName name="Zip">#REF!</definedName>
    <definedName name="ZZ">#N/A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>'[62]part-local'!#REF!</definedName>
    <definedName name="ﾊ413">'[62]part-local'!#REF!</definedName>
    <definedName name="เ">#REF!</definedName>
    <definedName name="แ">#REF!</definedName>
    <definedName name="โ4305">'[105]Raw Material'!#REF!</definedName>
    <definedName name="ใ">#REF!</definedName>
    <definedName name="ไ">#REF!</definedName>
    <definedName name="ก" hidden="1">{"'Model'!$A$1:$N$53"}</definedName>
    <definedName name="กด">#REF!</definedName>
    <definedName name="กล้องถ่ายรูป_OLYMPUS_AZ_330_QD_พร้อมกล่อง">#REF!</definedName>
    <definedName name="กล้องถ่ายรูป_ใช้ในสำนักงาน">#REF!</definedName>
    <definedName name="คช">[106]เครื่องมือ!$B$391</definedName>
    <definedName name="คชจ.อบรม">[107]งบกำไรขาดทุน!#REF!</definedName>
    <definedName name="คชผ4">[106]เครื่องมือ!$J$391</definedName>
    <definedName name="คชผ5">[106]เครื่องมือ!$K$391</definedName>
    <definedName name="คชผ6">[106]เครื่องมือ!$L$391</definedName>
    <definedName name="คต25">[108]เครื่องตกแต่ง!$B$76</definedName>
    <definedName name="คม25">[108]เครื่องมือ!$B$131</definedName>
    <definedName name="คอมพิวเตอร์___คอมพิวเท็คไมโครซีสเต็ม">#REF!</definedName>
    <definedName name="คอมพิวเตอร์พร้อมอุปกรณ์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>[109]งบดุล!#REF!</definedName>
    <definedName name="งบต้นทุน">[109]งบดุล!#REF!</definedName>
    <definedName name="งบต้นทุนขาย">[109]งบดุล!#REF!</definedName>
    <definedName name="งบต้นทุนขาย1">[110]งบดุล!#REF!</definedName>
    <definedName name="ซ่อมกระจก">#REF!</definedName>
    <definedName name="ซื้อเงินลงทุนQ146">#REF!</definedName>
    <definedName name="ด">#REF!</definedName>
    <definedName name="ดด">#REF!</definedName>
    <definedName name="เดสากำเนสไ">#REF!</definedName>
    <definedName name="ต้นทุน">[109]งบดุล!#REF!</definedName>
    <definedName name="ตู้น้ำเย็น">#REF!</definedName>
    <definedName name="ตู้เย็น">#REF!</definedName>
    <definedName name="ท">#REF!</definedName>
    <definedName name="โทรศัพท์">#REF!</definedName>
    <definedName name="โทรศัพท์_Panasonic_24สาย_VB_5611_พร้อมสายต่อ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>#REF!</definedName>
    <definedName name="ป้าย">#REF!</definedName>
    <definedName name="ผ">#REF!</definedName>
    <definedName name="ผิวงานหล่อ">[111]ตรวจสอบคุณภาพผิวงานหล่อ!$A$34:$IV$1522</definedName>
    <definedName name="แผงเรียงบัตรลงเวลา_50_ช่อง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>#REF!</definedName>
    <definedName name="ฟฟ">#REF!</definedName>
    <definedName name="ฟอ">#N/A</definedName>
    <definedName name="ภาษี">[107]งบดุล!#REF!</definedName>
    <definedName name="ภาษีถูกหัก">#REF!</definedName>
    <definedName name="ม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>[107]งบกำไรขาดทุน!#REF!</definedName>
    <definedName name="ร">#REF!</definedName>
    <definedName name="รถตัดหญ้าล้อจักรยาน_SAWASAKI_FG_230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[108]อาคาร!$B$19</definedName>
    <definedName name="อ25">[108]อาคาร!$K$19</definedName>
    <definedName name="อ26">[108]อาคาร!$L$19</definedName>
    <definedName name="อุปกรณ์การ์ดภาษาไทย_สำหรับคอมพิวเตอร์">#REF!</definedName>
    <definedName name="อุปกรณ์คอมพิวเตอร์_H_D_40_Mb___MAINBOARD_AT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hidden="1">{"'Model'!$A$1:$N$53"}</definedName>
    <definedName name="าาาา" hidden="1">{"'Model'!$A$1:$N$53"}</definedName>
    <definedName name="ๆ">#REF!</definedName>
    <definedName name="会社名">#REF!</definedName>
    <definedName name="改版日">#REF!</definedName>
    <definedName name="版">#REF!</definedName>
    <definedName name="登録番号">#REF!</definedName>
  </definedNames>
  <calcPr calcId="162913"/>
</workbook>
</file>

<file path=xl/calcChain.xml><?xml version="1.0" encoding="utf-8"?>
<calcChain xmlns="http://schemas.openxmlformats.org/spreadsheetml/2006/main">
  <c r="O27" i="22" l="1"/>
  <c r="O20" i="22"/>
  <c r="N36" i="18" l="1"/>
  <c r="N24" i="18"/>
  <c r="G77" i="26" l="1"/>
  <c r="G74" i="26"/>
  <c r="G66" i="26"/>
  <c r="G58" i="26"/>
  <c r="G30" i="26"/>
  <c r="U17" i="24"/>
  <c r="U16" i="24"/>
  <c r="U18" i="24" s="1"/>
  <c r="U19" i="24" s="1"/>
  <c r="U14" i="24"/>
  <c r="Q14" i="24"/>
  <c r="Q17" i="24"/>
  <c r="Q18" i="24" s="1"/>
  <c r="Q16" i="24"/>
  <c r="S18" i="24"/>
  <c r="S19" i="24" s="1"/>
  <c r="O18" i="24"/>
  <c r="O19" i="24" s="1"/>
  <c r="M18" i="24"/>
  <c r="M19" i="24" s="1"/>
  <c r="K18" i="24"/>
  <c r="K19" i="24" s="1"/>
  <c r="I18" i="24"/>
  <c r="I19" i="24" s="1"/>
  <c r="G19" i="24"/>
  <c r="G18" i="24"/>
  <c r="P19" i="23"/>
  <c r="N19" i="23"/>
  <c r="L19" i="23"/>
  <c r="J19" i="23"/>
  <c r="P25" i="23"/>
  <c r="N25" i="23"/>
  <c r="L25" i="23"/>
  <c r="J25" i="23"/>
  <c r="M61" i="22"/>
  <c r="M56" i="22"/>
  <c r="I61" i="22"/>
  <c r="I56" i="22"/>
  <c r="M39" i="22"/>
  <c r="K27" i="22"/>
  <c r="M27" i="22"/>
  <c r="M20" i="22"/>
  <c r="I39" i="22"/>
  <c r="I27" i="22"/>
  <c r="I20" i="22"/>
  <c r="J106" i="18"/>
  <c r="J108" i="18" s="1"/>
  <c r="J72" i="18"/>
  <c r="J66" i="18"/>
  <c r="J36" i="18"/>
  <c r="J24" i="18"/>
  <c r="J73" i="18" l="1"/>
  <c r="J110" i="18" s="1"/>
  <c r="J38" i="18"/>
  <c r="Q19" i="24"/>
  <c r="R22" i="25"/>
</calcChain>
</file>

<file path=xl/sharedStrings.xml><?xml version="1.0" encoding="utf-8"?>
<sst xmlns="http://schemas.openxmlformats.org/spreadsheetml/2006/main" count="395" uniqueCount="214">
  <si>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</si>
  <si>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</si>
  <si>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</si>
  <si>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</si>
  <si>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</si>
  <si>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</si>
  <si>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</si>
  <si>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</si>
  <si>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</si>
  <si>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</si>
  <si>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</si>
  <si>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</si>
  <si>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</si>
  <si>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</si>
  <si>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</si>
  <si>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</si>
  <si>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</si>
  <si>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</si>
  <si>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</si>
  <si>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</si>
  <si>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</si>
  <si>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</si>
  <si>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</si>
  <si>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</si>
  <si>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</si>
  <si>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</si>
  <si>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</si>
  <si>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</si>
  <si>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</si>
  <si>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</si>
  <si>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</si>
  <si>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</si>
  <si>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</si>
  <si>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</si>
  <si>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ทุนเรือนหุ้น</t>
  </si>
  <si>
    <t>ที่ออกและ</t>
  </si>
  <si>
    <t>ชำระแล้ว</t>
  </si>
  <si>
    <t>จัดสรร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</si>
  <si>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</si>
  <si>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</si>
  <si>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</si>
  <si>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</si>
  <si>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</si>
  <si>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</si>
  <si>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</si>
  <si>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</si>
  <si>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ต้นทุนทางการเงิน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</si>
  <si>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</si>
  <si>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</si>
  <si>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</si>
  <si>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</si>
  <si>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</si>
  <si>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</si>
  <si>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</si>
  <si>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</si>
  <si>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</si>
  <si>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</si>
  <si>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</si>
  <si>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</si>
  <si>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</si>
  <si>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ส่วนได้เสียที่ไม่มีอำนาจควบคุม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</si>
  <si>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</si>
  <si>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</si>
  <si>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</si>
  <si>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</si>
  <si>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</si>
  <si>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</si>
  <si>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</si>
  <si>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</si>
  <si>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</si>
  <si>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</si>
  <si>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</si>
  <si>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 xml:space="preserve">งบแสดงการเปลี่ยนแปลงส่วนของผู้ถือหุ้น </t>
  </si>
  <si>
    <t>ทุนจดทะเบียน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</si>
  <si>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</si>
  <si>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</si>
  <si>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</si>
  <si>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</si>
  <si>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</si>
  <si>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</si>
  <si>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</si>
  <si>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</si>
  <si>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</si>
  <si>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</si>
  <si>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</si>
  <si>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</si>
  <si>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</si>
  <si>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</si>
  <si>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</si>
  <si>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</si>
  <si>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บุคคลและกิจการที่เกี่ยวข้องกัน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</si>
  <si>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</si>
  <si>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</si>
  <si>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</si>
  <si>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ผลต่างจากการ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</si>
  <si>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</si>
  <si>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</si>
  <si>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</si>
  <si>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</si>
  <si>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</si>
  <si>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เงินสดจ่ายเงินให้กู้ยืมระยะยาวแก่กิจการที่เกี่ยวข้องกัน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</si>
  <si>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</si>
  <si>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งบแสดงการเปลี่ยนแปลงส่วนของผู้ถือหุ้น (ต่อ)</t>
  </si>
  <si>
    <t>- 9 -</t>
  </si>
  <si>
    <t>กำไร (ขาดทุน)</t>
  </si>
  <si>
    <t>บริษัทอื่น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</si>
  <si>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</si>
  <si>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</si>
  <si>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</si>
  <si>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</si>
  <si>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</si>
  <si>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กำไร (ขาดทุน) เบ็ดเสร็จอื่น</t>
  </si>
  <si>
    <t>ลูกหนี้จากการขายสินทรัพย์ถาวร (เพิ่มขึ้น) ลดลง</t>
  </si>
  <si>
    <t>เจ้าหนี้จากการซื้อสินทรัพย์ถาวรเพิ่มขึ้น (ลดลง)</t>
  </si>
  <si>
    <t>2563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</si>
  <si>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</si>
  <si>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</si>
  <si>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</si>
  <si>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</si>
  <si>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ประมาณการหนี้สินผลประโยชน์พนักงาน</t>
  </si>
  <si>
    <t>รายได้ดอกเบี้ย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</si>
  <si>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</si>
  <si>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</si>
  <si>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ต้นทุนในการจัดจำหน่าย</t>
  </si>
  <si>
    <t>รายได้ทางการเงิน</t>
  </si>
  <si>
    <t>รายการที่จะไม่ถูกจัดประเภทใหม่ไว้ในกำไรหรือขาดทุนในภายหลัง</t>
  </si>
  <si>
    <t>หนี้สูญและหนี้สงสัยจะสูญ (โอนกลับ)</t>
  </si>
  <si>
    <t>เงินสดจ่ายซื้อสินทรัพย์ถาวร</t>
  </si>
  <si>
    <t>เงินสดจ่ายชำระหนี้สินตามสัญญาเช่า</t>
  </si>
  <si>
    <t>หนี้สินตามสัญญาเช่าเพิ่มขึ้น</t>
  </si>
  <si>
    <t>ภายในหนึ่งปี</t>
  </si>
  <si>
    <t>ลูกหนี้ตามสัญญาเช่าเงินทุน</t>
  </si>
  <si>
    <t>หนี้สินทางการเงินหมุนเวียนอื่น</t>
  </si>
  <si>
    <t>หนี้สินตามสัญญาเช่าส่วนที่ถึงกำหนดชำระ</t>
  </si>
  <si>
    <t>ชำระภายในหนึ่งปี</t>
  </si>
  <si>
    <t>ลูกหนี้ตามสัญญาเช่าเงินทุนส่วนที่ถึงกำหนดชำระ</t>
  </si>
  <si>
    <t>พันบาท</t>
  </si>
  <si>
    <t>ณ วันที่ 31</t>
  </si>
  <si>
    <t>ธันวาคม 2563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</si>
  <si>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</si>
  <si>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</si>
  <si>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สำหรับงวด</t>
  </si>
  <si>
    <t>ผลกำไรจากการวัดมูลค่าใหม่ของผลประโยชน์พนักงาน</t>
  </si>
  <si>
    <t>ที่กำหนดไว้ - สุทธิภาษีเงินได้</t>
  </si>
  <si>
    <t>กำไร (ขาดทุน) เบ็ดเสร็จรวมสำหรับงวด</t>
  </si>
  <si>
    <t>- 3 -</t>
  </si>
  <si>
    <t>- 4 -</t>
  </si>
  <si>
    <t>- 5 -</t>
  </si>
  <si>
    <t>2564</t>
  </si>
  <si>
    <t>กำไร (ขาดทุน) เบ็ดเสร็จสำหรับงวด</t>
  </si>
  <si>
    <t>ยอดคงเหลือ ณ วันที่ 1 มกราคม 2564</t>
  </si>
  <si>
    <t>จัดสรรเป็นทุน</t>
  </si>
  <si>
    <t>สำรองตามกฎหมาย</t>
  </si>
  <si>
    <t xml:space="preserve">รายการปรับปรุงกระทบกำไร (ขาดทุน) สำหรับงวดเป็นเงินสดรับ (จ่าย) 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</si>
  <si>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</si>
  <si>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</si>
  <si>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</si>
  <si>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สินทรัพย์ทางการเงินหมุนเวียนอื่น</t>
  </si>
  <si>
    <t>กำไร</t>
  </si>
  <si>
    <t>- 2 -</t>
  </si>
  <si>
    <t>สินทรัพย์ที่เกิดจากสัญญา-หมุนเวียน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</si>
  <si>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</si>
  <si>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เงินกู้ยืมระยะยาวจากสถาบันการเงินส่วนที่ถึงกำหนด</t>
  </si>
  <si>
    <t>ผลต่างจากการเปลี่ยนแปลงสัดส่วนการลงทุนในบริษัทย่อย</t>
  </si>
  <si>
    <t>กำไรเบ็ดเสร็จอื่น - สุทธิภาษีเงินได้</t>
  </si>
  <si>
    <t>กำไรขาดทุนเบ็ดเสร็จอื่น</t>
  </si>
  <si>
    <t>ยอดคงเหลือ ณ วันที่ 1 มกราคม 2563</t>
  </si>
  <si>
    <t>ณ วันที่ 30 มิถุนายน 2564</t>
  </si>
  <si>
    <t>ณ วันที่ 30</t>
  </si>
  <si>
    <t>มิถุนายน 2564</t>
  </si>
  <si>
    <t>วันที่ 30 มิถุนายน</t>
  </si>
  <si>
    <t>สำหรับงวดหกเดือนสิ้นสุด</t>
  </si>
  <si>
    <t>สำหรับงวดสามเดือนสิ้นสุด</t>
  </si>
  <si>
    <t>ค่าใช้จ่ายภาษีเงินได้</t>
  </si>
  <si>
    <t>กำไร (ขาดทุน) ก่อนค่าใช้จ่ายภาษีเงินได้</t>
  </si>
  <si>
    <t>กำไรจากกิจกรรมดำเนินงาน</t>
  </si>
  <si>
    <t>กำไรจากอัตราแลกเปลี่ยน</t>
  </si>
  <si>
    <t>สำหรับงวดสามเดือนและหกเดือนสิ้นสุดวันที่ 30 มิถุนายน 2564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</si>
  <si>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</si>
  <si>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</si>
  <si>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</si>
  <si>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เปลี่ยนแปลงสัดส่วน</t>
  </si>
  <si>
    <t>การลงทุนในบริษัทย่อย</t>
  </si>
  <si>
    <t>ทุนสำรองตามกฎหมาย</t>
  </si>
  <si>
    <t>จ่ายเงินปันผล</t>
  </si>
  <si>
    <t>กำไรขาดทุนเบ็ดเสร็จสำหรับงวด</t>
  </si>
  <si>
    <t>กำไรเบ็ดเสร็จอื่น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</si>
  <si>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</si>
  <si>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</si>
  <si>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</si>
  <si>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ยอดยกมา ณ วันที่ 1 มกราคม 2564</t>
  </si>
  <si>
    <t>- 11 -</t>
  </si>
  <si>
    <t xml:space="preserve">  จากกิจกรรมดำเนินงาน</t>
  </si>
  <si>
    <t>ขาดทุนจากมูลค่าสินค้าลดลง</t>
  </si>
  <si>
    <t>ขาดทุนจากการด้อยค่าของสินทรัพย์ถาวร (โอนกลับ)</t>
  </si>
  <si>
    <t>(กำไร) ขาดทุนจากการขายสินทรัพย์ถาวร</t>
  </si>
  <si>
    <t>ขาดทุนจากการเลิกใช้สินทรัพย์ถาวร</t>
  </si>
  <si>
    <t>(กำไร) ขาดทุนจากอัตราแลกเปลี่ยนที่ยังไม่เกิดขึ้นจริง</t>
  </si>
  <si>
    <t>ค่าใช้จ่ายผลประโยชน์ของพนักงาน</t>
  </si>
  <si>
    <t>เงินสดจ่ายซื้ออสังหาริมทรัพย์เพื่อการลงทุน</t>
  </si>
  <si>
    <t>เงินเบิกเกินบัญชีและเงินกู้ยืมระยะสั้นจากสถาบันการเงินลดลง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</si>
  <si>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</si>
  <si>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เงินสดจ่ายเงินปันผล</t>
  </si>
  <si>
    <t>ยอดยกมา ณ วันที่ 1 มกราคม 2563</t>
  </si>
  <si>
    <t>ค่าใช้จ่ายอื่น</t>
  </si>
  <si>
    <t>(กำไร) ขาดทุนจากการปรับมูลค่ายุติธรรมตราสารอนุพันธ์</t>
  </si>
  <si>
    <t>สินทรัพย์ที่เกิดขึ้นจากสัญญา-หมุนเวียน</t>
  </si>
  <si>
    <t>เงินสดรับคืนภาษีเงินได้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</si>
  <si>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</si>
  <si>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</si>
  <si>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เงินฝากสถาบันการเงินที่มีภาระค้ำประกัน (เพิ่มขึ้น) ลดลง</t>
  </si>
  <si>
    <t>เงินสดสุทธิได้มาจาก (ใช้ใปใน) กิจกรรมจัดหาเงิน</t>
  </si>
  <si>
    <t xml:space="preserve">กำไรต่อหุ้นขั้นพื้นฐาน (บาทต่อหุ้น) </t>
  </si>
  <si>
    <t>ค่าเผื่อผลขาดทุนที่คาดว่าจะเกิดขึ้นของลูกหนี้ตามสัญญาเช่าเงินทุน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</si>
</sst>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_(* #,##0.0000_);_(* \(#,##0.0000\);_(* &quot;-&quot;??_);_(@_)"/>
    <numFmt numFmtId="194" formatCode="_-* #,##0_-;\-* #,##0_-;_-* &quot;-&quot;?????_-;_-@_-"/>
    <numFmt numFmtId="195" formatCode="[$-F800]dddd\,\ mmmm\ dd\,\ yyyy"/>
  </numFmts>
  <fonts count="31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u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2"/>
      <color indexed="8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i/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</cellStyleXfs>
  <cellXfs count="356">
    <xf numFmtId="0" fontId="0" fillId="0" borderId="0" xfId="0"/>
    <xf numFmtId="189" fontId="8" fillId="0" borderId="0" xfId="2" applyNumberFormat="1" applyFont="1" applyFill="1" applyBorder="1" applyAlignment="1">
      <alignment horizontal="center" vertical="center"/>
    </xf>
    <xf numFmtId="189" fontId="10" fillId="0" borderId="0" xfId="2" applyNumberFormat="1" applyFont="1" applyFill="1" applyBorder="1" applyAlignment="1">
      <alignment horizontal="center" vertical="center"/>
    </xf>
    <xf numFmtId="0" fontId="20" fillId="0" borderId="0" xfId="5" applyFont="1" applyAlignment="1">
      <alignment vertical="center"/>
    </xf>
    <xf numFmtId="0" fontId="20" fillId="0" borderId="0" xfId="10" applyFont="1" applyAlignment="1">
      <alignment vertical="center"/>
    </xf>
    <xf numFmtId="0" fontId="10" fillId="0" borderId="0" xfId="6" applyFont="1" applyAlignment="1">
      <alignment vertical="center"/>
    </xf>
    <xf numFmtId="0" fontId="4" fillId="0" borderId="0" xfId="10" applyFont="1"/>
    <xf numFmtId="0" fontId="3" fillId="0" borderId="0" xfId="6" applyFont="1" applyAlignment="1">
      <alignment horizontal="right" vertical="top"/>
    </xf>
    <xf numFmtId="0" fontId="3" fillId="0" borderId="0" xfId="6" applyFont="1" applyAlignment="1">
      <alignment vertical="top"/>
    </xf>
    <xf numFmtId="195" fontId="3" fillId="0" borderId="0" xfId="6" applyNumberFormat="1" applyFont="1" applyAlignment="1">
      <alignment horizontal="right" vertical="top"/>
    </xf>
    <xf numFmtId="195" fontId="3" fillId="0" borderId="0" xfId="6" applyNumberFormat="1" applyFont="1" applyAlignment="1">
      <alignment vertical="top"/>
    </xf>
    <xf numFmtId="0" fontId="11" fillId="0" borderId="0" xfId="10" applyFont="1"/>
    <xf numFmtId="0" fontId="19" fillId="0" borderId="0" xfId="5" applyFont="1" applyAlignment="1">
      <alignment vertical="center"/>
    </xf>
    <xf numFmtId="189" fontId="20" fillId="0" borderId="0" xfId="2" applyNumberFormat="1" applyFont="1" applyFill="1" applyBorder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95" fontId="3" fillId="0" borderId="0" xfId="6" applyNumberFormat="1" applyFont="1" applyAlignment="1">
      <alignment vertical="center"/>
    </xf>
    <xf numFmtId="195" fontId="3" fillId="0" borderId="0" xfId="6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19" fillId="0" borderId="0" xfId="5" applyFont="1" applyAlignment="1">
      <alignment horizontal="center" vertical="center"/>
    </xf>
    <xf numFmtId="0" fontId="20" fillId="0" borderId="5" xfId="5" applyFont="1" applyBorder="1" applyAlignment="1">
      <alignment horizontal="center" vertical="center"/>
    </xf>
    <xf numFmtId="0" fontId="20" fillId="0" borderId="5" xfId="5" applyFont="1" applyBorder="1" applyAlignment="1">
      <alignment vertical="center"/>
    </xf>
    <xf numFmtId="17" fontId="20" fillId="0" borderId="5" xfId="5" applyNumberFormat="1" applyFont="1" applyBorder="1" applyAlignment="1">
      <alignment horizontal="center" vertical="center"/>
    </xf>
    <xf numFmtId="17" fontId="20" fillId="0" borderId="1" xfId="5" applyNumberFormat="1" applyFont="1" applyBorder="1" applyAlignment="1">
      <alignment horizontal="center" vertical="center"/>
    </xf>
    <xf numFmtId="0" fontId="20" fillId="0" borderId="1" xfId="5" applyFont="1" applyBorder="1" applyAlignment="1">
      <alignment vertical="center"/>
    </xf>
    <xf numFmtId="189" fontId="20" fillId="0" borderId="0" xfId="10" applyNumberFormat="1" applyFont="1" applyAlignment="1">
      <alignment horizontal="center" vertical="center"/>
    </xf>
    <xf numFmtId="43" fontId="20" fillId="0" borderId="0" xfId="5" applyNumberFormat="1" applyFont="1" applyAlignment="1">
      <alignment vertical="center"/>
    </xf>
    <xf numFmtId="189" fontId="20" fillId="0" borderId="2" xfId="2" applyNumberFormat="1" applyFont="1" applyFill="1" applyBorder="1" applyAlignment="1">
      <alignment vertical="center"/>
    </xf>
    <xf numFmtId="189" fontId="20" fillId="0" borderId="4" xfId="2" applyNumberFormat="1" applyFont="1" applyFill="1" applyBorder="1" applyAlignment="1">
      <alignment vertical="center"/>
    </xf>
    <xf numFmtId="189" fontId="20" fillId="0" borderId="0" xfId="5" applyNumberFormat="1" applyFont="1" applyAlignment="1">
      <alignment vertical="center"/>
    </xf>
    <xf numFmtId="0" fontId="8" fillId="0" borderId="0" xfId="5" applyFont="1" applyAlignment="1">
      <alignment vertical="center"/>
    </xf>
    <xf numFmtId="0" fontId="10" fillId="0" borderId="0" xfId="5" applyFont="1" applyAlignment="1">
      <alignment vertical="top"/>
    </xf>
    <xf numFmtId="0" fontId="3" fillId="0" borderId="0" xfId="10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19" fillId="0" borderId="0" xfId="6" applyFont="1" applyAlignment="1">
      <alignment horizontal="center" vertical="center"/>
    </xf>
    <xf numFmtId="0" fontId="20" fillId="0" borderId="0" xfId="6" applyFont="1" applyAlignment="1">
      <alignment vertical="center"/>
    </xf>
    <xf numFmtId="0" fontId="20" fillId="0" borderId="3" xfId="6" applyFont="1" applyBorder="1" applyAlignment="1">
      <alignment horizontal="center" vertical="center"/>
    </xf>
    <xf numFmtId="0" fontId="19" fillId="0" borderId="0" xfId="6" applyFont="1" applyAlignment="1">
      <alignment vertical="center"/>
    </xf>
    <xf numFmtId="189" fontId="20" fillId="0" borderId="0" xfId="6" applyNumberFormat="1" applyFont="1" applyAlignment="1">
      <alignment vertical="center"/>
    </xf>
    <xf numFmtId="0" fontId="20" fillId="0" borderId="0" xfId="8" applyFont="1" applyAlignment="1">
      <alignment vertical="center"/>
    </xf>
    <xf numFmtId="0" fontId="19" fillId="0" borderId="0" xfId="10" applyFont="1" applyAlignment="1">
      <alignment vertical="center"/>
    </xf>
    <xf numFmtId="0" fontId="20" fillId="0" borderId="0" xfId="6" applyFont="1" applyAlignment="1">
      <alignment horizontal="center" vertical="center"/>
    </xf>
    <xf numFmtId="189" fontId="20" fillId="0" borderId="3" xfId="10" applyNumberFormat="1" applyFont="1" applyBorder="1" applyAlignment="1">
      <alignment horizontal="center" vertical="center"/>
    </xf>
    <xf numFmtId="49" fontId="24" fillId="0" borderId="0" xfId="10" applyNumberFormat="1" applyFont="1" applyAlignment="1">
      <alignment vertical="center"/>
    </xf>
    <xf numFmtId="187" fontId="20" fillId="0" borderId="0" xfId="10" applyNumberFormat="1" applyFont="1" applyAlignment="1">
      <alignment horizontal="center" vertical="center"/>
    </xf>
    <xf numFmtId="49" fontId="20" fillId="0" borderId="0" xfId="10" applyNumberFormat="1" applyFont="1" applyAlignment="1">
      <alignment vertical="center"/>
    </xf>
    <xf numFmtId="0" fontId="18" fillId="0" borderId="0" xfId="10" applyFont="1" applyAlignment="1">
      <alignment vertical="center"/>
    </xf>
    <xf numFmtId="194" fontId="20" fillId="0" borderId="0" xfId="2" applyNumberFormat="1" applyFont="1" applyFill="1" applyBorder="1" applyAlignment="1">
      <alignment horizontal="center" vertical="center"/>
    </xf>
    <xf numFmtId="194" fontId="10" fillId="0" borderId="0" xfId="6" applyNumberFormat="1" applyFont="1" applyAlignment="1">
      <alignment vertical="center"/>
    </xf>
    <xf numFmtId="194" fontId="10" fillId="0" borderId="0" xfId="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Alignment="1">
      <alignment vertical="center"/>
    </xf>
    <xf numFmtId="0" fontId="3" fillId="0" borderId="0" xfId="13" applyFont="1" applyAlignment="1">
      <alignment horizontal="right" vertical="center"/>
    </xf>
    <xf numFmtId="194" fontId="10" fillId="0" borderId="0" xfId="12" applyNumberFormat="1" applyFont="1" applyFill="1" applyBorder="1" applyAlignment="1">
      <alignment vertical="center"/>
    </xf>
    <xf numFmtId="189" fontId="20" fillId="0" borderId="0" xfId="12" applyNumberFormat="1" applyFont="1" applyFill="1" applyBorder="1" applyAlignment="1">
      <alignment horizontal="center" vertical="center"/>
    </xf>
    <xf numFmtId="194" fontId="20" fillId="0" borderId="0" xfId="12" applyNumberFormat="1" applyFont="1" applyFill="1" applyBorder="1" applyAlignment="1">
      <alignment horizontal="center" vertical="center"/>
    </xf>
    <xf numFmtId="37" fontId="22" fillId="0" borderId="0" xfId="6" applyNumberFormat="1" applyFont="1" applyAlignment="1">
      <alignment horizontal="right" vertical="center"/>
    </xf>
    <xf numFmtId="37" fontId="20" fillId="0" borderId="0" xfId="6" applyNumberFormat="1" applyFont="1" applyAlignment="1">
      <alignment horizontal="center" vertical="center"/>
    </xf>
    <xf numFmtId="192" fontId="20" fillId="0" borderId="0" xfId="12" applyNumberFormat="1" applyFont="1" applyFill="1" applyAlignment="1">
      <alignment vertical="center"/>
    </xf>
    <xf numFmtId="37" fontId="22" fillId="0" borderId="0" xfId="6" applyNumberFormat="1" applyFont="1" applyAlignment="1">
      <alignment horizontal="center" vertical="center"/>
    </xf>
    <xf numFmtId="37" fontId="23" fillId="0" borderId="0" xfId="6" applyNumberFormat="1" applyFont="1" applyAlignment="1">
      <alignment horizontal="center" vertical="center"/>
    </xf>
    <xf numFmtId="194" fontId="20" fillId="0" borderId="0" xfId="6" applyNumberFormat="1" applyFont="1" applyAlignment="1">
      <alignment vertical="center"/>
    </xf>
    <xf numFmtId="192" fontId="20" fillId="0" borderId="0" xfId="12" applyNumberFormat="1" applyFont="1" applyFill="1" applyBorder="1" applyAlignment="1">
      <alignment horizontal="center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7" fillId="0" borderId="0" xfId="6" applyFont="1" applyAlignment="1">
      <alignment horizontal="center" vertical="center"/>
    </xf>
    <xf numFmtId="194" fontId="8" fillId="0" borderId="0" xfId="12" applyNumberFormat="1" applyFont="1" applyFill="1" applyBorder="1" applyAlignment="1">
      <alignment horizontal="center" vertical="center"/>
    </xf>
    <xf numFmtId="3" fontId="8" fillId="0" borderId="0" xfId="6" applyNumberFormat="1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89" fontId="8" fillId="0" borderId="0" xfId="6" applyNumberFormat="1" applyFont="1" applyAlignment="1">
      <alignment horizontal="center" vertical="center"/>
    </xf>
    <xf numFmtId="188" fontId="8" fillId="0" borderId="0" xfId="2" applyFont="1" applyFill="1" applyBorder="1" applyAlignment="1">
      <alignment horizontal="center" vertical="center"/>
    </xf>
    <xf numFmtId="37" fontId="13" fillId="0" borderId="0" xfId="6" applyNumberFormat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194" fontId="10" fillId="0" borderId="0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horizontal="center" vertical="center"/>
    </xf>
    <xf numFmtId="37" fontId="14" fillId="0" borderId="0" xfId="6" applyNumberFormat="1" applyFont="1" applyAlignment="1">
      <alignment horizontal="center" vertical="center"/>
    </xf>
    <xf numFmtId="37" fontId="10" fillId="0" borderId="0" xfId="6" applyNumberFormat="1" applyFont="1" applyAlignment="1">
      <alignment horizontal="center" vertical="center"/>
    </xf>
    <xf numFmtId="189" fontId="10" fillId="0" borderId="0" xfId="12" applyNumberFormat="1" applyFont="1" applyFill="1" applyBorder="1" applyAlignment="1">
      <alignment vertical="center"/>
    </xf>
    <xf numFmtId="189" fontId="10" fillId="0" borderId="0" xfId="12" applyNumberFormat="1" applyFont="1" applyFill="1" applyBorder="1" applyAlignment="1">
      <alignment horizontal="right" vertical="center"/>
    </xf>
    <xf numFmtId="0" fontId="10" fillId="0" borderId="0" xfId="14" applyFont="1" applyAlignment="1">
      <alignment horizontal="left" vertical="center"/>
    </xf>
    <xf numFmtId="0" fontId="10" fillId="0" borderId="0" xfId="12" quotePrefix="1" applyNumberFormat="1" applyFont="1" applyFill="1" applyBorder="1" applyAlignment="1">
      <alignment horizontal="center" vertical="center"/>
    </xf>
    <xf numFmtId="0" fontId="10" fillId="0" borderId="0" xfId="12" applyNumberFormat="1" applyFont="1" applyFill="1" applyBorder="1" applyAlignment="1">
      <alignment horizontal="center" vertical="center"/>
    </xf>
    <xf numFmtId="194" fontId="10" fillId="0" borderId="0" xfId="12" quotePrefix="1" applyNumberFormat="1" applyFont="1" applyFill="1" applyBorder="1" applyAlignment="1">
      <alignment horizontal="center" vertical="center"/>
    </xf>
    <xf numFmtId="0" fontId="10" fillId="0" borderId="0" xfId="14" applyFont="1" applyAlignment="1">
      <alignment vertical="center"/>
    </xf>
    <xf numFmtId="37" fontId="10" fillId="0" borderId="0" xfId="6" applyNumberFormat="1" applyFont="1" applyAlignment="1">
      <alignment vertical="center"/>
    </xf>
    <xf numFmtId="0" fontId="12" fillId="0" borderId="0" xfId="6" applyFont="1" applyAlignment="1">
      <alignment horizontal="center" vertical="center"/>
    </xf>
    <xf numFmtId="194" fontId="10" fillId="0" borderId="0" xfId="6" applyNumberFormat="1" applyFont="1" applyAlignment="1">
      <alignment horizontal="center" vertical="center"/>
    </xf>
    <xf numFmtId="190" fontId="10" fillId="0" borderId="0" xfId="12" applyNumberFormat="1" applyFont="1" applyFill="1" applyBorder="1" applyAlignment="1">
      <alignment vertical="center"/>
    </xf>
    <xf numFmtId="49" fontId="10" fillId="0" borderId="0" xfId="14" applyNumberFormat="1" applyFont="1" applyAlignment="1">
      <alignment vertical="center"/>
    </xf>
    <xf numFmtId="188" fontId="10" fillId="0" borderId="0" xfId="6" applyNumberFormat="1" applyFont="1" applyAlignment="1">
      <alignment vertical="center"/>
    </xf>
    <xf numFmtId="0" fontId="10" fillId="0" borderId="0" xfId="6" quotePrefix="1" applyFont="1" applyAlignment="1">
      <alignment horizontal="right" vertical="center"/>
    </xf>
    <xf numFmtId="188" fontId="10" fillId="0" borderId="0" xfId="12" applyFont="1" applyFill="1" applyBorder="1" applyAlignment="1">
      <alignment vertical="center"/>
    </xf>
    <xf numFmtId="189" fontId="10" fillId="0" borderId="0" xfId="12" quotePrefix="1" applyNumberFormat="1" applyFont="1" applyFill="1" applyBorder="1" applyAlignment="1">
      <alignment horizontal="center" vertical="center"/>
    </xf>
    <xf numFmtId="0" fontId="10" fillId="0" borderId="0" xfId="6" applyFont="1" applyAlignment="1">
      <alignment horizontal="left" vertical="center"/>
    </xf>
    <xf numFmtId="189" fontId="10" fillId="0" borderId="0" xfId="14" applyNumberFormat="1" applyFont="1" applyAlignment="1">
      <alignment horizontal="center" vertical="center"/>
    </xf>
    <xf numFmtId="194" fontId="10" fillId="0" borderId="0" xfId="14" applyNumberFormat="1" applyFont="1" applyAlignment="1">
      <alignment horizontal="center" vertical="center"/>
    </xf>
    <xf numFmtId="0" fontId="10" fillId="0" borderId="0" xfId="12" applyNumberFormat="1" applyFont="1" applyFill="1" applyBorder="1" applyAlignment="1">
      <alignment vertical="center"/>
    </xf>
    <xf numFmtId="0" fontId="10" fillId="0" borderId="0" xfId="12" applyNumberFormat="1" applyFont="1" applyFill="1" applyBorder="1" applyAlignment="1">
      <alignment horizontal="center" vertical="center" wrapText="1"/>
    </xf>
    <xf numFmtId="194" fontId="10" fillId="0" borderId="0" xfId="12" applyNumberFormat="1" applyFont="1" applyFill="1" applyBorder="1" applyAlignment="1">
      <alignment horizontal="center" vertical="center" wrapText="1"/>
    </xf>
    <xf numFmtId="189" fontId="10" fillId="0" borderId="0" xfId="12" applyNumberFormat="1" applyFont="1" applyFill="1" applyBorder="1" applyAlignment="1">
      <alignment horizontal="center" vertical="center" wrapText="1"/>
    </xf>
    <xf numFmtId="0" fontId="15" fillId="0" borderId="0" xfId="6" applyFont="1" applyAlignment="1">
      <alignment vertical="center"/>
    </xf>
    <xf numFmtId="0" fontId="10" fillId="0" borderId="0" xfId="14" applyFont="1" applyAlignment="1">
      <alignment horizontal="center" vertical="center" wrapText="1"/>
    </xf>
    <xf numFmtId="194" fontId="10" fillId="0" borderId="0" xfId="14" applyNumberFormat="1" applyFont="1" applyAlignment="1">
      <alignment horizontal="center" vertical="center" wrapText="1"/>
    </xf>
    <xf numFmtId="187" fontId="10" fillId="0" borderId="0" xfId="14" applyNumberFormat="1" applyFont="1" applyAlignment="1">
      <alignment horizontal="center" vertical="center"/>
    </xf>
    <xf numFmtId="49" fontId="10" fillId="0" borderId="0" xfId="14" quotePrefix="1" applyNumberFormat="1" applyFont="1" applyAlignment="1">
      <alignment horizontal="left" vertical="center"/>
    </xf>
    <xf numFmtId="194" fontId="10" fillId="0" borderId="0" xfId="12" applyNumberFormat="1" applyFont="1" applyFill="1" applyAlignment="1">
      <alignment vertical="center"/>
    </xf>
    <xf numFmtId="189" fontId="20" fillId="0" borderId="0" xfId="12" applyNumberFormat="1" applyFont="1" applyFill="1" applyAlignment="1">
      <alignment vertical="top"/>
    </xf>
    <xf numFmtId="188" fontId="20" fillId="0" borderId="0" xfId="1" applyFont="1" applyFill="1" applyBorder="1" applyAlignment="1">
      <alignment horizontal="center" vertical="center"/>
    </xf>
    <xf numFmtId="188" fontId="20" fillId="0" borderId="1" xfId="1" applyFont="1" applyFill="1" applyBorder="1" applyAlignment="1">
      <alignment horizontal="center" vertical="center"/>
    </xf>
    <xf numFmtId="189" fontId="20" fillId="0" borderId="1" xfId="1" applyNumberFormat="1" applyFont="1" applyFill="1" applyBorder="1" applyAlignment="1">
      <alignment horizontal="center" vertical="top"/>
    </xf>
    <xf numFmtId="0" fontId="10" fillId="0" borderId="0" xfId="6" applyFont="1" applyFill="1" applyAlignment="1">
      <alignment vertical="top"/>
    </xf>
    <xf numFmtId="0" fontId="20" fillId="0" borderId="0" xfId="6" applyFont="1" applyFill="1" applyAlignment="1">
      <alignment vertical="top"/>
    </xf>
    <xf numFmtId="0" fontId="20" fillId="0" borderId="0" xfId="10" applyFont="1" applyFill="1" applyAlignment="1">
      <alignment horizontal="center" vertical="center"/>
    </xf>
    <xf numFmtId="0" fontId="19" fillId="0" borderId="0" xfId="10" applyFont="1" applyFill="1" applyAlignment="1">
      <alignment vertical="top"/>
    </xf>
    <xf numFmtId="0" fontId="20" fillId="0" borderId="0" xfId="10" applyFont="1" applyFill="1" applyAlignment="1">
      <alignment vertical="top"/>
    </xf>
    <xf numFmtId="0" fontId="20" fillId="0" borderId="0" xfId="13" applyFont="1" applyFill="1" applyAlignment="1">
      <alignment vertical="top"/>
    </xf>
    <xf numFmtId="0" fontId="19" fillId="0" borderId="0" xfId="6" applyFont="1" applyFill="1" applyAlignment="1">
      <alignment vertical="top"/>
    </xf>
    <xf numFmtId="49" fontId="20" fillId="0" borderId="0" xfId="10" applyNumberFormat="1" applyFont="1" applyFill="1" applyAlignment="1">
      <alignment vertical="top"/>
    </xf>
    <xf numFmtId="49" fontId="20" fillId="0" borderId="0" xfId="15" applyNumberFormat="1" applyFont="1" applyFill="1" applyAlignment="1">
      <alignment vertical="top"/>
    </xf>
    <xf numFmtId="0" fontId="20" fillId="0" borderId="0" xfId="6" quotePrefix="1" applyFont="1" applyFill="1" applyAlignment="1">
      <alignment vertical="top"/>
    </xf>
    <xf numFmtId="0" fontId="6" fillId="0" borderId="0" xfId="10" applyFont="1" applyFill="1" applyAlignment="1">
      <alignment vertical="top"/>
    </xf>
    <xf numFmtId="0" fontId="5" fillId="0" borderId="0" xfId="6" applyFont="1" applyFill="1" applyAlignment="1">
      <alignment vertical="top"/>
    </xf>
    <xf numFmtId="49" fontId="19" fillId="0" borderId="0" xfId="10" applyNumberFormat="1" applyFont="1" applyFill="1" applyAlignment="1">
      <alignment vertical="top"/>
    </xf>
    <xf numFmtId="0" fontId="5" fillId="0" borderId="0" xfId="6" quotePrefix="1" applyFont="1" applyFill="1" applyAlignment="1">
      <alignment vertical="top"/>
    </xf>
    <xf numFmtId="0" fontId="5" fillId="0" borderId="0" xfId="6" quotePrefix="1" applyFont="1" applyFill="1" applyAlignment="1">
      <alignment horizontal="right" vertical="top"/>
    </xf>
    <xf numFmtId="0" fontId="5" fillId="0" borderId="0" xfId="10" applyFont="1" applyFill="1" applyAlignment="1">
      <alignment vertical="top"/>
    </xf>
    <xf numFmtId="0" fontId="20" fillId="0" borderId="0" xfId="5" applyFont="1" applyAlignment="1">
      <alignment horizontal="centerContinuous" vertical="center"/>
    </xf>
    <xf numFmtId="189" fontId="20" fillId="0" borderId="0" xfId="5" applyNumberFormat="1" applyFont="1" applyAlignment="1">
      <alignment horizontal="center" vertical="center"/>
    </xf>
    <xf numFmtId="189" fontId="20" fillId="0" borderId="0" xfId="1" applyNumberFormat="1" applyFont="1" applyFill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0" fillId="0" borderId="0" xfId="6" applyFont="1" applyAlignment="1">
      <alignment horizontal="right" vertical="center"/>
    </xf>
    <xf numFmtId="0" fontId="3" fillId="0" borderId="0" xfId="6" applyFont="1" applyFill="1" applyAlignment="1">
      <alignment horizontal="center" vertical="top"/>
    </xf>
    <xf numFmtId="0" fontId="20" fillId="0" borderId="1" xfId="5" applyFont="1" applyBorder="1" applyAlignment="1">
      <alignment horizontal="center" vertical="center"/>
    </xf>
    <xf numFmtId="0" fontId="3" fillId="0" borderId="0" xfId="6" applyFont="1" applyAlignment="1">
      <alignment horizontal="center" vertical="top"/>
    </xf>
    <xf numFmtId="0" fontId="20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top"/>
    </xf>
    <xf numFmtId="189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quotePrefix="1" applyFont="1" applyAlignment="1">
      <alignment horizontal="right" vertical="center"/>
    </xf>
    <xf numFmtId="0" fontId="20" fillId="0" borderId="0" xfId="0" applyFont="1" applyAlignment="1">
      <alignment vertical="top"/>
    </xf>
    <xf numFmtId="193" fontId="20" fillId="0" borderId="0" xfId="6" applyNumberFormat="1" applyFont="1" applyAlignment="1">
      <alignment horizontal="center" vertical="center"/>
    </xf>
    <xf numFmtId="0" fontId="20" fillId="0" borderId="0" xfId="6" quotePrefix="1" applyFont="1" applyAlignment="1">
      <alignment vertical="center"/>
    </xf>
    <xf numFmtId="193" fontId="20" fillId="0" borderId="4" xfId="6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6" applyFont="1" applyAlignment="1">
      <alignment vertical="top"/>
    </xf>
    <xf numFmtId="189" fontId="20" fillId="0" borderId="0" xfId="1" applyNumberFormat="1" applyFont="1" applyFill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6" quotePrefix="1" applyFont="1" applyAlignment="1">
      <alignment vertical="top"/>
    </xf>
    <xf numFmtId="189" fontId="20" fillId="0" borderId="5" xfId="1" applyNumberFormat="1" applyFont="1" applyFill="1" applyBorder="1" applyAlignment="1">
      <alignment horizontal="center" vertical="center"/>
    </xf>
    <xf numFmtId="189" fontId="20" fillId="0" borderId="2" xfId="1" applyNumberFormat="1" applyFont="1" applyFill="1" applyBorder="1" applyAlignment="1">
      <alignment horizontal="center" vertical="center"/>
    </xf>
    <xf numFmtId="49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20" fillId="0" borderId="1" xfId="1" applyNumberFormat="1" applyFont="1" applyFill="1" applyBorder="1" applyAlignment="1">
      <alignment horizontal="center" vertical="center"/>
    </xf>
    <xf numFmtId="49" fontId="20" fillId="0" borderId="0" xfId="1" applyNumberFormat="1" applyFont="1" applyFill="1" applyAlignment="1">
      <alignment horizontal="center" vertical="center"/>
    </xf>
    <xf numFmtId="49" fontId="20" fillId="0" borderId="0" xfId="1" applyNumberFormat="1" applyFont="1" applyFill="1" applyBorder="1" applyAlignment="1">
      <alignment horizontal="center" vertical="center"/>
    </xf>
    <xf numFmtId="49" fontId="20" fillId="0" borderId="0" xfId="1" applyNumberFormat="1" applyFont="1" applyFill="1" applyAlignment="1">
      <alignment vertical="center"/>
    </xf>
    <xf numFmtId="189" fontId="20" fillId="0" borderId="0" xfId="1" applyNumberFormat="1" applyFont="1" applyFill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189" fontId="20" fillId="0" borderId="0" xfId="1" applyNumberFormat="1" applyFont="1" applyFill="1" applyAlignment="1">
      <alignment vertical="top"/>
    </xf>
    <xf numFmtId="0" fontId="3" fillId="0" borderId="0" xfId="0" applyFont="1" applyAlignment="1">
      <alignment horizontal="right" vertical="center"/>
    </xf>
    <xf numFmtId="189" fontId="10" fillId="0" borderId="0" xfId="1" applyNumberFormat="1" applyFont="1" applyFill="1" applyAlignment="1">
      <alignment vertical="center"/>
    </xf>
    <xf numFmtId="189" fontId="8" fillId="0" borderId="0" xfId="1" applyNumberFormat="1" applyFont="1" applyFill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quotePrefix="1" applyFont="1" applyAlignment="1">
      <alignment vertical="center"/>
    </xf>
    <xf numFmtId="49" fontId="8" fillId="0" borderId="0" xfId="11" applyNumberFormat="1" applyFont="1" applyAlignment="1">
      <alignment vertical="center"/>
    </xf>
    <xf numFmtId="189" fontId="20" fillId="0" borderId="2" xfId="1" applyNumberFormat="1" applyFont="1" applyFill="1" applyBorder="1" applyAlignment="1">
      <alignment horizontal="center" vertical="top"/>
    </xf>
    <xf numFmtId="192" fontId="20" fillId="0" borderId="0" xfId="1" applyNumberFormat="1" applyFont="1" applyFill="1" applyBorder="1" applyAlignment="1">
      <alignment horizontal="center" vertical="top"/>
    </xf>
    <xf numFmtId="192" fontId="20" fillId="0" borderId="0" xfId="1" applyNumberFormat="1" applyFont="1" applyFill="1" applyAlignment="1">
      <alignment horizontal="center" vertical="top"/>
    </xf>
    <xf numFmtId="0" fontId="20" fillId="0" borderId="0" xfId="6" applyFont="1" applyAlignment="1">
      <alignment horizontal="center" vertical="top"/>
    </xf>
    <xf numFmtId="188" fontId="20" fillId="0" borderId="1" xfId="1" applyFont="1" applyFill="1" applyBorder="1" applyAlignment="1">
      <alignment horizontal="center" vertical="top"/>
    </xf>
    <xf numFmtId="49" fontId="20" fillId="0" borderId="0" xfId="11" applyNumberFormat="1" applyFont="1" applyAlignment="1">
      <alignment vertical="top"/>
    </xf>
    <xf numFmtId="49" fontId="20" fillId="0" borderId="0" xfId="0" applyNumberFormat="1" applyFont="1" applyAlignment="1">
      <alignment vertical="top"/>
    </xf>
    <xf numFmtId="194" fontId="20" fillId="0" borderId="0" xfId="1" applyNumberFormat="1" applyFont="1" applyFill="1" applyBorder="1" applyAlignment="1">
      <alignment horizontal="center" vertical="top"/>
    </xf>
    <xf numFmtId="194" fontId="20" fillId="0" borderId="3" xfId="1" applyNumberFormat="1" applyFont="1" applyFill="1" applyBorder="1" applyAlignment="1">
      <alignment horizontal="center" vertical="top"/>
    </xf>
    <xf numFmtId="189" fontId="20" fillId="0" borderId="3" xfId="1" applyNumberFormat="1" applyFont="1" applyFill="1" applyBorder="1" applyAlignment="1">
      <alignment horizontal="center" vertical="top"/>
    </xf>
    <xf numFmtId="194" fontId="20" fillId="0" borderId="1" xfId="1" applyNumberFormat="1" applyFont="1" applyFill="1" applyBorder="1" applyAlignment="1">
      <alignment horizontal="center" vertical="top"/>
    </xf>
    <xf numFmtId="189" fontId="20" fillId="0" borderId="0" xfId="1" applyNumberFormat="1" applyFont="1" applyFill="1" applyBorder="1" applyAlignment="1">
      <alignment horizontal="center" vertical="top"/>
    </xf>
    <xf numFmtId="0" fontId="19" fillId="0" borderId="0" xfId="6" applyFont="1" applyAlignment="1">
      <alignment vertical="top"/>
    </xf>
    <xf numFmtId="37" fontId="22" fillId="0" borderId="0" xfId="6" applyNumberFormat="1" applyFont="1" applyAlignment="1">
      <alignment horizontal="right" vertical="top"/>
    </xf>
    <xf numFmtId="189" fontId="20" fillId="0" borderId="0" xfId="1" applyNumberFormat="1" applyFont="1" applyFill="1" applyAlignment="1">
      <alignment horizontal="center" vertical="top"/>
    </xf>
    <xf numFmtId="194" fontId="20" fillId="0" borderId="0" xfId="1" applyNumberFormat="1" applyFont="1" applyFill="1" applyAlignment="1">
      <alignment horizontal="center" vertical="top"/>
    </xf>
    <xf numFmtId="0" fontId="22" fillId="0" borderId="0" xfId="6" applyFont="1" applyAlignment="1">
      <alignment horizontal="right" vertical="top"/>
    </xf>
    <xf numFmtId="0" fontId="10" fillId="0" borderId="0" xfId="6" applyFont="1" applyAlignment="1">
      <alignment vertical="top"/>
    </xf>
    <xf numFmtId="0" fontId="10" fillId="0" borderId="0" xfId="6" applyFont="1" applyAlignment="1">
      <alignment horizontal="right" vertical="center"/>
    </xf>
    <xf numFmtId="189" fontId="20" fillId="0" borderId="0" xfId="1" applyNumberFormat="1" applyFont="1" applyFill="1" applyAlignment="1">
      <alignment horizontal="right" vertical="center"/>
    </xf>
    <xf numFmtId="0" fontId="20" fillId="0" borderId="0" xfId="9" applyFont="1" applyAlignment="1">
      <alignment horizontal="center" vertical="center"/>
    </xf>
    <xf numFmtId="192" fontId="20" fillId="0" borderId="0" xfId="1" applyNumberFormat="1" applyFont="1" applyFill="1" applyAlignment="1">
      <alignment horizontal="center" vertical="center"/>
    </xf>
    <xf numFmtId="194" fontId="20" fillId="0" borderId="0" xfId="1" applyNumberFormat="1" applyFont="1" applyFill="1" applyAlignment="1">
      <alignment horizontal="center" vertical="center"/>
    </xf>
    <xf numFmtId="0" fontId="22" fillId="0" borderId="0" xfId="6" applyFont="1" applyAlignment="1">
      <alignment horizontal="right" vertical="center"/>
    </xf>
    <xf numFmtId="192" fontId="20" fillId="0" borderId="0" xfId="1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center" vertical="center"/>
    </xf>
    <xf numFmtId="194" fontId="20" fillId="0" borderId="1" xfId="1" applyNumberFormat="1" applyFont="1" applyFill="1" applyBorder="1" applyAlignment="1">
      <alignment horizontal="center" vertical="center"/>
    </xf>
    <xf numFmtId="194" fontId="20" fillId="0" borderId="3" xfId="1" applyNumberFormat="1" applyFont="1" applyFill="1" applyBorder="1" applyAlignment="1">
      <alignment horizontal="center" vertical="center"/>
    </xf>
    <xf numFmtId="188" fontId="20" fillId="0" borderId="0" xfId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11" applyNumberFormat="1" applyFont="1" applyAlignment="1">
      <alignment vertical="center"/>
    </xf>
    <xf numFmtId="191" fontId="20" fillId="0" borderId="4" xfId="1" applyNumberFormat="1" applyFont="1" applyFill="1" applyBorder="1" applyAlignment="1">
      <alignment horizontal="center" vertical="center"/>
    </xf>
    <xf numFmtId="191" fontId="20" fillId="0" borderId="0" xfId="1" applyNumberFormat="1" applyFont="1" applyFill="1" applyAlignment="1">
      <alignment horizontal="center" vertical="center"/>
    </xf>
    <xf numFmtId="193" fontId="20" fillId="0" borderId="4" xfId="1" applyNumberFormat="1" applyFont="1" applyFill="1" applyBorder="1" applyAlignment="1">
      <alignment horizontal="center" vertical="center"/>
    </xf>
    <xf numFmtId="191" fontId="20" fillId="0" borderId="0" xfId="1" applyNumberFormat="1" applyFont="1" applyFill="1" applyBorder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5" fillId="0" borderId="0" xfId="5" applyFont="1" applyAlignment="1">
      <alignment horizontal="center" vertical="center"/>
    </xf>
    <xf numFmtId="0" fontId="26" fillId="0" borderId="0" xfId="10" applyFont="1" applyAlignment="1">
      <alignment vertical="center"/>
    </xf>
    <xf numFmtId="0" fontId="26" fillId="0" borderId="0" xfId="5" applyFont="1" applyAlignment="1">
      <alignment horizontal="centerContinuous" vertical="center"/>
    </xf>
    <xf numFmtId="0" fontId="26" fillId="0" borderId="0" xfId="5" applyFont="1" applyAlignment="1">
      <alignment horizontal="center" vertical="center"/>
    </xf>
    <xf numFmtId="0" fontId="26" fillId="0" borderId="0" xfId="5" applyFont="1" applyAlignment="1">
      <alignment vertical="center"/>
    </xf>
    <xf numFmtId="17" fontId="26" fillId="0" borderId="0" xfId="5" applyNumberFormat="1" applyFont="1" applyAlignment="1">
      <alignment horizontal="center" vertical="center"/>
    </xf>
    <xf numFmtId="0" fontId="26" fillId="0" borderId="0" xfId="4" applyFont="1" applyAlignment="1">
      <alignment vertical="center" wrapText="1"/>
    </xf>
    <xf numFmtId="17" fontId="26" fillId="0" borderId="1" xfId="5" applyNumberFormat="1" applyFont="1" applyBorder="1" applyAlignment="1">
      <alignment horizontal="center" vertical="center"/>
    </xf>
    <xf numFmtId="0" fontId="26" fillId="0" borderId="1" xfId="10" applyFont="1" applyBorder="1" applyAlignment="1">
      <alignment vertical="center"/>
    </xf>
    <xf numFmtId="0" fontId="26" fillId="0" borderId="1" xfId="10" applyFont="1" applyBorder="1" applyAlignment="1">
      <alignment horizontal="center" vertical="center"/>
    </xf>
    <xf numFmtId="0" fontId="25" fillId="0" borderId="0" xfId="5" applyFont="1" applyAlignment="1">
      <alignment vertical="center"/>
    </xf>
    <xf numFmtId="189" fontId="26" fillId="0" borderId="0" xfId="5" applyNumberFormat="1" applyFont="1" applyAlignment="1">
      <alignment horizontal="center" vertical="center"/>
    </xf>
    <xf numFmtId="189" fontId="26" fillId="0" borderId="0" xfId="1" applyNumberFormat="1" applyFont="1" applyFill="1" applyBorder="1" applyAlignment="1">
      <alignment horizontal="center" vertical="center"/>
    </xf>
    <xf numFmtId="188" fontId="26" fillId="0" borderId="0" xfId="5" applyNumberFormat="1" applyFont="1" applyAlignment="1">
      <alignment horizontal="center" vertical="center"/>
    </xf>
    <xf numFmtId="189" fontId="26" fillId="0" borderId="0" xfId="4" applyNumberFormat="1" applyFont="1" applyAlignment="1">
      <alignment vertical="center" wrapText="1"/>
    </xf>
    <xf numFmtId="188" fontId="26" fillId="0" borderId="1" xfId="1" applyFont="1" applyFill="1" applyBorder="1" applyAlignment="1">
      <alignment horizontal="center" vertical="center"/>
    </xf>
    <xf numFmtId="188" fontId="26" fillId="0" borderId="0" xfId="1" applyFont="1" applyFill="1" applyBorder="1" applyAlignment="1">
      <alignment horizontal="center" vertical="center"/>
    </xf>
    <xf numFmtId="189" fontId="26" fillId="0" borderId="1" xfId="5" applyNumberFormat="1" applyFont="1" applyBorder="1" applyAlignment="1">
      <alignment horizontal="center" vertical="center"/>
    </xf>
    <xf numFmtId="188" fontId="26" fillId="0" borderId="0" xfId="2" applyFont="1" applyFill="1" applyBorder="1" applyAlignment="1">
      <alignment vertical="center"/>
    </xf>
    <xf numFmtId="189" fontId="26" fillId="0" borderId="0" xfId="1" applyNumberFormat="1" applyFont="1" applyFill="1" applyBorder="1" applyAlignment="1">
      <alignment horizontal="right" vertical="center"/>
    </xf>
    <xf numFmtId="188" fontId="26" fillId="0" borderId="0" xfId="1" applyFont="1" applyFill="1" applyBorder="1" applyAlignment="1">
      <alignment horizontal="right" vertical="center"/>
    </xf>
    <xf numFmtId="189" fontId="26" fillId="0" borderId="0" xfId="5" applyNumberFormat="1" applyFont="1" applyAlignment="1">
      <alignment vertical="center"/>
    </xf>
    <xf numFmtId="189" fontId="26" fillId="0" borderId="5" xfId="2" applyNumberFormat="1" applyFont="1" applyFill="1" applyBorder="1" applyAlignment="1">
      <alignment vertical="center"/>
    </xf>
    <xf numFmtId="189" fontId="26" fillId="0" borderId="0" xfId="2" applyNumberFormat="1" applyFont="1" applyFill="1" applyBorder="1" applyAlignment="1">
      <alignment vertical="center"/>
    </xf>
    <xf numFmtId="189" fontId="26" fillId="0" borderId="2" xfId="5" applyNumberFormat="1" applyFont="1" applyBorder="1" applyAlignment="1">
      <alignment horizontal="center" vertical="center"/>
    </xf>
    <xf numFmtId="189" fontId="26" fillId="0" borderId="2" xfId="2" applyNumberFormat="1" applyFont="1" applyFill="1" applyBorder="1" applyAlignment="1">
      <alignment vertical="center"/>
    </xf>
    <xf numFmtId="188" fontId="26" fillId="0" borderId="0" xfId="2" applyFont="1" applyFill="1" applyBorder="1" applyAlignment="1">
      <alignment horizontal="center" vertical="center"/>
    </xf>
    <xf numFmtId="188" fontId="26" fillId="0" borderId="0" xfId="5" applyNumberFormat="1" applyFont="1" applyAlignment="1">
      <alignment vertical="center"/>
    </xf>
    <xf numFmtId="0" fontId="3" fillId="0" borderId="0" xfId="5" applyFont="1" applyAlignment="1">
      <alignment vertical="center"/>
    </xf>
    <xf numFmtId="188" fontId="20" fillId="0" borderId="0" xfId="1" applyFont="1" applyFill="1" applyBorder="1" applyAlignment="1">
      <alignment vertical="center"/>
    </xf>
    <xf numFmtId="189" fontId="20" fillId="0" borderId="0" xfId="1" applyNumberFormat="1" applyFont="1" applyFill="1" applyBorder="1" applyAlignment="1">
      <alignment vertical="center"/>
    </xf>
    <xf numFmtId="189" fontId="20" fillId="0" borderId="1" xfId="10" applyNumberFormat="1" applyFont="1" applyBorder="1" applyAlignment="1">
      <alignment horizontal="center" vertical="center"/>
    </xf>
    <xf numFmtId="189" fontId="20" fillId="0" borderId="0" xfId="2" applyNumberFormat="1" applyFont="1" applyFill="1" applyBorder="1" applyAlignment="1">
      <alignment horizontal="center" vertical="center"/>
    </xf>
    <xf numFmtId="189" fontId="20" fillId="0" borderId="1" xfId="2" applyNumberFormat="1" applyFont="1" applyFill="1" applyBorder="1" applyAlignment="1">
      <alignment horizontal="center" vertical="center"/>
    </xf>
    <xf numFmtId="189" fontId="20" fillId="0" borderId="1" xfId="2" applyNumberFormat="1" applyFont="1" applyFill="1" applyBorder="1" applyAlignment="1">
      <alignment vertical="center"/>
    </xf>
    <xf numFmtId="189" fontId="20" fillId="0" borderId="1" xfId="1" applyNumberFormat="1" applyFont="1" applyFill="1" applyBorder="1" applyAlignment="1">
      <alignment vertical="center"/>
    </xf>
    <xf numFmtId="189" fontId="20" fillId="0" borderId="2" xfId="1" applyNumberFormat="1" applyFont="1" applyFill="1" applyBorder="1" applyAlignment="1">
      <alignment vertical="center"/>
    </xf>
    <xf numFmtId="0" fontId="20" fillId="0" borderId="0" xfId="1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 applyAlignment="1">
      <alignment horizontal="center" vertical="center" wrapText="1"/>
    </xf>
    <xf numFmtId="0" fontId="20" fillId="0" borderId="0" xfId="1" applyNumberFormat="1" applyFont="1" applyFill="1" applyAlignment="1">
      <alignment vertical="center"/>
    </xf>
    <xf numFmtId="189" fontId="20" fillId="0" borderId="3" xfId="1" applyNumberFormat="1" applyFont="1" applyFill="1" applyBorder="1" applyAlignment="1">
      <alignment vertical="center"/>
    </xf>
    <xf numFmtId="189" fontId="20" fillId="0" borderId="4" xfId="10" applyNumberFormat="1" applyFont="1" applyBorder="1" applyAlignment="1">
      <alignment horizontal="center" vertical="center"/>
    </xf>
    <xf numFmtId="49" fontId="19" fillId="0" borderId="0" xfId="10" applyNumberFormat="1" applyFont="1" applyAlignment="1">
      <alignment vertical="center"/>
    </xf>
    <xf numFmtId="0" fontId="20" fillId="0" borderId="0" xfId="10" quotePrefix="1" applyFont="1" applyAlignment="1">
      <alignment horizontal="right" vertical="center"/>
    </xf>
    <xf numFmtId="189" fontId="20" fillId="0" borderId="1" xfId="1" applyNumberFormat="1" applyFont="1" applyFill="1" applyBorder="1" applyAlignment="1">
      <alignment horizontal="center" vertical="center"/>
    </xf>
    <xf numFmtId="0" fontId="20" fillId="0" borderId="0" xfId="5" applyFont="1" applyAlignment="1">
      <alignment horizontal="right" vertical="center"/>
    </xf>
    <xf numFmtId="0" fontId="19" fillId="0" borderId="0" xfId="10" applyFont="1" applyAlignment="1">
      <alignment vertical="top"/>
    </xf>
    <xf numFmtId="0" fontId="20" fillId="0" borderId="0" xfId="10" applyFont="1" applyAlignment="1">
      <alignment vertical="top"/>
    </xf>
    <xf numFmtId="49" fontId="20" fillId="0" borderId="0" xfId="10" applyNumberFormat="1" applyFont="1" applyAlignment="1">
      <alignment vertical="top"/>
    </xf>
    <xf numFmtId="49" fontId="20" fillId="0" borderId="0" xfId="15" applyNumberFormat="1" applyFont="1" applyAlignment="1">
      <alignment vertical="top"/>
    </xf>
    <xf numFmtId="189" fontId="20" fillId="0" borderId="0" xfId="1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0" xfId="6" applyFont="1" applyFill="1" applyAlignment="1">
      <alignment vertical="center"/>
    </xf>
    <xf numFmtId="37" fontId="22" fillId="0" borderId="0" xfId="6" applyNumberFormat="1" applyFont="1" applyFill="1" applyAlignment="1">
      <alignment horizontal="right" vertical="center"/>
    </xf>
    <xf numFmtId="0" fontId="20" fillId="0" borderId="0" xfId="6" applyFont="1" applyFill="1" applyAlignment="1">
      <alignment horizontal="center" vertical="center"/>
    </xf>
    <xf numFmtId="0" fontId="19" fillId="0" borderId="0" xfId="6" applyFont="1" applyFill="1" applyAlignment="1">
      <alignment vertical="center"/>
    </xf>
    <xf numFmtId="0" fontId="20" fillId="0" borderId="0" xfId="6" applyFont="1" applyFill="1" applyAlignment="1">
      <alignment horizontal="right" vertical="center"/>
    </xf>
    <xf numFmtId="37" fontId="20" fillId="0" borderId="0" xfId="6" applyNumberFormat="1" applyFont="1" applyFill="1" applyAlignment="1">
      <alignment horizontal="center" vertical="center"/>
    </xf>
    <xf numFmtId="189" fontId="20" fillId="0" borderId="3" xfId="1" applyNumberFormat="1" applyFont="1" applyFill="1" applyBorder="1" applyAlignment="1">
      <alignment horizontal="center" vertical="center"/>
    </xf>
    <xf numFmtId="189" fontId="20" fillId="0" borderId="0" xfId="1" applyNumberFormat="1" applyFont="1" applyAlignment="1">
      <alignment vertical="center"/>
    </xf>
    <xf numFmtId="194" fontId="19" fillId="0" borderId="0" xfId="6" applyNumberFormat="1" applyFont="1" applyAlignment="1">
      <alignment vertical="top"/>
    </xf>
    <xf numFmtId="194" fontId="20" fillId="0" borderId="0" xfId="6" applyNumberFormat="1" applyFont="1" applyAlignment="1">
      <alignment vertical="top"/>
    </xf>
    <xf numFmtId="0" fontId="20" fillId="0" borderId="1" xfId="6" applyFont="1" applyBorder="1" applyAlignment="1">
      <alignment horizontal="center" vertical="center"/>
    </xf>
    <xf numFmtId="0" fontId="26" fillId="0" borderId="1" xfId="5" applyFont="1" applyBorder="1" applyAlignment="1">
      <alignment horizontal="center" vertical="center"/>
    </xf>
    <xf numFmtId="0" fontId="3" fillId="0" borderId="0" xfId="5" applyFont="1" applyAlignment="1">
      <alignment horizontal="center" vertical="top"/>
    </xf>
    <xf numFmtId="189" fontId="26" fillId="0" borderId="1" xfId="1" applyNumberFormat="1" applyFont="1" applyFill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 wrapText="1"/>
    </xf>
    <xf numFmtId="3" fontId="20" fillId="0" borderId="0" xfId="6" applyNumberFormat="1" applyFont="1" applyBorder="1" applyAlignment="1">
      <alignment vertical="center"/>
    </xf>
    <xf numFmtId="0" fontId="7" fillId="0" borderId="0" xfId="6" applyFont="1" applyAlignment="1">
      <alignment horizontal="left" vertical="center"/>
    </xf>
    <xf numFmtId="0" fontId="8" fillId="0" borderId="5" xfId="6" applyFont="1" applyBorder="1" applyAlignment="1">
      <alignment vertical="center"/>
    </xf>
    <xf numFmtId="189" fontId="8" fillId="0" borderId="0" xfId="12" applyNumberFormat="1" applyFont="1" applyFill="1" applyBorder="1" applyAlignment="1">
      <alignment horizontal="center" vertical="center"/>
    </xf>
    <xf numFmtId="49" fontId="8" fillId="0" borderId="1" xfId="6" applyNumberFormat="1" applyFont="1" applyBorder="1" applyAlignment="1">
      <alignment horizontal="center" vertical="center"/>
    </xf>
    <xf numFmtId="194" fontId="8" fillId="0" borderId="0" xfId="12" applyNumberFormat="1" applyFont="1" applyFill="1" applyAlignment="1">
      <alignment horizontal="center" vertical="center"/>
    </xf>
    <xf numFmtId="189" fontId="8" fillId="0" borderId="0" xfId="12" applyNumberFormat="1" applyFont="1" applyFill="1" applyAlignment="1">
      <alignment horizontal="center" vertical="center"/>
    </xf>
    <xf numFmtId="0" fontId="8" fillId="0" borderId="0" xfId="14" applyFont="1" applyAlignment="1">
      <alignment vertical="center"/>
    </xf>
    <xf numFmtId="0" fontId="28" fillId="0" borderId="0" xfId="6" applyFont="1" applyAlignment="1">
      <alignment vertical="center"/>
    </xf>
    <xf numFmtId="37" fontId="28" fillId="0" borderId="0" xfId="6" applyNumberFormat="1" applyFont="1" applyAlignment="1">
      <alignment horizontal="right" vertical="center"/>
    </xf>
    <xf numFmtId="37" fontId="28" fillId="0" borderId="0" xfId="6" applyNumberFormat="1" applyFont="1" applyAlignment="1">
      <alignment horizontal="center" vertical="center"/>
    </xf>
    <xf numFmtId="194" fontId="8" fillId="0" borderId="0" xfId="6" applyNumberFormat="1" applyFont="1" applyAlignment="1">
      <alignment vertical="center"/>
    </xf>
    <xf numFmtId="190" fontId="8" fillId="0" borderId="4" xfId="1" applyNumberFormat="1" applyFont="1" applyBorder="1" applyAlignment="1">
      <alignment horizontal="center" vertical="center"/>
    </xf>
    <xf numFmtId="190" fontId="8" fillId="0" borderId="0" xfId="1" applyNumberFormat="1" applyFont="1" applyAlignment="1">
      <alignment horizontal="center" vertical="center"/>
    </xf>
    <xf numFmtId="190" fontId="8" fillId="0" borderId="0" xfId="1" applyNumberFormat="1" applyFont="1" applyAlignment="1">
      <alignment vertical="center"/>
    </xf>
    <xf numFmtId="190" fontId="8" fillId="0" borderId="0" xfId="1" applyNumberFormat="1" applyFont="1" applyFill="1" applyAlignment="1">
      <alignment horizontal="center" vertical="center"/>
    </xf>
    <xf numFmtId="190" fontId="8" fillId="0" borderId="0" xfId="1" applyNumberFormat="1" applyFont="1" applyFill="1" applyBorder="1" applyAlignment="1">
      <alignment horizontal="center" vertical="center"/>
    </xf>
    <xf numFmtId="0" fontId="8" fillId="0" borderId="0" xfId="6" quotePrefix="1" applyFont="1" applyAlignment="1">
      <alignment horizontal="right" vertical="center"/>
    </xf>
    <xf numFmtId="190" fontId="8" fillId="0" borderId="1" xfId="1" applyNumberFormat="1" applyFont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top"/>
    </xf>
    <xf numFmtId="189" fontId="8" fillId="0" borderId="1" xfId="1" applyNumberFormat="1" applyFont="1" applyFill="1" applyBorder="1" applyAlignment="1">
      <alignment horizontal="center" vertical="top"/>
    </xf>
    <xf numFmtId="190" fontId="8" fillId="0" borderId="1" xfId="1" applyNumberFormat="1" applyFont="1" applyFill="1" applyBorder="1" applyAlignment="1">
      <alignment horizontal="center" vertical="center"/>
    </xf>
    <xf numFmtId="190" fontId="8" fillId="0" borderId="4" xfId="1" applyNumberFormat="1" applyFont="1" applyFill="1" applyBorder="1" applyAlignment="1">
      <alignment horizontal="center" vertical="center"/>
    </xf>
    <xf numFmtId="189" fontId="8" fillId="0" borderId="0" xfId="6" applyNumberFormat="1" applyFont="1" applyAlignment="1">
      <alignment vertical="center"/>
    </xf>
    <xf numFmtId="194" fontId="8" fillId="0" borderId="0" xfId="12" applyNumberFormat="1" applyFont="1" applyFill="1" applyAlignment="1">
      <alignment vertical="center"/>
    </xf>
    <xf numFmtId="189" fontId="8" fillId="0" borderId="0" xfId="12" applyNumberFormat="1" applyFont="1" applyFill="1" applyAlignment="1">
      <alignment vertical="center"/>
    </xf>
    <xf numFmtId="37" fontId="29" fillId="0" borderId="0" xfId="6" applyNumberFormat="1" applyFont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0" fontId="8" fillId="0" borderId="0" xfId="6" applyFont="1" applyAlignment="1">
      <alignment horizontal="left" vertical="center"/>
    </xf>
    <xf numFmtId="49" fontId="30" fillId="0" borderId="0" xfId="6" applyNumberFormat="1" applyFont="1" applyAlignment="1">
      <alignment horizontal="right" vertical="center"/>
    </xf>
    <xf numFmtId="49" fontId="30" fillId="0" borderId="0" xfId="6" applyNumberFormat="1" applyFont="1" applyAlignment="1">
      <alignment horizontal="center" vertical="center"/>
    </xf>
    <xf numFmtId="190" fontId="8" fillId="0" borderId="3" xfId="1" applyNumberFormat="1" applyFont="1" applyFill="1" applyBorder="1" applyAlignment="1">
      <alignment horizontal="right" vertical="center"/>
    </xf>
    <xf numFmtId="0" fontId="8" fillId="0" borderId="0" xfId="14" applyFont="1" applyAlignment="1">
      <alignment horizontal="left" vertical="center"/>
    </xf>
    <xf numFmtId="0" fontId="7" fillId="0" borderId="0" xfId="14" applyFont="1" applyAlignment="1">
      <alignment vertical="center"/>
    </xf>
    <xf numFmtId="190" fontId="8" fillId="0" borderId="3" xfId="1" applyNumberFormat="1" applyFont="1" applyFill="1" applyBorder="1" applyAlignment="1">
      <alignment horizontal="center" vertical="center"/>
    </xf>
    <xf numFmtId="190" fontId="8" fillId="0" borderId="1" xfId="1" applyNumberFormat="1" applyFont="1" applyFill="1" applyBorder="1" applyAlignment="1">
      <alignment horizontal="right" vertical="center"/>
    </xf>
    <xf numFmtId="188" fontId="8" fillId="0" borderId="0" xfId="6" applyNumberFormat="1" applyFont="1" applyAlignment="1">
      <alignment horizontal="right" vertical="center"/>
    </xf>
    <xf numFmtId="188" fontId="8" fillId="0" borderId="0" xfId="6" applyNumberFormat="1" applyFont="1" applyAlignment="1">
      <alignment vertical="center"/>
    </xf>
    <xf numFmtId="194" fontId="8" fillId="0" borderId="0" xfId="12" applyNumberFormat="1" applyFont="1" applyFill="1" applyAlignment="1">
      <alignment horizontal="right" vertical="center"/>
    </xf>
    <xf numFmtId="188" fontId="8" fillId="0" borderId="0" xfId="12" applyFont="1" applyFill="1" applyAlignment="1">
      <alignment horizontal="right" vertical="center"/>
    </xf>
    <xf numFmtId="192" fontId="8" fillId="0" borderId="0" xfId="12" applyNumberFormat="1" applyFont="1" applyFill="1" applyAlignment="1">
      <alignment vertical="center"/>
    </xf>
    <xf numFmtId="192" fontId="8" fillId="0" borderId="0" xfId="2" applyNumberFormat="1" applyFont="1" applyFill="1" applyBorder="1" applyAlignment="1">
      <alignment horizontal="center" vertical="center"/>
    </xf>
    <xf numFmtId="0" fontId="30" fillId="0" borderId="0" xfId="6" applyFont="1" applyAlignment="1">
      <alignment horizontal="right" vertical="center"/>
    </xf>
    <xf numFmtId="0" fontId="30" fillId="0" borderId="0" xfId="6" applyFont="1" applyAlignment="1">
      <alignment horizontal="center" vertical="center"/>
    </xf>
    <xf numFmtId="194" fontId="8" fillId="0" borderId="3" xfId="12" applyNumberFormat="1" applyFont="1" applyFill="1" applyBorder="1" applyAlignment="1">
      <alignment horizontal="center" vertical="center"/>
    </xf>
    <xf numFmtId="192" fontId="8" fillId="0" borderId="0" xfId="6" applyNumberFormat="1" applyFont="1" applyAlignment="1">
      <alignment horizontal="center" vertical="center"/>
    </xf>
    <xf numFmtId="37" fontId="8" fillId="0" borderId="0" xfId="6" applyNumberFormat="1" applyFont="1" applyAlignment="1">
      <alignment horizontal="right" vertical="center"/>
    </xf>
    <xf numFmtId="0" fontId="29" fillId="0" borderId="0" xfId="6" applyFont="1" applyAlignment="1">
      <alignment vertical="center"/>
    </xf>
    <xf numFmtId="194" fontId="8" fillId="0" borderId="0" xfId="1" applyNumberFormat="1" applyFont="1" applyFill="1" applyAlignment="1">
      <alignment vertical="center"/>
    </xf>
    <xf numFmtId="194" fontId="8" fillId="0" borderId="4" xfId="12" applyNumberFormat="1" applyFont="1" applyFill="1" applyBorder="1" applyAlignment="1">
      <alignment horizontal="center" vertical="center"/>
    </xf>
    <xf numFmtId="3" fontId="29" fillId="0" borderId="0" xfId="6" applyNumberFormat="1" applyFont="1" applyAlignment="1">
      <alignment vertical="center"/>
    </xf>
    <xf numFmtId="189" fontId="10" fillId="0" borderId="0" xfId="12" applyNumberFormat="1" applyFont="1" applyFill="1" applyBorder="1" applyAlignment="1">
      <alignment horizontal="center" vertical="center"/>
    </xf>
    <xf numFmtId="189" fontId="10" fillId="0" borderId="0" xfId="12" applyNumberFormat="1" applyFont="1" applyFill="1" applyBorder="1" applyAlignment="1">
      <alignment horizontal="right" vertical="center"/>
    </xf>
    <xf numFmtId="0" fontId="10" fillId="0" borderId="0" xfId="6" quotePrefix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189" fontId="8" fillId="0" borderId="1" xfId="12" applyNumberFormat="1" applyFont="1" applyFill="1" applyBorder="1" applyAlignment="1">
      <alignment horizontal="center" vertical="center"/>
    </xf>
    <xf numFmtId="0" fontId="8" fillId="0" borderId="0" xfId="6" applyFont="1" applyAlignment="1">
      <alignment horizontal="right" vertical="center"/>
    </xf>
    <xf numFmtId="0" fontId="20" fillId="0" borderId="1" xfId="16" applyFont="1" applyBorder="1" applyAlignment="1">
      <alignment horizontal="center" vertical="center"/>
    </xf>
    <xf numFmtId="189" fontId="20" fillId="0" borderId="0" xfId="1" applyNumberFormat="1" applyFont="1" applyFill="1" applyBorder="1" applyAlignment="1">
      <alignment horizontal="right" vertical="center"/>
    </xf>
    <xf numFmtId="189" fontId="20" fillId="0" borderId="1" xfId="1" applyNumberFormat="1" applyFont="1" applyFill="1" applyBorder="1" applyAlignment="1">
      <alignment horizontal="center" vertical="center"/>
    </xf>
    <xf numFmtId="0" fontId="20" fillId="0" borderId="0" xfId="16" applyFont="1" applyAlignment="1">
      <alignment horizontal="center" vertical="center"/>
    </xf>
    <xf numFmtId="0" fontId="26" fillId="0" borderId="1" xfId="5" applyFont="1" applyBorder="1" applyAlignment="1">
      <alignment horizontal="center" vertical="center"/>
    </xf>
    <xf numFmtId="17" fontId="26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3" fillId="0" borderId="0" xfId="6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0" fontId="3" fillId="0" borderId="0" xfId="5" applyFont="1" applyAlignment="1">
      <alignment horizontal="center" vertical="center"/>
    </xf>
    <xf numFmtId="0" fontId="26" fillId="0" borderId="1" xfId="5" applyFont="1" applyBorder="1" applyAlignment="1">
      <alignment horizontal="center" vertical="top"/>
    </xf>
    <xf numFmtId="0" fontId="20" fillId="0" borderId="3" xfId="5" applyFont="1" applyBorder="1" applyAlignment="1">
      <alignment horizontal="center" vertical="center"/>
    </xf>
    <xf numFmtId="0" fontId="20" fillId="0" borderId="0" xfId="5" applyFont="1" applyAlignment="1">
      <alignment horizontal="center" vertical="center"/>
    </xf>
    <xf numFmtId="0" fontId="20" fillId="0" borderId="1" xfId="5" applyFont="1" applyBorder="1" applyAlignment="1">
      <alignment horizontal="center" vertical="center"/>
    </xf>
    <xf numFmtId="0" fontId="20" fillId="0" borderId="0" xfId="10" applyFont="1" applyAlignment="1">
      <alignment horizontal="left" vertical="center"/>
    </xf>
    <xf numFmtId="189" fontId="20" fillId="0" borderId="3" xfId="1" applyNumberFormat="1" applyFont="1" applyFill="1" applyBorder="1" applyAlignment="1">
      <alignment horizontal="center" vertical="center"/>
    </xf>
  </cellXfs>
  <cellStyles count="17">
    <cellStyle name="Comma" xfId="1" builtinId="3"/>
    <cellStyle name="Comma 4" xfId="12" xr:uid="{C3BDEAD3-B7B4-4C43-9D3D-087A382E2370}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1" xr:uid="{7FBCE64B-5704-4DAD-B0A1-5BB98F8A323E}"/>
    <cellStyle name="Normal 2 2 2" xfId="15" xr:uid="{40A13DE5-2DD4-4ADF-AE46-7121DB68A3E9}"/>
    <cellStyle name="Normal 3" xfId="4" xr:uid="{00000000-0005-0000-0000-000004000000}"/>
    <cellStyle name="Normal 3 2" xfId="14" xr:uid="{9EBE4313-28D3-45F6-84D5-503E9D3929D4}"/>
    <cellStyle name="Normal 7" xfId="13" xr:uid="{FC9DA165-E1F5-4C68-BB0E-96A598CC07D7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Normal_กรุงไทยคาร์เร้นท์ แอนด์ ลีส _TQ2_53" xfId="9" xr:uid="{00000000-0005-0000-0000-000008000000}"/>
    <cellStyle name="Normal_กรุงไทยคาร์เร้นท์ แอนด์ ลีส _TQ2_53 2" xfId="16" xr:uid="{8721909D-8B5E-4E29-8701-899680CB32B8}"/>
    <cellStyle name="ปกติ 2" xfId="7" xr:uid="{00000000-0005-0000-0000-000009000000}"/>
    <cellStyle name="ปกติ 3" xfId="10" xr:uid="{6918D0B0-2866-47C4-9FD8-017B1CF8BE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cngamwutikul\Desktop\Tony's%20Folder\Tony\Smartrac%20Technology\Tony\TKC\1.Client%202001\Chuo%20Senko%20Group\Carat%20Media%20Services\1.Client%202001\Chuo%20Senko%20Group\Carat%20Media%20Services\TOP_Carat_2001%20;).xls?7C0B0F47" TargetMode="External"/><Relationship Id="rId1" Type="http://schemas.openxmlformats.org/officeDocument/2006/relationships/externalLinkPath" Target="file:///\\7C0B0F47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BORAL\12.31.07\Anol\Documents%20and%20Settings\nsagulyat\Desktop\Documents%20and%20Settings\msangrungarunchay\My%20Documents\Clients\SEWS-Components\2004\Cut%20of%20as%20at%20Oct%2031,2004\Clients\MIC\2004\Inventories%20as%20at%2031-5-2004.xls?E084911D" TargetMode="External"/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 ANALYSIS FP"/>
      <sheetName val="อาคาร"/>
      <sheetName val="เครื่องตกแต่ง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"/>
      <sheetName val="FUJI XEROX"/>
      <sheetName val="SMBC IN"/>
      <sheetName val="Shee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2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</sheetNames>
    <sheetDataSet>
      <sheetData sheetId="0" refreshError="1"/>
      <sheetData sheetId="1"/>
      <sheetData sheetId="2"/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70FA-1591-45E8-9335-706F209EC2FB}">
  <sheetPr>
    <tabColor rgb="FFFFFF00"/>
  </sheetPr>
  <dimension ref="A1:S305"/>
  <sheetViews>
    <sheetView tabSelected="1" view="pageBreakPreview" zoomScaleNormal="130" zoomScaleSheetLayoutView="100" workbookViewId="0"/>
  </sheetViews>
  <sheetFormatPr defaultRowHeight="21.95" customHeight="1" x14ac:dyDescent="0.2"/>
  <cols>
    <col min="1" max="1" width="1.5703125" style="5" customWidth="1"/>
    <col min="2" max="2" width="1.7109375" style="5" customWidth="1"/>
    <col min="3" max="3" width="1.85546875" style="5" customWidth="1"/>
    <col min="4" max="4" width="2.28515625" style="5" customWidth="1"/>
    <col min="5" max="5" width="11.42578125" style="5" customWidth="1"/>
    <col min="6" max="6" width="15.85546875" style="5" customWidth="1"/>
    <col min="7" max="7" width="3.7109375" style="5" customWidth="1"/>
    <col min="8" max="8" width="2.140625" style="5" customWidth="1"/>
    <col min="9" max="9" width="0.85546875" style="5" customWidth="1"/>
    <col min="10" max="10" width="10.7109375" style="5" customWidth="1"/>
    <col min="11" max="11" width="0.85546875" style="5" customWidth="1"/>
    <col min="12" max="12" width="10.7109375" style="5" customWidth="1"/>
    <col min="13" max="13" width="0.85546875" style="5" customWidth="1"/>
    <col min="14" max="14" width="10.7109375" style="106" customWidth="1"/>
    <col min="15" max="15" width="0.85546875" style="5" customWidth="1"/>
    <col min="16" max="16" width="10.7109375" style="5" customWidth="1"/>
    <col min="17" max="16384" width="9.140625" style="5"/>
  </cols>
  <sheetData>
    <row r="1" spans="1:16" ht="21" customHeight="1" x14ac:dyDescent="0.2">
      <c r="M1" s="52"/>
      <c r="N1" s="50"/>
      <c r="P1" s="53" t="s">
        <v>139</v>
      </c>
    </row>
    <row r="2" spans="1:16" ht="21" customHeight="1" x14ac:dyDescent="0.2">
      <c r="M2" s="52"/>
      <c r="N2" s="50"/>
      <c r="P2" s="53" t="s">
        <v>140</v>
      </c>
    </row>
    <row r="3" spans="1:16" ht="21" customHeight="1" x14ac:dyDescent="0.2">
      <c r="A3" s="332" t="s">
        <v>159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</row>
    <row r="4" spans="1:16" ht="21" customHeight="1" x14ac:dyDescent="0.2">
      <c r="A4" s="334" t="s">
        <v>67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</row>
    <row r="5" spans="1:16" ht="21" customHeight="1" x14ac:dyDescent="0.2">
      <c r="A5" s="334" t="s">
        <v>48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</row>
    <row r="6" spans="1:16" ht="21" customHeight="1" x14ac:dyDescent="0.2">
      <c r="A6" s="334" t="s">
        <v>167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</row>
    <row r="7" spans="1:16" ht="9.9499999999999993" customHeight="1" x14ac:dyDescent="0.2">
      <c r="N7" s="54"/>
    </row>
    <row r="8" spans="1:16" ht="21" customHeight="1" x14ac:dyDescent="0.2">
      <c r="A8" s="335" t="s">
        <v>0</v>
      </c>
      <c r="B8" s="334"/>
      <c r="C8" s="334"/>
      <c r="D8" s="334"/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</row>
    <row r="9" spans="1:16" s="65" customFormat="1" ht="18" customHeight="1" x14ac:dyDescent="0.2">
      <c r="A9" s="280"/>
      <c r="J9" s="336" t="s">
        <v>136</v>
      </c>
      <c r="K9" s="336"/>
      <c r="L9" s="336"/>
      <c r="M9" s="336"/>
      <c r="N9" s="336"/>
      <c r="O9" s="336"/>
      <c r="P9" s="336"/>
    </row>
    <row r="10" spans="1:16" s="65" customFormat="1" ht="18" customHeight="1" x14ac:dyDescent="0.2">
      <c r="J10" s="337" t="s">
        <v>56</v>
      </c>
      <c r="K10" s="337"/>
      <c r="L10" s="337"/>
      <c r="M10" s="281"/>
      <c r="N10" s="337" t="s">
        <v>57</v>
      </c>
      <c r="O10" s="337"/>
      <c r="P10" s="337"/>
    </row>
    <row r="11" spans="1:16" s="65" customFormat="1" ht="18" customHeight="1" x14ac:dyDescent="0.2">
      <c r="J11" s="172" t="s">
        <v>168</v>
      </c>
      <c r="K11" s="282"/>
      <c r="L11" s="282" t="s">
        <v>137</v>
      </c>
      <c r="N11" s="172" t="s">
        <v>168</v>
      </c>
      <c r="O11" s="282"/>
      <c r="P11" s="282" t="s">
        <v>137</v>
      </c>
    </row>
    <row r="12" spans="1:16" s="65" customFormat="1" ht="18" customHeight="1" x14ac:dyDescent="0.2">
      <c r="F12" s="338" t="s">
        <v>1</v>
      </c>
      <c r="G12" s="338"/>
      <c r="H12" s="338"/>
      <c r="J12" s="283" t="s">
        <v>169</v>
      </c>
      <c r="K12" s="282"/>
      <c r="L12" s="283" t="s">
        <v>138</v>
      </c>
      <c r="N12" s="283" t="s">
        <v>169</v>
      </c>
      <c r="O12" s="282"/>
      <c r="P12" s="283" t="s">
        <v>138</v>
      </c>
    </row>
    <row r="13" spans="1:16" s="65" customFormat="1" ht="18" customHeight="1" x14ac:dyDescent="0.2">
      <c r="A13" s="64" t="s">
        <v>2</v>
      </c>
      <c r="G13" s="66"/>
      <c r="H13" s="66"/>
      <c r="J13" s="315"/>
      <c r="K13" s="315"/>
      <c r="L13" s="315"/>
      <c r="M13" s="316"/>
      <c r="N13" s="317"/>
      <c r="O13" s="315"/>
      <c r="P13" s="318"/>
    </row>
    <row r="14" spans="1:16" s="65" customFormat="1" ht="18" customHeight="1" x14ac:dyDescent="0.2">
      <c r="A14" s="65" t="s">
        <v>3</v>
      </c>
      <c r="G14" s="288">
        <v>5</v>
      </c>
      <c r="H14" s="69"/>
      <c r="J14" s="303">
        <v>59024</v>
      </c>
      <c r="K14" s="303"/>
      <c r="L14" s="306">
        <v>65635</v>
      </c>
      <c r="M14" s="306"/>
      <c r="N14" s="306">
        <v>24544</v>
      </c>
      <c r="O14" s="306"/>
      <c r="P14" s="306">
        <v>37083</v>
      </c>
    </row>
    <row r="15" spans="1:16" s="65" customFormat="1" ht="18" customHeight="1" x14ac:dyDescent="0.2">
      <c r="A15" s="65" t="s">
        <v>115</v>
      </c>
      <c r="G15" s="288">
        <v>6</v>
      </c>
      <c r="J15" s="319"/>
      <c r="K15" s="319"/>
      <c r="L15" s="306"/>
      <c r="M15" s="306"/>
      <c r="N15" s="306"/>
      <c r="O15" s="306"/>
      <c r="P15" s="306"/>
    </row>
    <row r="16" spans="1:16" s="65" customFormat="1" ht="18" customHeight="1" x14ac:dyDescent="0.2">
      <c r="B16" s="296" t="s">
        <v>8</v>
      </c>
      <c r="C16" s="65" t="s">
        <v>90</v>
      </c>
      <c r="G16" s="288">
        <v>4</v>
      </c>
      <c r="H16" s="289"/>
      <c r="J16" s="306">
        <v>0</v>
      </c>
      <c r="K16" s="319"/>
      <c r="L16" s="306">
        <v>0</v>
      </c>
      <c r="M16" s="306"/>
      <c r="N16" s="306">
        <v>64155</v>
      </c>
      <c r="O16" s="306"/>
      <c r="P16" s="306">
        <v>22761</v>
      </c>
    </row>
    <row r="17" spans="1:16" s="65" customFormat="1" ht="18" customHeight="1" x14ac:dyDescent="0.2">
      <c r="B17" s="296" t="s">
        <v>8</v>
      </c>
      <c r="C17" s="65" t="s">
        <v>105</v>
      </c>
      <c r="G17" s="288"/>
      <c r="H17" s="289"/>
      <c r="J17" s="303">
        <v>402438</v>
      </c>
      <c r="K17" s="319"/>
      <c r="L17" s="306">
        <v>303476</v>
      </c>
      <c r="M17" s="306"/>
      <c r="N17" s="306">
        <v>350020</v>
      </c>
      <c r="O17" s="306"/>
      <c r="P17" s="306">
        <v>268198</v>
      </c>
    </row>
    <row r="18" spans="1:16" s="65" customFormat="1" ht="18" customHeight="1" x14ac:dyDescent="0.2">
      <c r="A18" s="65" t="s">
        <v>160</v>
      </c>
      <c r="B18" s="296"/>
      <c r="G18" s="288"/>
      <c r="H18" s="289"/>
      <c r="J18" s="303">
        <v>40036</v>
      </c>
      <c r="K18" s="319"/>
      <c r="L18" s="306">
        <v>8785</v>
      </c>
      <c r="M18" s="306"/>
      <c r="N18" s="306">
        <v>0</v>
      </c>
      <c r="O18" s="306"/>
      <c r="P18" s="306">
        <v>0</v>
      </c>
    </row>
    <row r="19" spans="1:16" s="65" customFormat="1" ht="18" customHeight="1" x14ac:dyDescent="0.2">
      <c r="A19" s="65" t="s">
        <v>135</v>
      </c>
      <c r="B19" s="296"/>
      <c r="G19" s="288"/>
      <c r="H19" s="289"/>
      <c r="J19" s="319"/>
      <c r="K19" s="319"/>
      <c r="L19" s="306"/>
      <c r="M19" s="306"/>
      <c r="N19" s="306"/>
      <c r="O19" s="306"/>
      <c r="P19" s="306"/>
    </row>
    <row r="20" spans="1:16" s="65" customFormat="1" ht="18" customHeight="1" x14ac:dyDescent="0.2">
      <c r="B20" s="65" t="s">
        <v>130</v>
      </c>
      <c r="G20" s="288">
        <v>7</v>
      </c>
      <c r="H20" s="289"/>
      <c r="J20" s="303">
        <v>11091</v>
      </c>
      <c r="K20" s="319"/>
      <c r="L20" s="306">
        <v>5656</v>
      </c>
      <c r="M20" s="293"/>
      <c r="N20" s="306">
        <v>0</v>
      </c>
      <c r="O20" s="295"/>
      <c r="P20" s="306">
        <v>0</v>
      </c>
    </row>
    <row r="21" spans="1:16" s="65" customFormat="1" ht="18" customHeight="1" x14ac:dyDescent="0.2">
      <c r="A21" s="307" t="s">
        <v>52</v>
      </c>
      <c r="G21" s="288">
        <v>8</v>
      </c>
      <c r="H21" s="289"/>
      <c r="J21" s="303">
        <v>432136</v>
      </c>
      <c r="K21" s="319"/>
      <c r="L21" s="306">
        <v>436956</v>
      </c>
      <c r="M21" s="306"/>
      <c r="N21" s="306">
        <v>376289</v>
      </c>
      <c r="O21" s="306"/>
      <c r="P21" s="306">
        <v>358575</v>
      </c>
    </row>
    <row r="22" spans="1:16" s="65" customFormat="1" ht="18" customHeight="1" x14ac:dyDescent="0.2">
      <c r="A22" s="307" t="s">
        <v>157</v>
      </c>
      <c r="G22" s="288"/>
      <c r="H22" s="289"/>
      <c r="J22" s="303">
        <v>2624</v>
      </c>
      <c r="K22" s="319"/>
      <c r="L22" s="306">
        <v>0</v>
      </c>
      <c r="M22" s="306"/>
      <c r="N22" s="306">
        <v>2624</v>
      </c>
      <c r="O22" s="306"/>
      <c r="P22" s="306">
        <v>0</v>
      </c>
    </row>
    <row r="23" spans="1:16" s="65" customFormat="1" ht="18" customHeight="1" x14ac:dyDescent="0.2">
      <c r="A23" s="65" t="s">
        <v>4</v>
      </c>
      <c r="G23" s="288"/>
      <c r="H23" s="289"/>
      <c r="J23" s="303">
        <v>16400</v>
      </c>
      <c r="K23" s="320"/>
      <c r="L23" s="306">
        <v>11748</v>
      </c>
      <c r="M23" s="293"/>
      <c r="N23" s="306">
        <v>3475</v>
      </c>
      <c r="O23" s="295"/>
      <c r="P23" s="306">
        <v>93</v>
      </c>
    </row>
    <row r="24" spans="1:16" s="65" customFormat="1" ht="18" customHeight="1" x14ac:dyDescent="0.2">
      <c r="A24" s="64" t="s">
        <v>5</v>
      </c>
      <c r="G24" s="321"/>
      <c r="H24" s="322"/>
      <c r="J24" s="323">
        <f>SUM(J14:J23)</f>
        <v>963749</v>
      </c>
      <c r="K24" s="320"/>
      <c r="L24" s="313">
        <v>832256</v>
      </c>
      <c r="M24" s="293"/>
      <c r="N24" s="323">
        <f>SUM(N14:N23)</f>
        <v>821107</v>
      </c>
      <c r="O24" s="295"/>
      <c r="P24" s="313">
        <v>686710</v>
      </c>
    </row>
    <row r="25" spans="1:16" s="65" customFormat="1" ht="18" customHeight="1" x14ac:dyDescent="0.2">
      <c r="A25" s="64" t="s">
        <v>6</v>
      </c>
      <c r="G25" s="321"/>
      <c r="H25" s="322"/>
      <c r="I25" s="172"/>
      <c r="J25" s="284"/>
      <c r="K25" s="324"/>
      <c r="L25" s="294"/>
      <c r="M25" s="293"/>
      <c r="N25" s="294"/>
      <c r="O25" s="292"/>
      <c r="P25" s="294"/>
    </row>
    <row r="26" spans="1:16" s="65" customFormat="1" ht="18" customHeight="1" x14ac:dyDescent="0.2">
      <c r="A26" s="307" t="s">
        <v>131</v>
      </c>
      <c r="G26" s="288">
        <v>7</v>
      </c>
      <c r="H26" s="289"/>
      <c r="I26" s="172"/>
      <c r="J26" s="303">
        <v>83853</v>
      </c>
      <c r="K26" s="320"/>
      <c r="L26" s="306">
        <v>30978</v>
      </c>
      <c r="M26" s="293"/>
      <c r="N26" s="306">
        <v>0</v>
      </c>
      <c r="O26" s="295"/>
      <c r="P26" s="306">
        <v>0</v>
      </c>
    </row>
    <row r="27" spans="1:16" s="65" customFormat="1" ht="18" customHeight="1" x14ac:dyDescent="0.2">
      <c r="A27" s="307" t="s">
        <v>74</v>
      </c>
      <c r="G27" s="288">
        <v>9</v>
      </c>
      <c r="H27" s="289"/>
      <c r="I27" s="172"/>
      <c r="J27" s="303">
        <v>76120</v>
      </c>
      <c r="K27" s="320"/>
      <c r="L27" s="306">
        <v>76170</v>
      </c>
      <c r="M27" s="293"/>
      <c r="N27" s="306">
        <v>76120</v>
      </c>
      <c r="O27" s="295"/>
      <c r="P27" s="306">
        <v>76170</v>
      </c>
    </row>
    <row r="28" spans="1:16" s="65" customFormat="1" ht="18" customHeight="1" x14ac:dyDescent="0.2">
      <c r="A28" s="307" t="s">
        <v>58</v>
      </c>
      <c r="G28" s="288">
        <v>10</v>
      </c>
      <c r="H28" s="289"/>
      <c r="I28" s="172"/>
      <c r="J28" s="306">
        <v>0</v>
      </c>
      <c r="K28" s="320"/>
      <c r="L28" s="306">
        <v>0</v>
      </c>
      <c r="M28" s="293"/>
      <c r="N28" s="306">
        <v>97007</v>
      </c>
      <c r="O28" s="295"/>
      <c r="P28" s="306">
        <v>95676</v>
      </c>
    </row>
    <row r="29" spans="1:16" s="326" customFormat="1" ht="18" customHeight="1" x14ac:dyDescent="0.2">
      <c r="A29" s="307" t="s">
        <v>106</v>
      </c>
      <c r="B29" s="65"/>
      <c r="C29" s="65"/>
      <c r="D29" s="65"/>
      <c r="E29" s="65"/>
      <c r="F29" s="65"/>
      <c r="G29" s="325">
        <v>4</v>
      </c>
      <c r="H29" s="69"/>
      <c r="I29" s="172"/>
      <c r="J29" s="306">
        <v>0</v>
      </c>
      <c r="K29" s="320"/>
      <c r="L29" s="306">
        <v>0</v>
      </c>
      <c r="M29" s="293"/>
      <c r="N29" s="306">
        <v>245881</v>
      </c>
      <c r="O29" s="295"/>
      <c r="P29" s="306">
        <v>231500</v>
      </c>
    </row>
    <row r="30" spans="1:16" s="65" customFormat="1" ht="18" customHeight="1" x14ac:dyDescent="0.2">
      <c r="A30" s="307" t="s">
        <v>110</v>
      </c>
      <c r="G30" s="325">
        <v>11</v>
      </c>
      <c r="H30" s="69"/>
      <c r="I30" s="172"/>
      <c r="J30" s="303">
        <v>11152</v>
      </c>
      <c r="K30" s="320"/>
      <c r="L30" s="306">
        <v>11152</v>
      </c>
      <c r="M30" s="293"/>
      <c r="N30" s="306">
        <v>11152</v>
      </c>
      <c r="O30" s="295"/>
      <c r="P30" s="306">
        <v>11152</v>
      </c>
    </row>
    <row r="31" spans="1:16" s="65" customFormat="1" ht="18" customHeight="1" x14ac:dyDescent="0.2">
      <c r="A31" s="65" t="s">
        <v>53</v>
      </c>
      <c r="G31" s="325">
        <v>12</v>
      </c>
      <c r="H31" s="172"/>
      <c r="I31" s="172"/>
      <c r="J31" s="303">
        <v>413147</v>
      </c>
      <c r="K31" s="320"/>
      <c r="L31" s="306">
        <v>420713</v>
      </c>
      <c r="M31" s="293"/>
      <c r="N31" s="306">
        <v>262015</v>
      </c>
      <c r="O31" s="295"/>
      <c r="P31" s="306">
        <v>265851</v>
      </c>
    </row>
    <row r="32" spans="1:16" s="65" customFormat="1" ht="18" customHeight="1" x14ac:dyDescent="0.2">
      <c r="A32" s="286" t="s">
        <v>116</v>
      </c>
      <c r="B32" s="286"/>
      <c r="G32" s="325">
        <v>13</v>
      </c>
      <c r="H32" s="69"/>
      <c r="I32" s="172"/>
      <c r="J32" s="327">
        <v>58860</v>
      </c>
      <c r="K32" s="320"/>
      <c r="L32" s="306">
        <v>61113</v>
      </c>
      <c r="M32" s="293"/>
      <c r="N32" s="306">
        <v>58860</v>
      </c>
      <c r="O32" s="295"/>
      <c r="P32" s="306">
        <v>61113</v>
      </c>
    </row>
    <row r="33" spans="1:19" s="65" customFormat="1" ht="18" customHeight="1" x14ac:dyDescent="0.2">
      <c r="A33" s="286" t="s">
        <v>79</v>
      </c>
      <c r="B33" s="286"/>
      <c r="G33" s="325">
        <v>14</v>
      </c>
      <c r="H33" s="69"/>
      <c r="I33" s="172"/>
      <c r="J33" s="303">
        <v>1325</v>
      </c>
      <c r="K33" s="320"/>
      <c r="L33" s="306">
        <v>1492</v>
      </c>
      <c r="M33" s="293"/>
      <c r="N33" s="306">
        <v>113</v>
      </c>
      <c r="O33" s="295"/>
      <c r="P33" s="306">
        <v>125</v>
      </c>
      <c r="S33" s="68"/>
    </row>
    <row r="34" spans="1:19" s="65" customFormat="1" ht="18" customHeight="1" x14ac:dyDescent="0.2">
      <c r="A34" s="286" t="s">
        <v>55</v>
      </c>
      <c r="B34" s="286"/>
      <c r="G34" s="65">
        <v>15</v>
      </c>
      <c r="H34" s="69"/>
      <c r="I34" s="172"/>
      <c r="J34" s="303">
        <v>19704</v>
      </c>
      <c r="K34" s="320"/>
      <c r="L34" s="306">
        <v>18389</v>
      </c>
      <c r="M34" s="293"/>
      <c r="N34" s="306">
        <v>14150</v>
      </c>
      <c r="O34" s="295"/>
      <c r="P34" s="306">
        <v>14180</v>
      </c>
      <c r="S34" s="68"/>
    </row>
    <row r="35" spans="1:19" s="65" customFormat="1" ht="18" customHeight="1" x14ac:dyDescent="0.2">
      <c r="A35" s="65" t="s">
        <v>7</v>
      </c>
      <c r="B35" s="286"/>
      <c r="G35" s="69"/>
      <c r="H35" s="69"/>
      <c r="I35" s="172"/>
      <c r="J35" s="303">
        <v>12415</v>
      </c>
      <c r="K35" s="320"/>
      <c r="L35" s="306">
        <v>15061</v>
      </c>
      <c r="M35" s="293"/>
      <c r="N35" s="306">
        <v>9006</v>
      </c>
      <c r="O35" s="293"/>
      <c r="P35" s="293">
        <v>8102</v>
      </c>
    </row>
    <row r="36" spans="1:19" s="326" customFormat="1" ht="18" customHeight="1" x14ac:dyDescent="0.2">
      <c r="A36" s="64" t="s">
        <v>9</v>
      </c>
      <c r="B36" s="65"/>
      <c r="C36" s="65"/>
      <c r="D36" s="65"/>
      <c r="E36" s="65"/>
      <c r="F36" s="65"/>
      <c r="G36" s="66"/>
      <c r="H36" s="66"/>
      <c r="I36" s="172"/>
      <c r="J36" s="323">
        <f>SUM(J26:J35)</f>
        <v>676576</v>
      </c>
      <c r="K36" s="320"/>
      <c r="L36" s="313">
        <v>635068</v>
      </c>
      <c r="M36" s="293"/>
      <c r="N36" s="323">
        <f>SUM(N26:N35)</f>
        <v>774304</v>
      </c>
      <c r="O36" s="295"/>
      <c r="P36" s="313">
        <v>763869</v>
      </c>
    </row>
    <row r="37" spans="1:19" s="65" customFormat="1" ht="18" customHeight="1" x14ac:dyDescent="0.2">
      <c r="A37" s="64"/>
      <c r="G37" s="66"/>
      <c r="H37" s="66"/>
      <c r="I37" s="172"/>
      <c r="J37" s="67"/>
      <c r="K37" s="320"/>
      <c r="L37" s="295"/>
      <c r="M37" s="293"/>
      <c r="N37" s="295"/>
      <c r="O37" s="295"/>
      <c r="P37" s="295"/>
      <c r="S37" s="68"/>
    </row>
    <row r="38" spans="1:19" s="326" customFormat="1" ht="18" customHeight="1" thickBot="1" x14ac:dyDescent="0.25">
      <c r="A38" s="64" t="s">
        <v>10</v>
      </c>
      <c r="B38" s="65"/>
      <c r="C38" s="65"/>
      <c r="D38" s="65"/>
      <c r="E38" s="65"/>
      <c r="F38" s="65"/>
      <c r="G38" s="66"/>
      <c r="H38" s="66"/>
      <c r="I38" s="65"/>
      <c r="J38" s="328">
        <f>J36+J24</f>
        <v>1640325</v>
      </c>
      <c r="K38" s="320"/>
      <c r="L38" s="301">
        <v>1467324</v>
      </c>
      <c r="M38" s="293"/>
      <c r="N38" s="301">
        <v>1595411</v>
      </c>
      <c r="O38" s="295"/>
      <c r="P38" s="301">
        <v>1450579</v>
      </c>
      <c r="S38" s="329"/>
    </row>
    <row r="39" spans="1:19" s="65" customFormat="1" ht="18" customHeight="1" thickTop="1" x14ac:dyDescent="0.2">
      <c r="A39" s="64"/>
      <c r="G39" s="66"/>
      <c r="H39" s="66"/>
      <c r="J39" s="63"/>
      <c r="K39" s="1"/>
      <c r="L39" s="63"/>
      <c r="N39" s="56"/>
      <c r="O39" s="1"/>
      <c r="P39" s="63"/>
    </row>
    <row r="40" spans="1:19" s="65" customFormat="1" ht="18" customHeight="1" x14ac:dyDescent="0.2">
      <c r="A40" s="64"/>
      <c r="G40" s="66"/>
      <c r="H40" s="66"/>
      <c r="J40" s="63"/>
      <c r="K40" s="1"/>
      <c r="L40" s="63"/>
      <c r="N40" s="56"/>
      <c r="O40" s="1"/>
      <c r="P40" s="63"/>
    </row>
    <row r="41" spans="1:19" s="65" customFormat="1" ht="18" customHeight="1" x14ac:dyDescent="0.2">
      <c r="A41" s="64"/>
      <c r="G41" s="66"/>
      <c r="H41" s="66"/>
      <c r="J41" s="1"/>
      <c r="K41" s="1"/>
      <c r="L41" s="1"/>
      <c r="N41" s="67"/>
      <c r="O41" s="1"/>
      <c r="P41" s="1"/>
    </row>
    <row r="42" spans="1:19" ht="21" customHeight="1" x14ac:dyDescent="0.2">
      <c r="M42" s="52"/>
      <c r="N42" s="50"/>
      <c r="P42" s="53" t="s">
        <v>139</v>
      </c>
    </row>
    <row r="43" spans="1:19" ht="21" customHeight="1" x14ac:dyDescent="0.2">
      <c r="M43" s="52"/>
      <c r="N43" s="50"/>
      <c r="P43" s="53" t="s">
        <v>140</v>
      </c>
    </row>
    <row r="44" spans="1:19" ht="21" customHeight="1" x14ac:dyDescent="0.2">
      <c r="A44" s="332" t="s">
        <v>145</v>
      </c>
      <c r="B44" s="333"/>
      <c r="C44" s="333"/>
      <c r="D44" s="333"/>
      <c r="E44" s="333"/>
      <c r="F44" s="333"/>
      <c r="G44" s="333"/>
      <c r="H44" s="333"/>
      <c r="I44" s="333"/>
      <c r="J44" s="333"/>
      <c r="K44" s="333"/>
      <c r="L44" s="333"/>
      <c r="M44" s="333"/>
      <c r="N44" s="333"/>
      <c r="O44" s="333"/>
      <c r="P44" s="333"/>
    </row>
    <row r="45" spans="1:19" ht="21" customHeight="1" x14ac:dyDescent="0.2">
      <c r="A45" s="334" t="s">
        <v>67</v>
      </c>
      <c r="B45" s="334"/>
      <c r="C45" s="334"/>
      <c r="D45" s="334"/>
      <c r="E45" s="334"/>
      <c r="F45" s="334"/>
      <c r="G45" s="334"/>
      <c r="H45" s="334"/>
      <c r="I45" s="334"/>
      <c r="J45" s="334"/>
      <c r="K45" s="334"/>
      <c r="L45" s="334"/>
      <c r="M45" s="334"/>
      <c r="N45" s="334"/>
      <c r="O45" s="334"/>
      <c r="P45" s="334"/>
    </row>
    <row r="46" spans="1:19" ht="21" customHeight="1" x14ac:dyDescent="0.2">
      <c r="A46" s="334" t="s">
        <v>77</v>
      </c>
      <c r="B46" s="334"/>
      <c r="C46" s="334"/>
      <c r="D46" s="334"/>
      <c r="E46" s="334"/>
      <c r="F46" s="334"/>
      <c r="G46" s="334"/>
      <c r="H46" s="334"/>
      <c r="I46" s="334"/>
      <c r="J46" s="334"/>
      <c r="K46" s="334"/>
      <c r="L46" s="334"/>
      <c r="M46" s="334"/>
      <c r="N46" s="334"/>
      <c r="O46" s="334"/>
      <c r="P46" s="334"/>
    </row>
    <row r="47" spans="1:19" ht="21" customHeight="1" x14ac:dyDescent="0.2">
      <c r="A47" s="334" t="s">
        <v>167</v>
      </c>
      <c r="B47" s="334"/>
      <c r="C47" s="334"/>
      <c r="D47" s="334"/>
      <c r="E47" s="334"/>
      <c r="F47" s="334"/>
      <c r="G47" s="334"/>
      <c r="H47" s="334"/>
      <c r="I47" s="334"/>
      <c r="J47" s="334"/>
      <c r="K47" s="334"/>
      <c r="L47" s="334"/>
      <c r="M47" s="334"/>
      <c r="N47" s="334"/>
      <c r="O47" s="334"/>
      <c r="P47" s="334"/>
    </row>
    <row r="48" spans="1:19" ht="9.9499999999999993" customHeight="1" x14ac:dyDescent="0.2">
      <c r="N48" s="54"/>
    </row>
    <row r="49" spans="1:16" ht="21" customHeight="1" x14ac:dyDescent="0.2">
      <c r="A49" s="335" t="s">
        <v>11</v>
      </c>
      <c r="B49" s="334"/>
      <c r="C49" s="334"/>
      <c r="D49" s="334"/>
      <c r="E49" s="334"/>
      <c r="F49" s="334"/>
      <c r="G49" s="334"/>
      <c r="H49" s="334"/>
      <c r="I49" s="334"/>
      <c r="J49" s="334"/>
      <c r="K49" s="334"/>
      <c r="L49" s="334"/>
      <c r="M49" s="334"/>
      <c r="N49" s="334"/>
      <c r="O49" s="334"/>
      <c r="P49" s="334"/>
    </row>
    <row r="50" spans="1:16" s="65" customFormat="1" ht="18" customHeight="1" x14ac:dyDescent="0.2">
      <c r="A50" s="280"/>
      <c r="J50" s="336" t="s">
        <v>136</v>
      </c>
      <c r="K50" s="336"/>
      <c r="L50" s="336"/>
      <c r="M50" s="336"/>
      <c r="N50" s="336"/>
      <c r="O50" s="336"/>
      <c r="P50" s="336"/>
    </row>
    <row r="51" spans="1:16" s="65" customFormat="1" ht="18" customHeight="1" x14ac:dyDescent="0.2">
      <c r="J51" s="337" t="s">
        <v>56</v>
      </c>
      <c r="K51" s="337"/>
      <c r="L51" s="337"/>
      <c r="M51" s="281"/>
      <c r="N51" s="337" t="s">
        <v>57</v>
      </c>
      <c r="O51" s="337"/>
      <c r="P51" s="337"/>
    </row>
    <row r="52" spans="1:16" s="65" customFormat="1" ht="18" customHeight="1" x14ac:dyDescent="0.2">
      <c r="J52" s="172" t="s">
        <v>168</v>
      </c>
      <c r="K52" s="282"/>
      <c r="L52" s="282" t="s">
        <v>137</v>
      </c>
      <c r="N52" s="172" t="s">
        <v>168</v>
      </c>
      <c r="O52" s="282"/>
      <c r="P52" s="282" t="s">
        <v>137</v>
      </c>
    </row>
    <row r="53" spans="1:16" s="65" customFormat="1" ht="18" customHeight="1" x14ac:dyDescent="0.2">
      <c r="F53" s="338" t="s">
        <v>1</v>
      </c>
      <c r="G53" s="338"/>
      <c r="H53" s="338"/>
      <c r="J53" s="283" t="s">
        <v>169</v>
      </c>
      <c r="K53" s="282"/>
      <c r="L53" s="283" t="s">
        <v>138</v>
      </c>
      <c r="N53" s="283" t="s">
        <v>169</v>
      </c>
      <c r="O53" s="282"/>
      <c r="P53" s="283" t="s">
        <v>138</v>
      </c>
    </row>
    <row r="54" spans="1:16" s="65" customFormat="1" ht="18" customHeight="1" x14ac:dyDescent="0.2">
      <c r="A54" s="64" t="s">
        <v>12</v>
      </c>
      <c r="G54" s="69"/>
      <c r="H54" s="69"/>
      <c r="J54" s="302"/>
      <c r="K54" s="302"/>
      <c r="L54" s="302"/>
      <c r="N54" s="303"/>
      <c r="O54" s="302"/>
      <c r="P54" s="304"/>
    </row>
    <row r="55" spans="1:16" s="65" customFormat="1" ht="18" customHeight="1" x14ac:dyDescent="0.2">
      <c r="A55" s="65" t="s">
        <v>161</v>
      </c>
      <c r="G55" s="288">
        <v>16</v>
      </c>
      <c r="H55" s="305"/>
      <c r="J55" s="306">
        <v>576722</v>
      </c>
      <c r="K55" s="295"/>
      <c r="L55" s="306">
        <v>468175</v>
      </c>
      <c r="M55" s="293"/>
      <c r="N55" s="306">
        <v>532585</v>
      </c>
      <c r="O55" s="295"/>
      <c r="P55" s="306">
        <v>428191</v>
      </c>
    </row>
    <row r="56" spans="1:16" s="65" customFormat="1" ht="18" customHeight="1" x14ac:dyDescent="0.2">
      <c r="A56" s="65" t="s">
        <v>117</v>
      </c>
      <c r="G56" s="288">
        <v>17</v>
      </c>
      <c r="H56" s="289"/>
      <c r="J56" s="306"/>
      <c r="K56" s="295"/>
      <c r="L56" s="306"/>
      <c r="M56" s="293"/>
      <c r="N56" s="306"/>
      <c r="O56" s="295"/>
      <c r="P56" s="306"/>
    </row>
    <row r="57" spans="1:16" s="65" customFormat="1" ht="18" customHeight="1" x14ac:dyDescent="0.2">
      <c r="B57" s="296" t="s">
        <v>8</v>
      </c>
      <c r="C57" s="65" t="s">
        <v>90</v>
      </c>
      <c r="G57" s="288">
        <v>4</v>
      </c>
      <c r="H57" s="289"/>
      <c r="J57" s="306">
        <v>495</v>
      </c>
      <c r="K57" s="295"/>
      <c r="L57" s="306">
        <v>503</v>
      </c>
      <c r="M57" s="293"/>
      <c r="N57" s="306">
        <v>0</v>
      </c>
      <c r="O57" s="295"/>
      <c r="P57" s="306">
        <v>98</v>
      </c>
    </row>
    <row r="58" spans="1:16" s="65" customFormat="1" ht="18" customHeight="1" x14ac:dyDescent="0.2">
      <c r="B58" s="296" t="s">
        <v>8</v>
      </c>
      <c r="C58" s="65" t="s">
        <v>105</v>
      </c>
      <c r="G58" s="288"/>
      <c r="H58" s="289"/>
      <c r="J58" s="306">
        <v>107086</v>
      </c>
      <c r="K58" s="295"/>
      <c r="L58" s="306">
        <v>81322</v>
      </c>
      <c r="M58" s="293"/>
      <c r="N58" s="306">
        <v>72161</v>
      </c>
      <c r="O58" s="295"/>
      <c r="P58" s="306">
        <v>43817</v>
      </c>
    </row>
    <row r="59" spans="1:16" s="65" customFormat="1" ht="18" customHeight="1" x14ac:dyDescent="0.2">
      <c r="A59" s="65" t="s">
        <v>133</v>
      </c>
      <c r="G59" s="288"/>
      <c r="H59" s="289"/>
      <c r="J59" s="306"/>
      <c r="K59" s="295"/>
      <c r="L59" s="306"/>
      <c r="M59" s="293"/>
      <c r="N59" s="306"/>
      <c r="O59" s="295"/>
      <c r="P59" s="306"/>
    </row>
    <row r="60" spans="1:16" s="65" customFormat="1" ht="18" customHeight="1" x14ac:dyDescent="0.2">
      <c r="A60" s="307"/>
      <c r="B60" s="65" t="s">
        <v>130</v>
      </c>
      <c r="G60" s="288">
        <v>18</v>
      </c>
      <c r="H60" s="289"/>
      <c r="J60" s="306">
        <v>4613</v>
      </c>
      <c r="K60" s="295"/>
      <c r="L60" s="306">
        <v>5468</v>
      </c>
      <c r="M60" s="293"/>
      <c r="N60" s="306">
        <v>2658</v>
      </c>
      <c r="O60" s="295"/>
      <c r="P60" s="306">
        <v>2895</v>
      </c>
    </row>
    <row r="61" spans="1:16" s="65" customFormat="1" ht="18" customHeight="1" x14ac:dyDescent="0.2">
      <c r="A61" s="65" t="s">
        <v>162</v>
      </c>
      <c r="G61" s="288"/>
      <c r="H61" s="289"/>
      <c r="J61" s="306"/>
      <c r="K61" s="295"/>
      <c r="L61" s="306"/>
      <c r="M61" s="293"/>
      <c r="N61" s="306"/>
      <c r="O61" s="295"/>
      <c r="P61" s="306"/>
    </row>
    <row r="62" spans="1:16" s="65" customFormat="1" ht="18" customHeight="1" x14ac:dyDescent="0.2">
      <c r="A62" s="307"/>
      <c r="B62" s="65" t="s">
        <v>134</v>
      </c>
      <c r="G62" s="288">
        <v>19</v>
      </c>
      <c r="H62" s="289"/>
      <c r="J62" s="306">
        <v>15550</v>
      </c>
      <c r="K62" s="295"/>
      <c r="L62" s="306">
        <v>16655</v>
      </c>
      <c r="M62" s="293"/>
      <c r="N62" s="306">
        <v>0</v>
      </c>
      <c r="O62" s="295"/>
      <c r="P62" s="306">
        <v>0</v>
      </c>
    </row>
    <row r="63" spans="1:16" s="65" customFormat="1" ht="18" customHeight="1" x14ac:dyDescent="0.2">
      <c r="A63" s="286" t="s">
        <v>86</v>
      </c>
      <c r="G63" s="288"/>
      <c r="H63" s="289"/>
      <c r="J63" s="306">
        <v>5140</v>
      </c>
      <c r="K63" s="295"/>
      <c r="L63" s="306">
        <v>1088</v>
      </c>
      <c r="M63" s="293"/>
      <c r="N63" s="306">
        <v>5140</v>
      </c>
      <c r="O63" s="295"/>
      <c r="P63" s="306">
        <v>1088</v>
      </c>
    </row>
    <row r="64" spans="1:16" s="65" customFormat="1" ht="18" customHeight="1" x14ac:dyDescent="0.2">
      <c r="A64" s="65" t="s">
        <v>132</v>
      </c>
      <c r="B64" s="296"/>
      <c r="G64" s="288"/>
      <c r="H64" s="289"/>
      <c r="J64" s="306">
        <v>0</v>
      </c>
      <c r="K64" s="295"/>
      <c r="L64" s="306">
        <v>5519</v>
      </c>
      <c r="M64" s="293"/>
      <c r="N64" s="306">
        <v>0</v>
      </c>
      <c r="O64" s="295"/>
      <c r="P64" s="306">
        <v>5519</v>
      </c>
    </row>
    <row r="65" spans="1:16" s="65" customFormat="1" ht="18" customHeight="1" x14ac:dyDescent="0.2">
      <c r="A65" s="286" t="s">
        <v>82</v>
      </c>
      <c r="G65" s="288"/>
      <c r="H65" s="289"/>
      <c r="J65" s="306">
        <v>1139</v>
      </c>
      <c r="K65" s="295"/>
      <c r="L65" s="306">
        <v>1550</v>
      </c>
      <c r="M65" s="293"/>
      <c r="N65" s="306">
        <v>379</v>
      </c>
      <c r="O65" s="295"/>
      <c r="P65" s="306">
        <v>592</v>
      </c>
    </row>
    <row r="66" spans="1:16" s="65" customFormat="1" ht="18" customHeight="1" x14ac:dyDescent="0.2">
      <c r="A66" s="64" t="s">
        <v>13</v>
      </c>
      <c r="B66" s="286"/>
      <c r="G66" s="308"/>
      <c r="H66" s="309"/>
      <c r="J66" s="310">
        <f>SUM(J55:J65)</f>
        <v>710745</v>
      </c>
      <c r="K66" s="295"/>
      <c r="L66" s="310">
        <v>580280</v>
      </c>
      <c r="M66" s="293"/>
      <c r="N66" s="310">
        <v>612923</v>
      </c>
      <c r="O66" s="295"/>
      <c r="P66" s="310">
        <v>482200</v>
      </c>
    </row>
    <row r="67" spans="1:16" s="65" customFormat="1" ht="18" customHeight="1" x14ac:dyDescent="0.2">
      <c r="A67" s="64" t="s">
        <v>14</v>
      </c>
      <c r="B67" s="286"/>
      <c r="G67" s="308"/>
      <c r="H67" s="309"/>
      <c r="J67" s="295"/>
      <c r="K67" s="292"/>
      <c r="L67" s="295"/>
      <c r="M67" s="293"/>
      <c r="N67" s="295"/>
      <c r="O67" s="292"/>
      <c r="P67" s="295"/>
    </row>
    <row r="68" spans="1:16" s="65" customFormat="1" ht="18" customHeight="1" x14ac:dyDescent="0.2">
      <c r="A68" s="286" t="s">
        <v>118</v>
      </c>
      <c r="G68" s="288">
        <v>18</v>
      </c>
      <c r="H68" s="289"/>
      <c r="J68" s="306">
        <v>26944</v>
      </c>
      <c r="K68" s="295"/>
      <c r="L68" s="306">
        <v>28748</v>
      </c>
      <c r="M68" s="293"/>
      <c r="N68" s="306">
        <v>25957</v>
      </c>
      <c r="O68" s="295"/>
      <c r="P68" s="306">
        <v>27104</v>
      </c>
    </row>
    <row r="69" spans="1:16" s="65" customFormat="1" ht="18" customHeight="1" x14ac:dyDescent="0.2">
      <c r="A69" s="286" t="s">
        <v>54</v>
      </c>
      <c r="G69" s="288">
        <v>19</v>
      </c>
      <c r="H69" s="289"/>
      <c r="J69" s="306">
        <v>3656</v>
      </c>
      <c r="K69" s="295"/>
      <c r="L69" s="306">
        <v>12321</v>
      </c>
      <c r="M69" s="293"/>
      <c r="N69" s="306">
        <v>0</v>
      </c>
      <c r="O69" s="295"/>
      <c r="P69" s="306">
        <v>0</v>
      </c>
    </row>
    <row r="70" spans="1:16" s="65" customFormat="1" ht="18" customHeight="1" x14ac:dyDescent="0.2">
      <c r="A70" s="286" t="s">
        <v>119</v>
      </c>
      <c r="G70" s="288">
        <v>20</v>
      </c>
      <c r="H70" s="305"/>
      <c r="J70" s="306">
        <v>13286</v>
      </c>
      <c r="K70" s="295"/>
      <c r="L70" s="306">
        <v>12753</v>
      </c>
      <c r="M70" s="293"/>
      <c r="N70" s="306">
        <v>12160</v>
      </c>
      <c r="O70" s="295"/>
      <c r="P70" s="306">
        <v>11792</v>
      </c>
    </row>
    <row r="71" spans="1:16" s="65" customFormat="1" ht="18" customHeight="1" x14ac:dyDescent="0.2">
      <c r="A71" s="311" t="s">
        <v>59</v>
      </c>
      <c r="G71" s="305"/>
      <c r="H71" s="305"/>
      <c r="J71" s="306">
        <v>145</v>
      </c>
      <c r="K71" s="295"/>
      <c r="L71" s="306">
        <v>145</v>
      </c>
      <c r="M71" s="293"/>
      <c r="N71" s="306">
        <v>145</v>
      </c>
      <c r="O71" s="295"/>
      <c r="P71" s="306">
        <v>145</v>
      </c>
    </row>
    <row r="72" spans="1:16" s="65" customFormat="1" ht="18" customHeight="1" x14ac:dyDescent="0.2">
      <c r="A72" s="312" t="s">
        <v>50</v>
      </c>
      <c r="G72" s="69"/>
      <c r="H72" s="69"/>
      <c r="J72" s="313">
        <f>SUM(J68:J71)</f>
        <v>44031</v>
      </c>
      <c r="K72" s="295"/>
      <c r="L72" s="313">
        <v>53967</v>
      </c>
      <c r="M72" s="293"/>
      <c r="N72" s="313">
        <v>38262</v>
      </c>
      <c r="O72" s="295"/>
      <c r="P72" s="313">
        <v>39041</v>
      </c>
    </row>
    <row r="73" spans="1:16" s="65" customFormat="1" ht="18" customHeight="1" x14ac:dyDescent="0.2">
      <c r="A73" s="64" t="s">
        <v>15</v>
      </c>
      <c r="G73" s="69"/>
      <c r="H73" s="69"/>
      <c r="J73" s="314">
        <f>J72+J66</f>
        <v>754776</v>
      </c>
      <c r="K73" s="292"/>
      <c r="L73" s="314">
        <v>634247</v>
      </c>
      <c r="M73" s="293"/>
      <c r="N73" s="314">
        <v>651185</v>
      </c>
      <c r="O73" s="292"/>
      <c r="P73" s="314">
        <v>521241</v>
      </c>
    </row>
    <row r="74" spans="1:16" s="65" customFormat="1" ht="17.100000000000001" customHeight="1" x14ac:dyDescent="0.2">
      <c r="A74" s="64"/>
      <c r="G74" s="69"/>
      <c r="H74" s="69"/>
      <c r="J74" s="59"/>
      <c r="K74" s="70"/>
      <c r="L74" s="1"/>
      <c r="N74" s="67"/>
      <c r="O74" s="70"/>
      <c r="P74" s="1"/>
    </row>
    <row r="75" spans="1:16" s="65" customFormat="1" ht="17.100000000000001" customHeight="1" x14ac:dyDescent="0.2">
      <c r="A75" s="64"/>
      <c r="G75" s="69"/>
      <c r="H75" s="69"/>
      <c r="J75" s="71"/>
      <c r="K75" s="70"/>
      <c r="L75" s="71"/>
      <c r="N75" s="67"/>
      <c r="O75" s="70"/>
      <c r="P75" s="1"/>
    </row>
    <row r="76" spans="1:16" s="65" customFormat="1" ht="17.100000000000001" customHeight="1" x14ac:dyDescent="0.2">
      <c r="A76" s="64"/>
      <c r="G76" s="69"/>
      <c r="H76" s="69"/>
      <c r="J76" s="1"/>
      <c r="K76" s="70"/>
      <c r="L76" s="1"/>
      <c r="N76" s="67"/>
      <c r="O76" s="70"/>
      <c r="P76" s="1"/>
    </row>
    <row r="77" spans="1:16" s="65" customFormat="1" ht="17.100000000000001" customHeight="1" x14ac:dyDescent="0.2">
      <c r="A77" s="64"/>
      <c r="G77" s="69"/>
      <c r="H77" s="69"/>
      <c r="J77" s="1"/>
      <c r="K77" s="70"/>
      <c r="L77" s="1"/>
      <c r="N77" s="67"/>
      <c r="O77" s="70"/>
      <c r="P77" s="1"/>
    </row>
    <row r="78" spans="1:16" s="65" customFormat="1" ht="17.100000000000001" customHeight="1" x14ac:dyDescent="0.2">
      <c r="A78" s="64"/>
      <c r="G78" s="69"/>
      <c r="H78" s="69"/>
      <c r="J78" s="1"/>
      <c r="K78" s="70"/>
      <c r="L78" s="1"/>
      <c r="N78" s="67"/>
      <c r="O78" s="70"/>
      <c r="P78" s="1"/>
    </row>
    <row r="79" spans="1:16" s="65" customFormat="1" ht="17.100000000000001" customHeight="1" x14ac:dyDescent="0.2">
      <c r="A79" s="64"/>
      <c r="G79" s="69"/>
      <c r="H79" s="69"/>
      <c r="J79" s="1"/>
      <c r="K79" s="70"/>
      <c r="L79" s="1"/>
      <c r="N79" s="67"/>
      <c r="O79" s="70"/>
      <c r="P79" s="1"/>
    </row>
    <row r="80" spans="1:16" s="65" customFormat="1" ht="17.100000000000001" customHeight="1" x14ac:dyDescent="0.2">
      <c r="A80" s="64"/>
      <c r="G80" s="69"/>
      <c r="H80" s="69"/>
      <c r="J80" s="1"/>
      <c r="K80" s="70"/>
      <c r="L80" s="1"/>
      <c r="N80" s="67"/>
      <c r="O80" s="70"/>
      <c r="P80" s="1"/>
    </row>
    <row r="81" spans="1:16" s="65" customFormat="1" ht="17.100000000000001" customHeight="1" x14ac:dyDescent="0.2">
      <c r="A81" s="64"/>
      <c r="G81" s="69"/>
      <c r="H81" s="69"/>
      <c r="J81" s="1"/>
      <c r="K81" s="70"/>
      <c r="L81" s="1"/>
      <c r="N81" s="67"/>
      <c r="O81" s="70"/>
      <c r="P81" s="1"/>
    </row>
    <row r="82" spans="1:16" s="65" customFormat="1" ht="17.100000000000001" customHeight="1" x14ac:dyDescent="0.2">
      <c r="A82" s="64"/>
      <c r="G82" s="69"/>
      <c r="H82" s="69"/>
      <c r="J82" s="1"/>
      <c r="K82" s="70"/>
      <c r="L82" s="1"/>
      <c r="N82" s="67"/>
      <c r="O82" s="70"/>
      <c r="P82" s="1"/>
    </row>
    <row r="83" spans="1:16" ht="21" customHeight="1" x14ac:dyDescent="0.2">
      <c r="M83" s="52"/>
      <c r="N83" s="50"/>
      <c r="P83" s="53" t="s">
        <v>139</v>
      </c>
    </row>
    <row r="84" spans="1:16" ht="21" customHeight="1" x14ac:dyDescent="0.2">
      <c r="M84" s="52"/>
      <c r="N84" s="50"/>
      <c r="P84" s="53" t="s">
        <v>140</v>
      </c>
    </row>
    <row r="85" spans="1:16" ht="21" customHeight="1" x14ac:dyDescent="0.2">
      <c r="A85" s="332" t="s">
        <v>146</v>
      </c>
      <c r="B85" s="333"/>
      <c r="C85" s="333"/>
      <c r="D85" s="333"/>
      <c r="E85" s="333"/>
      <c r="F85" s="333"/>
      <c r="G85" s="333"/>
      <c r="H85" s="333"/>
      <c r="I85" s="333"/>
      <c r="J85" s="333"/>
      <c r="K85" s="333"/>
      <c r="L85" s="333"/>
      <c r="M85" s="333"/>
      <c r="N85" s="333"/>
      <c r="O85" s="333"/>
      <c r="P85" s="333"/>
    </row>
    <row r="86" spans="1:16" ht="21" customHeight="1" x14ac:dyDescent="0.2">
      <c r="A86" s="334" t="s">
        <v>67</v>
      </c>
      <c r="B86" s="334"/>
      <c r="C86" s="334"/>
      <c r="D86" s="334"/>
      <c r="E86" s="334"/>
      <c r="F86" s="334"/>
      <c r="G86" s="334"/>
      <c r="H86" s="334"/>
      <c r="I86" s="334"/>
      <c r="J86" s="334"/>
      <c r="K86" s="334"/>
      <c r="L86" s="334"/>
      <c r="M86" s="334"/>
      <c r="N86" s="334"/>
      <c r="O86" s="334"/>
      <c r="P86" s="334"/>
    </row>
    <row r="87" spans="1:16" ht="21" customHeight="1" x14ac:dyDescent="0.2">
      <c r="A87" s="334" t="s">
        <v>77</v>
      </c>
      <c r="B87" s="334"/>
      <c r="C87" s="334"/>
      <c r="D87" s="334"/>
      <c r="E87" s="334"/>
      <c r="F87" s="334"/>
      <c r="G87" s="334"/>
      <c r="H87" s="334"/>
      <c r="I87" s="334"/>
      <c r="J87" s="334"/>
      <c r="K87" s="334"/>
      <c r="L87" s="334"/>
      <c r="M87" s="334"/>
      <c r="N87" s="334"/>
      <c r="O87" s="334"/>
      <c r="P87" s="334"/>
    </row>
    <row r="88" spans="1:16" ht="21" customHeight="1" x14ac:dyDescent="0.2">
      <c r="A88" s="334" t="s">
        <v>167</v>
      </c>
      <c r="B88" s="334"/>
      <c r="C88" s="334"/>
      <c r="D88" s="334"/>
      <c r="E88" s="334"/>
      <c r="F88" s="334"/>
      <c r="G88" s="334"/>
      <c r="H88" s="334"/>
      <c r="I88" s="334"/>
      <c r="J88" s="334"/>
      <c r="K88" s="334"/>
      <c r="L88" s="334"/>
      <c r="M88" s="334"/>
      <c r="N88" s="334"/>
      <c r="O88" s="334"/>
      <c r="P88" s="334"/>
    </row>
    <row r="89" spans="1:16" ht="9.9499999999999993" customHeight="1" x14ac:dyDescent="0.2">
      <c r="N89" s="54"/>
    </row>
    <row r="90" spans="1:16" ht="21" customHeight="1" x14ac:dyDescent="0.2">
      <c r="A90" s="335" t="s">
        <v>68</v>
      </c>
      <c r="B90" s="334"/>
      <c r="C90" s="334"/>
      <c r="D90" s="334"/>
      <c r="E90" s="334"/>
      <c r="F90" s="334"/>
      <c r="G90" s="334"/>
      <c r="H90" s="334"/>
      <c r="I90" s="334"/>
      <c r="J90" s="334"/>
      <c r="K90" s="334"/>
      <c r="L90" s="334"/>
      <c r="M90" s="334"/>
      <c r="N90" s="334"/>
      <c r="O90" s="334"/>
      <c r="P90" s="334"/>
    </row>
    <row r="91" spans="1:16" s="65" customFormat="1" ht="18" customHeight="1" x14ac:dyDescent="0.2">
      <c r="A91" s="280"/>
      <c r="J91" s="336" t="s">
        <v>136</v>
      </c>
      <c r="K91" s="336"/>
      <c r="L91" s="336"/>
      <c r="M91" s="336"/>
      <c r="N91" s="336"/>
      <c r="O91" s="336"/>
      <c r="P91" s="336"/>
    </row>
    <row r="92" spans="1:16" s="65" customFormat="1" ht="18" customHeight="1" x14ac:dyDescent="0.2">
      <c r="J92" s="337" t="s">
        <v>56</v>
      </c>
      <c r="K92" s="337"/>
      <c r="L92" s="337"/>
      <c r="M92" s="281"/>
      <c r="N92" s="337" t="s">
        <v>57</v>
      </c>
      <c r="O92" s="337"/>
      <c r="P92" s="337"/>
    </row>
    <row r="93" spans="1:16" s="65" customFormat="1" ht="18" customHeight="1" x14ac:dyDescent="0.2">
      <c r="J93" s="172" t="s">
        <v>168</v>
      </c>
      <c r="K93" s="282"/>
      <c r="L93" s="282" t="s">
        <v>137</v>
      </c>
      <c r="N93" s="172" t="s">
        <v>168</v>
      </c>
      <c r="O93" s="282"/>
      <c r="P93" s="282" t="s">
        <v>137</v>
      </c>
    </row>
    <row r="94" spans="1:16" s="65" customFormat="1" ht="18" customHeight="1" x14ac:dyDescent="0.2">
      <c r="F94" s="338" t="s">
        <v>1</v>
      </c>
      <c r="G94" s="338"/>
      <c r="H94" s="338"/>
      <c r="J94" s="283" t="s">
        <v>169</v>
      </c>
      <c r="K94" s="282"/>
      <c r="L94" s="283" t="s">
        <v>138</v>
      </c>
      <c r="N94" s="283" t="s">
        <v>169</v>
      </c>
      <c r="O94" s="282"/>
      <c r="P94" s="283" t="s">
        <v>138</v>
      </c>
    </row>
    <row r="95" spans="1:16" s="65" customFormat="1" ht="18" customHeight="1" x14ac:dyDescent="0.2">
      <c r="A95" s="64" t="s">
        <v>16</v>
      </c>
      <c r="J95" s="70"/>
      <c r="K95" s="70"/>
      <c r="L95" s="70"/>
      <c r="N95" s="284"/>
      <c r="O95" s="70"/>
      <c r="P95" s="285"/>
    </row>
    <row r="96" spans="1:16" s="65" customFormat="1" ht="18" customHeight="1" x14ac:dyDescent="0.2">
      <c r="A96" s="286" t="s">
        <v>34</v>
      </c>
      <c r="G96" s="287"/>
      <c r="H96" s="287"/>
      <c r="J96" s="70"/>
      <c r="K96" s="70"/>
      <c r="L96" s="70"/>
      <c r="N96" s="284"/>
      <c r="O96" s="70"/>
      <c r="P96" s="285"/>
    </row>
    <row r="97" spans="1:16" s="65" customFormat="1" ht="18" customHeight="1" x14ac:dyDescent="0.2">
      <c r="B97" s="286" t="s">
        <v>73</v>
      </c>
      <c r="G97" s="288"/>
      <c r="H97" s="289"/>
      <c r="J97" s="290"/>
      <c r="K97" s="290"/>
      <c r="L97" s="290"/>
      <c r="M97" s="290"/>
      <c r="N97" s="290"/>
      <c r="O97" s="290"/>
      <c r="P97" s="290"/>
    </row>
    <row r="98" spans="1:16" s="65" customFormat="1" ht="18" customHeight="1" thickBot="1" x14ac:dyDescent="0.25">
      <c r="B98" s="286"/>
      <c r="C98" s="65" t="s">
        <v>99</v>
      </c>
      <c r="G98" s="288"/>
      <c r="H98" s="289"/>
      <c r="J98" s="291">
        <v>211000</v>
      </c>
      <c r="K98" s="292"/>
      <c r="L98" s="291">
        <v>211000</v>
      </c>
      <c r="M98" s="293"/>
      <c r="N98" s="291">
        <v>211000</v>
      </c>
      <c r="O98" s="292"/>
      <c r="P98" s="291">
        <v>211000</v>
      </c>
    </row>
    <row r="99" spans="1:16" s="65" customFormat="1" ht="18" customHeight="1" thickTop="1" x14ac:dyDescent="0.2">
      <c r="B99" s="286" t="s">
        <v>17</v>
      </c>
      <c r="G99" s="288"/>
      <c r="H99" s="289"/>
      <c r="J99" s="293"/>
      <c r="K99" s="293"/>
      <c r="L99" s="293"/>
      <c r="M99" s="293"/>
      <c r="N99" s="293"/>
      <c r="O99" s="293"/>
      <c r="P99" s="293"/>
    </row>
    <row r="100" spans="1:16" s="65" customFormat="1" ht="18" customHeight="1" x14ac:dyDescent="0.2">
      <c r="B100" s="286"/>
      <c r="C100" s="65" t="s">
        <v>99</v>
      </c>
      <c r="G100" s="288"/>
      <c r="H100" s="289"/>
      <c r="J100" s="294">
        <v>211000</v>
      </c>
      <c r="K100" s="292"/>
      <c r="L100" s="294">
        <v>211000</v>
      </c>
      <c r="M100" s="293"/>
      <c r="N100" s="294">
        <v>211000</v>
      </c>
      <c r="O100" s="292"/>
      <c r="P100" s="294">
        <v>211000</v>
      </c>
    </row>
    <row r="101" spans="1:16" s="65" customFormat="1" ht="18" customHeight="1" x14ac:dyDescent="0.2">
      <c r="A101" s="286" t="s">
        <v>40</v>
      </c>
      <c r="G101" s="288"/>
      <c r="H101" s="289"/>
      <c r="J101" s="294">
        <v>300485</v>
      </c>
      <c r="K101" s="292"/>
      <c r="L101" s="294">
        <v>300485</v>
      </c>
      <c r="M101" s="293"/>
      <c r="N101" s="294">
        <v>300485</v>
      </c>
      <c r="O101" s="292"/>
      <c r="P101" s="294">
        <v>300485</v>
      </c>
    </row>
    <row r="102" spans="1:16" s="65" customFormat="1" ht="18" customHeight="1" x14ac:dyDescent="0.2">
      <c r="A102" s="65" t="s">
        <v>163</v>
      </c>
      <c r="B102" s="286"/>
      <c r="G102" s="288"/>
      <c r="H102" s="289"/>
      <c r="J102" s="295">
        <v>125</v>
      </c>
      <c r="K102" s="295"/>
      <c r="L102" s="295">
        <v>125</v>
      </c>
      <c r="M102" s="292"/>
      <c r="N102" s="295">
        <v>0</v>
      </c>
      <c r="O102" s="292"/>
      <c r="P102" s="295">
        <v>0</v>
      </c>
    </row>
    <row r="103" spans="1:16" s="65" customFormat="1" ht="18" customHeight="1" x14ac:dyDescent="0.2">
      <c r="A103" s="286" t="s">
        <v>18</v>
      </c>
      <c r="G103" s="289"/>
      <c r="H103" s="289"/>
      <c r="J103" s="294"/>
      <c r="K103" s="292"/>
      <c r="L103" s="294"/>
      <c r="M103" s="293"/>
      <c r="N103" s="294"/>
      <c r="O103" s="292"/>
      <c r="P103" s="294"/>
    </row>
    <row r="104" spans="1:16" s="65" customFormat="1" ht="18" customHeight="1" x14ac:dyDescent="0.2">
      <c r="B104" s="296" t="s">
        <v>8</v>
      </c>
      <c r="C104" s="286" t="s">
        <v>51</v>
      </c>
      <c r="G104" s="288"/>
      <c r="H104" s="289"/>
      <c r="J104" s="294">
        <v>21598</v>
      </c>
      <c r="K104" s="295"/>
      <c r="L104" s="294">
        <v>21598</v>
      </c>
      <c r="M104" s="293"/>
      <c r="N104" s="294">
        <v>21598</v>
      </c>
      <c r="O104" s="295"/>
      <c r="P104" s="294">
        <v>21598</v>
      </c>
    </row>
    <row r="105" spans="1:16" s="65" customFormat="1" ht="18" customHeight="1" x14ac:dyDescent="0.2">
      <c r="B105" s="296" t="s">
        <v>8</v>
      </c>
      <c r="C105" s="286" t="s">
        <v>41</v>
      </c>
      <c r="G105" s="289"/>
      <c r="H105" s="289"/>
      <c r="J105" s="297">
        <v>353797</v>
      </c>
      <c r="K105" s="295"/>
      <c r="L105" s="297">
        <v>313925</v>
      </c>
      <c r="M105" s="292"/>
      <c r="N105" s="297">
        <v>411143</v>
      </c>
      <c r="O105" s="292"/>
      <c r="P105" s="297">
        <v>396255</v>
      </c>
    </row>
    <row r="106" spans="1:16" s="65" customFormat="1" ht="18" customHeight="1" x14ac:dyDescent="0.2">
      <c r="A106" s="64" t="s">
        <v>70</v>
      </c>
      <c r="G106" s="289"/>
      <c r="H106" s="289"/>
      <c r="J106" s="298">
        <f>SUM(J100:J105)</f>
        <v>887005</v>
      </c>
      <c r="K106" s="295"/>
      <c r="L106" s="295">
        <v>847133</v>
      </c>
      <c r="M106" s="295"/>
      <c r="N106" s="295">
        <v>944226</v>
      </c>
      <c r="O106" s="295"/>
      <c r="P106" s="295">
        <v>929338</v>
      </c>
    </row>
    <row r="107" spans="1:16" s="65" customFormat="1" ht="18" customHeight="1" x14ac:dyDescent="0.2">
      <c r="A107" s="65" t="s">
        <v>60</v>
      </c>
      <c r="G107" s="289"/>
      <c r="H107" s="289"/>
      <c r="J107" s="299">
        <v>-1456</v>
      </c>
      <c r="K107" s="295"/>
      <c r="L107" s="299">
        <v>-14056</v>
      </c>
      <c r="M107" s="293"/>
      <c r="N107" s="300">
        <v>0</v>
      </c>
      <c r="O107" s="295"/>
      <c r="P107" s="300">
        <v>0</v>
      </c>
    </row>
    <row r="108" spans="1:16" s="65" customFormat="1" ht="18" customHeight="1" x14ac:dyDescent="0.2">
      <c r="A108" s="64" t="s">
        <v>19</v>
      </c>
      <c r="G108" s="289"/>
      <c r="H108" s="289"/>
      <c r="J108" s="300">
        <f>SUM(J106:J107)</f>
        <v>885549</v>
      </c>
      <c r="K108" s="295"/>
      <c r="L108" s="300">
        <v>833077</v>
      </c>
      <c r="M108" s="293"/>
      <c r="N108" s="300">
        <v>944226</v>
      </c>
      <c r="O108" s="295"/>
      <c r="P108" s="300">
        <v>929338</v>
      </c>
    </row>
    <row r="109" spans="1:16" s="65" customFormat="1" ht="18" customHeight="1" x14ac:dyDescent="0.2">
      <c r="A109" s="64"/>
      <c r="G109" s="289"/>
      <c r="H109" s="289"/>
      <c r="J109" s="295"/>
      <c r="K109" s="295"/>
      <c r="L109" s="295"/>
      <c r="M109" s="293"/>
      <c r="N109" s="295"/>
      <c r="O109" s="295"/>
      <c r="P109" s="295"/>
    </row>
    <row r="110" spans="1:16" s="65" customFormat="1" ht="18" customHeight="1" thickBot="1" x14ac:dyDescent="0.25">
      <c r="A110" s="64" t="s">
        <v>20</v>
      </c>
      <c r="G110" s="289"/>
      <c r="H110" s="289"/>
      <c r="I110" s="172"/>
      <c r="J110" s="301">
        <f>J108+J73</f>
        <v>1640325</v>
      </c>
      <c r="K110" s="295"/>
      <c r="L110" s="301">
        <v>1467324</v>
      </c>
      <c r="M110" s="293"/>
      <c r="N110" s="301">
        <v>1595411</v>
      </c>
      <c r="O110" s="295"/>
      <c r="P110" s="301">
        <v>1450579</v>
      </c>
    </row>
    <row r="111" spans="1:16" s="37" customFormat="1" ht="17.100000000000001" customHeight="1" thickTop="1" x14ac:dyDescent="0.2">
      <c r="A111" s="39"/>
      <c r="G111" s="60"/>
      <c r="H111" s="60"/>
      <c r="I111" s="43"/>
      <c r="J111" s="49"/>
      <c r="K111" s="49"/>
      <c r="L111" s="49"/>
      <c r="M111" s="62"/>
      <c r="N111" s="56"/>
      <c r="O111" s="49"/>
      <c r="P111" s="56"/>
    </row>
    <row r="112" spans="1:16" ht="17.100000000000001" customHeight="1" x14ac:dyDescent="0.2">
      <c r="A112" s="15"/>
      <c r="G112" s="72"/>
      <c r="H112" s="72"/>
      <c r="I112" s="73"/>
      <c r="J112" s="2"/>
      <c r="K112" s="2"/>
      <c r="L112" s="2"/>
      <c r="N112" s="74"/>
      <c r="O112" s="2"/>
      <c r="P112" s="75"/>
    </row>
    <row r="113" spans="1:16" ht="21.95" customHeight="1" x14ac:dyDescent="0.2">
      <c r="A113" s="15"/>
      <c r="G113" s="76"/>
      <c r="H113" s="76"/>
      <c r="I113" s="73"/>
      <c r="J113" s="2"/>
      <c r="K113" s="2"/>
      <c r="L113" s="2"/>
      <c r="N113" s="74"/>
      <c r="O113" s="2"/>
      <c r="P113" s="2"/>
    </row>
    <row r="114" spans="1:16" ht="21.95" customHeight="1" x14ac:dyDescent="0.2">
      <c r="A114" s="15"/>
      <c r="G114" s="76"/>
      <c r="H114" s="76"/>
      <c r="I114" s="73"/>
      <c r="J114" s="2"/>
      <c r="K114" s="2"/>
      <c r="L114" s="2"/>
      <c r="N114" s="74"/>
      <c r="O114" s="2"/>
      <c r="P114" s="2"/>
    </row>
    <row r="115" spans="1:16" ht="21.95" customHeight="1" x14ac:dyDescent="0.2">
      <c r="A115" s="15"/>
      <c r="G115" s="77"/>
      <c r="H115" s="77"/>
      <c r="I115" s="73"/>
      <c r="J115" s="2"/>
      <c r="K115" s="2"/>
      <c r="L115" s="2"/>
      <c r="N115" s="74"/>
      <c r="O115" s="2"/>
      <c r="P115" s="2"/>
    </row>
    <row r="116" spans="1:16" ht="21.95" customHeight="1" x14ac:dyDescent="0.2">
      <c r="A116" s="15"/>
      <c r="G116" s="77"/>
      <c r="H116" s="77"/>
      <c r="I116" s="73"/>
      <c r="J116" s="2"/>
      <c r="K116" s="2"/>
      <c r="L116" s="2"/>
      <c r="N116" s="74"/>
      <c r="O116" s="2"/>
      <c r="P116" s="2"/>
    </row>
    <row r="117" spans="1:16" ht="21.95" customHeight="1" x14ac:dyDescent="0.2">
      <c r="A117" s="15"/>
      <c r="G117" s="77"/>
      <c r="H117" s="77"/>
      <c r="I117" s="73"/>
      <c r="J117" s="2"/>
      <c r="K117" s="2"/>
      <c r="L117" s="2"/>
      <c r="N117" s="74"/>
      <c r="O117" s="2"/>
      <c r="P117" s="2"/>
    </row>
    <row r="118" spans="1:16" ht="21.95" customHeight="1" x14ac:dyDescent="0.2">
      <c r="A118" s="15"/>
      <c r="G118" s="77"/>
      <c r="H118" s="77"/>
      <c r="I118" s="73"/>
      <c r="J118" s="2"/>
      <c r="K118" s="2"/>
      <c r="L118" s="2"/>
      <c r="N118" s="74"/>
      <c r="O118" s="2"/>
      <c r="P118" s="2"/>
    </row>
    <row r="119" spans="1:16" ht="21.95" customHeight="1" x14ac:dyDescent="0.2">
      <c r="A119" s="15"/>
      <c r="G119" s="77"/>
      <c r="H119" s="77"/>
      <c r="I119" s="73"/>
      <c r="J119" s="2"/>
      <c r="K119" s="2"/>
      <c r="L119" s="2"/>
      <c r="N119" s="74"/>
      <c r="O119" s="2"/>
      <c r="P119" s="2"/>
    </row>
    <row r="120" spans="1:16" ht="21.95" customHeight="1" x14ac:dyDescent="0.2">
      <c r="A120" s="15"/>
      <c r="G120" s="77"/>
      <c r="H120" s="77"/>
      <c r="I120" s="73"/>
      <c r="J120" s="2"/>
      <c r="K120" s="2"/>
      <c r="L120" s="2"/>
      <c r="N120" s="74"/>
      <c r="O120" s="2"/>
      <c r="P120" s="2"/>
    </row>
    <row r="121" spans="1:16" ht="21.95" customHeight="1" x14ac:dyDescent="0.2">
      <c r="A121" s="15"/>
      <c r="G121" s="77"/>
      <c r="H121" s="77"/>
      <c r="I121" s="73"/>
      <c r="J121" s="2"/>
      <c r="K121" s="2"/>
      <c r="L121" s="2"/>
      <c r="N121" s="74"/>
      <c r="O121" s="2"/>
      <c r="P121" s="2"/>
    </row>
    <row r="122" spans="1:16" ht="21.95" customHeight="1" x14ac:dyDescent="0.2"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331"/>
      <c r="O122" s="331"/>
      <c r="P122" s="331"/>
    </row>
    <row r="123" spans="1:16" ht="21.95" customHeight="1" x14ac:dyDescent="0.2"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54"/>
      <c r="O123" s="78"/>
      <c r="P123" s="79"/>
    </row>
    <row r="124" spans="1:16" ht="21.95" customHeight="1" x14ac:dyDescent="0.2">
      <c r="A124" s="80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54"/>
      <c r="O124" s="78"/>
      <c r="P124" s="78"/>
    </row>
    <row r="125" spans="1:16" ht="21.95" customHeight="1" x14ac:dyDescent="0.2">
      <c r="B125" s="78"/>
      <c r="C125" s="78"/>
      <c r="D125" s="78"/>
      <c r="E125" s="78"/>
      <c r="F125" s="78"/>
      <c r="G125" s="78"/>
      <c r="H125" s="78"/>
      <c r="I125" s="78"/>
      <c r="J125" s="75"/>
      <c r="K125" s="75"/>
      <c r="L125" s="75"/>
      <c r="M125" s="78"/>
      <c r="N125" s="74"/>
      <c r="O125" s="75"/>
      <c r="P125" s="75"/>
    </row>
    <row r="126" spans="1:16" ht="21.95" customHeight="1" x14ac:dyDescent="0.2">
      <c r="B126" s="78"/>
      <c r="C126" s="78"/>
      <c r="D126" s="78"/>
      <c r="E126" s="78"/>
      <c r="F126" s="78"/>
      <c r="G126" s="78"/>
      <c r="H126" s="78"/>
      <c r="I126" s="78"/>
      <c r="J126" s="330"/>
      <c r="K126" s="330"/>
      <c r="L126" s="330"/>
      <c r="M126" s="330"/>
      <c r="N126" s="330"/>
      <c r="O126" s="330"/>
      <c r="P126" s="330"/>
    </row>
    <row r="127" spans="1:16" ht="21.95" customHeight="1" x14ac:dyDescent="0.2">
      <c r="B127" s="78"/>
      <c r="C127" s="78"/>
      <c r="D127" s="78"/>
      <c r="E127" s="78"/>
      <c r="F127" s="78"/>
      <c r="G127" s="78"/>
      <c r="H127" s="78"/>
      <c r="I127" s="78"/>
      <c r="J127" s="330"/>
      <c r="K127" s="330"/>
      <c r="L127" s="330"/>
      <c r="M127" s="78"/>
      <c r="N127" s="330"/>
      <c r="O127" s="330"/>
      <c r="P127" s="330"/>
    </row>
    <row r="128" spans="1:16" ht="21.95" customHeight="1" x14ac:dyDescent="0.2">
      <c r="B128" s="78"/>
      <c r="C128" s="78"/>
      <c r="D128" s="78"/>
      <c r="E128" s="78"/>
      <c r="F128" s="78"/>
      <c r="G128" s="75"/>
      <c r="H128" s="75"/>
      <c r="I128" s="78"/>
      <c r="J128" s="81"/>
      <c r="L128" s="81"/>
      <c r="M128" s="82"/>
      <c r="N128" s="83"/>
      <c r="O128" s="82"/>
      <c r="P128" s="81"/>
    </row>
    <row r="129" spans="1:16" ht="21.95" customHeight="1" x14ac:dyDescent="0.2">
      <c r="A129" s="84"/>
      <c r="B129" s="78"/>
      <c r="C129" s="78"/>
      <c r="D129" s="78"/>
      <c r="E129" s="78"/>
      <c r="F129" s="78"/>
      <c r="I129" s="78"/>
      <c r="J129" s="77"/>
      <c r="L129" s="78"/>
      <c r="M129" s="78"/>
      <c r="N129" s="54"/>
      <c r="P129" s="78"/>
    </row>
    <row r="130" spans="1:16" ht="21.95" customHeight="1" x14ac:dyDescent="0.2">
      <c r="A130" s="84"/>
      <c r="B130" s="78"/>
      <c r="C130" s="78"/>
      <c r="D130" s="78"/>
      <c r="E130" s="78"/>
      <c r="F130" s="78"/>
      <c r="G130" s="77"/>
      <c r="H130" s="77"/>
      <c r="I130" s="78"/>
      <c r="J130" s="77"/>
      <c r="L130" s="78"/>
      <c r="M130" s="78"/>
      <c r="N130" s="54"/>
      <c r="P130" s="78"/>
    </row>
    <row r="131" spans="1:16" ht="21.95" customHeight="1" x14ac:dyDescent="0.2">
      <c r="A131" s="84"/>
      <c r="B131" s="78"/>
      <c r="C131" s="78"/>
      <c r="D131" s="78"/>
      <c r="E131" s="78"/>
      <c r="F131" s="78"/>
      <c r="I131" s="78"/>
      <c r="J131" s="77"/>
      <c r="L131" s="78"/>
      <c r="M131" s="78"/>
      <c r="N131" s="54"/>
      <c r="P131" s="78"/>
    </row>
    <row r="132" spans="1:16" ht="21.95" customHeight="1" x14ac:dyDescent="0.2">
      <c r="A132" s="84"/>
      <c r="B132" s="84"/>
      <c r="G132" s="73"/>
      <c r="H132" s="73"/>
      <c r="J132" s="73"/>
      <c r="L132" s="78"/>
      <c r="M132" s="78"/>
      <c r="N132" s="54"/>
      <c r="P132" s="78"/>
    </row>
    <row r="133" spans="1:16" ht="21.95" customHeight="1" x14ac:dyDescent="0.2">
      <c r="A133" s="84"/>
      <c r="B133" s="78"/>
      <c r="C133" s="78"/>
      <c r="D133" s="78"/>
      <c r="E133" s="78"/>
      <c r="F133" s="78"/>
      <c r="G133" s="77"/>
      <c r="H133" s="77"/>
      <c r="I133" s="78"/>
      <c r="J133" s="77"/>
      <c r="L133" s="78"/>
      <c r="M133" s="78"/>
      <c r="N133" s="54"/>
      <c r="P133" s="78"/>
    </row>
    <row r="134" spans="1:16" ht="21.95" customHeight="1" x14ac:dyDescent="0.2">
      <c r="A134" s="84"/>
      <c r="B134" s="78"/>
      <c r="C134" s="78"/>
      <c r="D134" s="78"/>
      <c r="E134" s="78"/>
      <c r="F134" s="78"/>
      <c r="I134" s="78"/>
      <c r="J134" s="2"/>
      <c r="K134" s="2"/>
      <c r="L134" s="2"/>
      <c r="M134" s="78"/>
      <c r="N134" s="51"/>
      <c r="P134" s="75"/>
    </row>
    <row r="135" spans="1:16" ht="21.95" customHeight="1" x14ac:dyDescent="0.2">
      <c r="J135" s="77"/>
      <c r="L135" s="2"/>
      <c r="M135" s="78"/>
      <c r="N135" s="51"/>
      <c r="P135" s="75"/>
    </row>
    <row r="136" spans="1:16" ht="21.95" customHeight="1" x14ac:dyDescent="0.2">
      <c r="J136" s="77"/>
      <c r="L136" s="85"/>
      <c r="M136" s="78"/>
      <c r="N136" s="50"/>
      <c r="P136" s="78"/>
    </row>
    <row r="137" spans="1:16" ht="21.95" customHeight="1" x14ac:dyDescent="0.2">
      <c r="A137" s="84"/>
      <c r="G137" s="77"/>
      <c r="H137" s="77"/>
      <c r="J137" s="77"/>
      <c r="L137" s="78"/>
      <c r="M137" s="78"/>
      <c r="N137" s="54"/>
      <c r="P137" s="78"/>
    </row>
    <row r="138" spans="1:16" ht="21.95" customHeight="1" x14ac:dyDescent="0.2">
      <c r="A138" s="84"/>
      <c r="J138" s="77"/>
      <c r="L138" s="78"/>
      <c r="M138" s="78"/>
      <c r="N138" s="54"/>
      <c r="P138" s="78"/>
    </row>
    <row r="139" spans="1:16" ht="21.95" customHeight="1" x14ac:dyDescent="0.2">
      <c r="A139" s="84"/>
      <c r="B139" s="84"/>
      <c r="J139" s="77"/>
      <c r="L139" s="78"/>
      <c r="M139" s="78"/>
      <c r="N139" s="54"/>
      <c r="P139" s="78"/>
    </row>
    <row r="140" spans="1:16" ht="21.95" customHeight="1" x14ac:dyDescent="0.2">
      <c r="A140" s="84"/>
      <c r="B140" s="84"/>
      <c r="G140" s="77"/>
      <c r="H140" s="77"/>
      <c r="J140" s="77"/>
      <c r="L140" s="78"/>
      <c r="M140" s="78"/>
      <c r="N140" s="54"/>
      <c r="P140" s="78"/>
    </row>
    <row r="141" spans="1:16" ht="21.95" customHeight="1" x14ac:dyDescent="0.2">
      <c r="A141" s="84"/>
      <c r="B141" s="84"/>
      <c r="G141" s="73"/>
      <c r="H141" s="73"/>
      <c r="J141" s="73"/>
      <c r="L141" s="78"/>
      <c r="M141" s="78"/>
      <c r="N141" s="54"/>
      <c r="P141" s="78"/>
    </row>
    <row r="142" spans="1:16" ht="21.95" customHeight="1" x14ac:dyDescent="0.2">
      <c r="G142" s="77"/>
      <c r="H142" s="77"/>
      <c r="J142" s="2"/>
      <c r="K142" s="2"/>
      <c r="L142" s="2"/>
      <c r="M142" s="2"/>
      <c r="N142" s="51"/>
      <c r="P142" s="75"/>
    </row>
    <row r="143" spans="1:16" ht="21.95" customHeight="1" x14ac:dyDescent="0.2">
      <c r="G143" s="77"/>
      <c r="H143" s="77"/>
      <c r="L143" s="2"/>
      <c r="M143" s="2"/>
      <c r="N143" s="51"/>
      <c r="P143" s="75"/>
    </row>
    <row r="144" spans="1:16" ht="21.95" customHeight="1" x14ac:dyDescent="0.2">
      <c r="G144" s="77"/>
      <c r="H144" s="77"/>
      <c r="J144" s="2"/>
      <c r="K144" s="2"/>
      <c r="L144" s="2"/>
      <c r="M144" s="2"/>
      <c r="N144" s="51"/>
      <c r="P144" s="2"/>
    </row>
    <row r="145" spans="1:16" ht="21.95" customHeight="1" x14ac:dyDescent="0.2">
      <c r="G145" s="77"/>
      <c r="H145" s="77"/>
      <c r="L145" s="2"/>
      <c r="M145" s="2"/>
      <c r="N145" s="51"/>
      <c r="P145" s="75"/>
    </row>
    <row r="146" spans="1:16" ht="21.95" customHeight="1" x14ac:dyDescent="0.2">
      <c r="A146" s="84"/>
      <c r="G146" s="77"/>
      <c r="H146" s="77"/>
      <c r="I146" s="73"/>
      <c r="L146" s="2"/>
      <c r="M146" s="2"/>
      <c r="N146" s="51"/>
      <c r="P146" s="75"/>
    </row>
    <row r="147" spans="1:16" ht="21.95" customHeight="1" x14ac:dyDescent="0.2">
      <c r="G147" s="86"/>
      <c r="H147" s="86"/>
      <c r="I147" s="73"/>
      <c r="L147" s="85"/>
      <c r="M147" s="85"/>
      <c r="N147" s="50"/>
      <c r="P147" s="78"/>
    </row>
    <row r="148" spans="1:16" ht="21.95" customHeight="1" x14ac:dyDescent="0.2">
      <c r="A148" s="84"/>
      <c r="G148" s="77"/>
      <c r="H148" s="77"/>
      <c r="I148" s="73"/>
      <c r="J148" s="2"/>
      <c r="K148" s="2"/>
      <c r="L148" s="2"/>
      <c r="M148" s="2"/>
      <c r="N148" s="51"/>
      <c r="P148" s="75"/>
    </row>
    <row r="149" spans="1:16" ht="21.95" customHeight="1" x14ac:dyDescent="0.2">
      <c r="A149" s="84"/>
      <c r="G149" s="77"/>
      <c r="H149" s="77"/>
      <c r="I149" s="73"/>
      <c r="L149" s="2"/>
      <c r="M149" s="2"/>
      <c r="N149" s="51"/>
      <c r="P149" s="75"/>
    </row>
    <row r="150" spans="1:16" ht="21.95" customHeight="1" x14ac:dyDescent="0.2">
      <c r="A150" s="84"/>
      <c r="G150" s="77"/>
      <c r="H150" s="77"/>
      <c r="I150" s="73"/>
      <c r="L150" s="2"/>
      <c r="M150" s="2"/>
      <c r="N150" s="51"/>
      <c r="P150" s="75"/>
    </row>
    <row r="151" spans="1:16" ht="21.95" customHeight="1" x14ac:dyDescent="0.2">
      <c r="A151" s="73"/>
      <c r="B151" s="73"/>
      <c r="C151" s="73"/>
      <c r="D151" s="73"/>
      <c r="E151" s="73"/>
      <c r="F151" s="73"/>
      <c r="G151" s="73"/>
      <c r="H151" s="73"/>
      <c r="I151" s="73"/>
      <c r="L151" s="73"/>
      <c r="M151" s="85"/>
      <c r="N151" s="87"/>
      <c r="P151" s="75"/>
    </row>
    <row r="152" spans="1:16" ht="21.95" customHeight="1" x14ac:dyDescent="0.2">
      <c r="A152" s="84"/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54"/>
      <c r="P152" s="78"/>
    </row>
    <row r="153" spans="1:16" ht="21.95" customHeight="1" x14ac:dyDescent="0.2">
      <c r="A153" s="84"/>
      <c r="B153" s="88"/>
      <c r="C153" s="88"/>
      <c r="D153" s="88"/>
      <c r="E153" s="88"/>
      <c r="F153" s="88"/>
      <c r="G153" s="88"/>
      <c r="H153" s="88"/>
      <c r="I153" s="88"/>
      <c r="L153" s="88"/>
      <c r="M153" s="88"/>
      <c r="N153" s="54"/>
      <c r="P153" s="78"/>
    </row>
    <row r="154" spans="1:16" ht="21.95" customHeight="1" x14ac:dyDescent="0.2">
      <c r="G154" s="77"/>
      <c r="H154" s="77"/>
      <c r="L154" s="2"/>
      <c r="N154" s="51"/>
      <c r="O154" s="2"/>
      <c r="P154" s="2"/>
    </row>
    <row r="155" spans="1:16" ht="21.95" customHeight="1" x14ac:dyDescent="0.2">
      <c r="G155" s="77"/>
      <c r="H155" s="77"/>
      <c r="L155" s="2"/>
      <c r="N155" s="51"/>
      <c r="O155" s="2"/>
      <c r="P155" s="2"/>
    </row>
    <row r="156" spans="1:16" ht="21.95" customHeight="1" x14ac:dyDescent="0.2">
      <c r="G156" s="77"/>
      <c r="H156" s="77"/>
      <c r="L156" s="2"/>
      <c r="N156" s="51"/>
      <c r="O156" s="2"/>
      <c r="P156" s="2"/>
    </row>
    <row r="157" spans="1:16" ht="21.95" customHeight="1" x14ac:dyDescent="0.2">
      <c r="G157" s="77"/>
      <c r="H157" s="77"/>
      <c r="L157" s="2"/>
      <c r="N157" s="51"/>
      <c r="O157" s="2"/>
      <c r="P157" s="2"/>
    </row>
    <row r="158" spans="1:16" ht="21.95" customHeight="1" x14ac:dyDescent="0.2">
      <c r="G158" s="77"/>
      <c r="H158" s="77"/>
      <c r="J158" s="2"/>
      <c r="K158" s="2"/>
      <c r="L158" s="2"/>
      <c r="N158" s="51"/>
      <c r="O158" s="2"/>
      <c r="P158" s="2"/>
    </row>
    <row r="159" spans="1:16" ht="21.95" customHeight="1" x14ac:dyDescent="0.2">
      <c r="G159" s="77"/>
      <c r="H159" s="77"/>
      <c r="L159" s="2"/>
      <c r="N159" s="51"/>
      <c r="O159" s="2"/>
      <c r="P159" s="2"/>
    </row>
    <row r="160" spans="1:16" ht="21.95" customHeight="1" x14ac:dyDescent="0.2">
      <c r="B160" s="89"/>
      <c r="G160" s="77"/>
      <c r="H160" s="77"/>
      <c r="I160" s="73"/>
      <c r="L160" s="90"/>
      <c r="M160" s="73"/>
      <c r="N160" s="50"/>
      <c r="O160" s="90"/>
      <c r="P160" s="90"/>
    </row>
    <row r="161" spans="1:16" ht="21.95" customHeight="1" x14ac:dyDescent="0.2">
      <c r="B161" s="89"/>
      <c r="G161" s="77"/>
      <c r="H161" s="77"/>
      <c r="I161" s="73"/>
      <c r="J161" s="90"/>
      <c r="K161" s="90"/>
      <c r="L161" s="90"/>
      <c r="M161" s="73"/>
      <c r="N161" s="50"/>
      <c r="O161" s="90"/>
      <c r="P161" s="90"/>
    </row>
    <row r="162" spans="1:16" ht="21.95" customHeight="1" x14ac:dyDescent="0.2">
      <c r="G162" s="86"/>
      <c r="H162" s="86"/>
      <c r="L162" s="2"/>
      <c r="N162" s="51"/>
      <c r="O162" s="2"/>
      <c r="P162" s="2"/>
    </row>
    <row r="163" spans="1:16" ht="21.95" customHeight="1" x14ac:dyDescent="0.2">
      <c r="G163" s="86"/>
      <c r="H163" s="86"/>
      <c r="J163" s="88"/>
      <c r="L163" s="88"/>
      <c r="N163" s="54"/>
      <c r="O163" s="88"/>
      <c r="P163" s="88"/>
    </row>
    <row r="164" spans="1:16" ht="21.95" customHeight="1" x14ac:dyDescent="0.2">
      <c r="B164" s="91"/>
      <c r="G164" s="77"/>
      <c r="H164" s="77"/>
      <c r="J164" s="92"/>
      <c r="K164" s="2"/>
      <c r="L164" s="92"/>
      <c r="N164" s="54"/>
      <c r="O164" s="2"/>
      <c r="P164" s="92"/>
    </row>
    <row r="165" spans="1:16" ht="21.95" customHeight="1" x14ac:dyDescent="0.2">
      <c r="B165" s="91"/>
      <c r="G165" s="77"/>
      <c r="H165" s="77"/>
      <c r="J165" s="92"/>
      <c r="K165" s="2"/>
      <c r="L165" s="92"/>
      <c r="N165" s="54"/>
      <c r="O165" s="2"/>
      <c r="P165" s="92"/>
    </row>
    <row r="166" spans="1:16" ht="21.95" customHeight="1" x14ac:dyDescent="0.2">
      <c r="B166" s="91"/>
      <c r="G166" s="77"/>
      <c r="H166" s="77"/>
      <c r="J166" s="92"/>
      <c r="K166" s="2"/>
      <c r="L166" s="92"/>
      <c r="N166" s="54"/>
      <c r="O166" s="2"/>
      <c r="P166" s="92"/>
    </row>
    <row r="167" spans="1:16" ht="21.95" customHeight="1" x14ac:dyDescent="0.2">
      <c r="B167" s="91"/>
      <c r="G167" s="77"/>
      <c r="H167" s="77"/>
      <c r="J167" s="92"/>
      <c r="K167" s="2"/>
      <c r="L167" s="92"/>
      <c r="N167" s="54"/>
      <c r="O167" s="2"/>
      <c r="P167" s="92"/>
    </row>
    <row r="168" spans="1:16" ht="21.95" customHeight="1" x14ac:dyDescent="0.2">
      <c r="B168" s="91"/>
      <c r="G168" s="77"/>
      <c r="H168" s="77"/>
      <c r="J168" s="92"/>
      <c r="K168" s="2"/>
      <c r="L168" s="92"/>
      <c r="N168" s="54"/>
      <c r="O168" s="2"/>
      <c r="P168" s="92"/>
    </row>
    <row r="169" spans="1:16" ht="21.95" customHeight="1" x14ac:dyDescent="0.2"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331"/>
      <c r="O169" s="331"/>
      <c r="P169" s="331"/>
    </row>
    <row r="170" spans="1:16" ht="21.95" customHeight="1" x14ac:dyDescent="0.2"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330"/>
      <c r="N170" s="330"/>
      <c r="O170" s="330"/>
      <c r="P170" s="330"/>
    </row>
    <row r="171" spans="1:16" ht="21.95" customHeight="1" x14ac:dyDescent="0.2">
      <c r="A171" s="80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54"/>
      <c r="O171" s="78"/>
      <c r="P171" s="78"/>
    </row>
    <row r="172" spans="1:16" ht="21.95" customHeight="1" x14ac:dyDescent="0.2">
      <c r="B172" s="78"/>
      <c r="C172" s="78"/>
      <c r="D172" s="78"/>
      <c r="E172" s="78"/>
      <c r="F172" s="78"/>
      <c r="G172" s="78"/>
      <c r="H172" s="78"/>
      <c r="I172" s="78"/>
      <c r="J172" s="75"/>
      <c r="K172" s="75"/>
      <c r="L172" s="75"/>
      <c r="M172" s="78"/>
      <c r="N172" s="74"/>
      <c r="O172" s="75"/>
      <c r="P172" s="75"/>
    </row>
    <row r="173" spans="1:16" ht="21.95" customHeight="1" x14ac:dyDescent="0.2">
      <c r="B173" s="78"/>
      <c r="C173" s="78"/>
      <c r="D173" s="78"/>
      <c r="E173" s="78"/>
      <c r="F173" s="78"/>
      <c r="G173" s="78"/>
      <c r="H173" s="78"/>
      <c r="I173" s="78"/>
      <c r="J173" s="330"/>
      <c r="K173" s="330"/>
      <c r="L173" s="330"/>
      <c r="M173" s="330"/>
      <c r="N173" s="330"/>
      <c r="O173" s="330"/>
      <c r="P173" s="330"/>
    </row>
    <row r="174" spans="1:16" ht="21.95" customHeight="1" x14ac:dyDescent="0.2">
      <c r="B174" s="78"/>
      <c r="C174" s="78"/>
      <c r="D174" s="78"/>
      <c r="E174" s="78"/>
      <c r="F174" s="78"/>
      <c r="G174" s="78"/>
      <c r="H174" s="78"/>
      <c r="I174" s="78"/>
      <c r="J174" s="330"/>
      <c r="K174" s="330"/>
      <c r="L174" s="330"/>
      <c r="M174" s="78"/>
      <c r="N174" s="330"/>
      <c r="O174" s="330"/>
      <c r="P174" s="330"/>
    </row>
    <row r="175" spans="1:16" ht="21.95" customHeight="1" x14ac:dyDescent="0.2">
      <c r="B175" s="78"/>
      <c r="C175" s="78"/>
      <c r="D175" s="78"/>
      <c r="E175" s="78"/>
      <c r="F175" s="78"/>
      <c r="G175" s="75"/>
      <c r="H175" s="75"/>
      <c r="I175" s="78"/>
      <c r="J175" s="81"/>
      <c r="L175" s="81"/>
      <c r="M175" s="82"/>
      <c r="N175" s="83"/>
      <c r="O175" s="82"/>
      <c r="P175" s="81"/>
    </row>
    <row r="176" spans="1:16" ht="21.95" customHeight="1" x14ac:dyDescent="0.2">
      <c r="A176" s="84"/>
      <c r="B176" s="78"/>
      <c r="C176" s="78"/>
      <c r="D176" s="78"/>
      <c r="E176" s="78"/>
      <c r="F176" s="78"/>
      <c r="I176" s="78"/>
      <c r="J176" s="77"/>
      <c r="L176" s="78"/>
      <c r="M176" s="78"/>
      <c r="N176" s="54"/>
      <c r="P176" s="78"/>
    </row>
    <row r="177" spans="1:16" ht="21.95" customHeight="1" x14ac:dyDescent="0.2">
      <c r="A177" s="84"/>
      <c r="B177" s="78"/>
      <c r="C177" s="78"/>
      <c r="D177" s="78"/>
      <c r="E177" s="78"/>
      <c r="F177" s="78"/>
      <c r="G177" s="77"/>
      <c r="H177" s="77"/>
      <c r="I177" s="78"/>
      <c r="J177" s="77"/>
      <c r="L177" s="78"/>
      <c r="M177" s="78"/>
      <c r="N177" s="54"/>
      <c r="P177" s="78"/>
    </row>
    <row r="178" spans="1:16" ht="21.95" customHeight="1" x14ac:dyDescent="0.2">
      <c r="A178" s="84"/>
      <c r="B178" s="78"/>
      <c r="C178" s="78"/>
      <c r="D178" s="78"/>
      <c r="E178" s="78"/>
      <c r="F178" s="78"/>
      <c r="I178" s="78"/>
      <c r="J178" s="77"/>
      <c r="L178" s="93"/>
      <c r="M178" s="78"/>
      <c r="N178" s="54"/>
      <c r="P178" s="93"/>
    </row>
    <row r="179" spans="1:16" ht="21.95" customHeight="1" x14ac:dyDescent="0.2">
      <c r="A179" s="84"/>
      <c r="B179" s="84"/>
      <c r="G179" s="73"/>
      <c r="H179" s="73"/>
      <c r="J179" s="73"/>
      <c r="L179" s="93"/>
      <c r="M179" s="78"/>
      <c r="N179" s="54"/>
      <c r="P179" s="93"/>
    </row>
    <row r="180" spans="1:16" ht="21.95" customHeight="1" x14ac:dyDescent="0.2">
      <c r="A180" s="84"/>
      <c r="B180" s="78"/>
      <c r="C180" s="78"/>
      <c r="D180" s="78"/>
      <c r="E180" s="78"/>
      <c r="F180" s="78"/>
      <c r="G180" s="77"/>
      <c r="H180" s="77"/>
      <c r="I180" s="78"/>
      <c r="J180" s="77"/>
      <c r="L180" s="78"/>
      <c r="M180" s="78"/>
      <c r="N180" s="54"/>
      <c r="P180" s="78"/>
    </row>
    <row r="181" spans="1:16" ht="21.95" customHeight="1" x14ac:dyDescent="0.2">
      <c r="A181" s="84"/>
      <c r="B181" s="78"/>
      <c r="C181" s="78"/>
      <c r="D181" s="78"/>
      <c r="E181" s="78"/>
      <c r="F181" s="78"/>
      <c r="I181" s="78"/>
      <c r="J181" s="2"/>
      <c r="K181" s="2"/>
      <c r="L181" s="2"/>
      <c r="M181" s="78"/>
      <c r="N181" s="51"/>
      <c r="P181" s="75"/>
    </row>
    <row r="182" spans="1:16" ht="21.95" customHeight="1" x14ac:dyDescent="0.2">
      <c r="J182" s="77"/>
      <c r="L182" s="2"/>
      <c r="M182" s="78"/>
      <c r="N182" s="51"/>
      <c r="P182" s="75"/>
    </row>
    <row r="183" spans="1:16" ht="21.95" customHeight="1" x14ac:dyDescent="0.2">
      <c r="J183" s="77"/>
      <c r="L183" s="85"/>
      <c r="M183" s="78"/>
      <c r="N183" s="50"/>
      <c r="P183" s="78"/>
    </row>
    <row r="184" spans="1:16" ht="21.95" customHeight="1" x14ac:dyDescent="0.2">
      <c r="A184" s="84"/>
      <c r="G184" s="77"/>
      <c r="H184" s="77"/>
      <c r="J184" s="77"/>
      <c r="L184" s="78"/>
      <c r="M184" s="78"/>
      <c r="N184" s="54"/>
      <c r="P184" s="78"/>
    </row>
    <row r="185" spans="1:16" ht="21.95" customHeight="1" x14ac:dyDescent="0.2">
      <c r="A185" s="84"/>
      <c r="J185" s="77"/>
      <c r="L185" s="93"/>
      <c r="M185" s="78"/>
      <c r="N185" s="54"/>
      <c r="P185" s="93"/>
    </row>
    <row r="186" spans="1:16" ht="21.95" customHeight="1" x14ac:dyDescent="0.2">
      <c r="A186" s="84"/>
      <c r="B186" s="84"/>
      <c r="J186" s="77"/>
      <c r="L186" s="78"/>
      <c r="M186" s="78"/>
      <c r="N186" s="54"/>
      <c r="P186" s="78"/>
    </row>
    <row r="187" spans="1:16" ht="21.95" customHeight="1" x14ac:dyDescent="0.2">
      <c r="A187" s="84"/>
      <c r="B187" s="84"/>
      <c r="G187" s="77"/>
      <c r="H187" s="77"/>
      <c r="J187" s="77"/>
      <c r="L187" s="78"/>
      <c r="M187" s="78"/>
      <c r="N187" s="54"/>
      <c r="P187" s="78"/>
    </row>
    <row r="188" spans="1:16" ht="21.95" customHeight="1" x14ac:dyDescent="0.2">
      <c r="A188" s="84"/>
      <c r="B188" s="84"/>
      <c r="G188" s="73"/>
      <c r="H188" s="73"/>
      <c r="J188" s="73"/>
      <c r="L188" s="78"/>
      <c r="M188" s="78"/>
      <c r="N188" s="54"/>
      <c r="P188" s="78"/>
    </row>
    <row r="189" spans="1:16" ht="21.95" customHeight="1" x14ac:dyDescent="0.2">
      <c r="G189" s="77"/>
      <c r="H189" s="77"/>
      <c r="J189" s="2"/>
      <c r="K189" s="2"/>
      <c r="L189" s="2"/>
      <c r="M189" s="2"/>
      <c r="N189" s="51"/>
      <c r="P189" s="75"/>
    </row>
    <row r="190" spans="1:16" ht="21.95" customHeight="1" x14ac:dyDescent="0.2">
      <c r="G190" s="77"/>
      <c r="H190" s="77"/>
      <c r="L190" s="2"/>
      <c r="M190" s="2"/>
      <c r="N190" s="51"/>
      <c r="P190" s="75"/>
    </row>
    <row r="191" spans="1:16" ht="21.95" customHeight="1" x14ac:dyDescent="0.2">
      <c r="G191" s="77"/>
      <c r="H191" s="77"/>
      <c r="J191" s="2"/>
      <c r="K191" s="2"/>
      <c r="L191" s="2"/>
      <c r="M191" s="2"/>
      <c r="N191" s="51"/>
      <c r="P191" s="2"/>
    </row>
    <row r="192" spans="1:16" ht="21.95" customHeight="1" x14ac:dyDescent="0.2">
      <c r="G192" s="77"/>
      <c r="H192" s="77"/>
      <c r="L192" s="2"/>
      <c r="M192" s="2"/>
      <c r="N192" s="51"/>
      <c r="P192" s="75"/>
    </row>
    <row r="193" spans="1:16" ht="21.95" customHeight="1" x14ac:dyDescent="0.2">
      <c r="A193" s="84"/>
      <c r="G193" s="77"/>
      <c r="H193" s="77"/>
      <c r="I193" s="73"/>
      <c r="L193" s="2"/>
      <c r="M193" s="2"/>
      <c r="N193" s="51"/>
      <c r="P193" s="75"/>
    </row>
    <row r="194" spans="1:16" ht="21.95" customHeight="1" x14ac:dyDescent="0.2">
      <c r="G194" s="86"/>
      <c r="H194" s="86"/>
      <c r="I194" s="73"/>
      <c r="L194" s="85"/>
      <c r="M194" s="85"/>
      <c r="N194" s="50"/>
      <c r="P194" s="78"/>
    </row>
    <row r="195" spans="1:16" ht="21.95" customHeight="1" x14ac:dyDescent="0.2">
      <c r="A195" s="84"/>
      <c r="G195" s="77"/>
      <c r="H195" s="77"/>
      <c r="I195" s="73"/>
      <c r="J195" s="2"/>
      <c r="K195" s="2"/>
      <c r="L195" s="2"/>
      <c r="M195" s="2"/>
      <c r="N195" s="51"/>
      <c r="P195" s="75"/>
    </row>
    <row r="196" spans="1:16" ht="21.95" customHeight="1" x14ac:dyDescent="0.2">
      <c r="A196" s="84"/>
      <c r="G196" s="77"/>
      <c r="H196" s="77"/>
      <c r="I196" s="73"/>
      <c r="L196" s="2"/>
      <c r="M196" s="2"/>
      <c r="N196" s="51"/>
      <c r="P196" s="75"/>
    </row>
    <row r="197" spans="1:16" ht="21.95" customHeight="1" x14ac:dyDescent="0.2">
      <c r="A197" s="84"/>
      <c r="G197" s="77"/>
      <c r="H197" s="77"/>
      <c r="I197" s="73"/>
      <c r="L197" s="2"/>
      <c r="M197" s="2"/>
      <c r="N197" s="51"/>
      <c r="P197" s="75"/>
    </row>
    <row r="198" spans="1:16" ht="21.95" customHeight="1" x14ac:dyDescent="0.2">
      <c r="A198" s="73"/>
      <c r="B198" s="73"/>
      <c r="C198" s="73"/>
      <c r="D198" s="73"/>
      <c r="E198" s="73"/>
      <c r="F198" s="73"/>
      <c r="G198" s="73"/>
      <c r="H198" s="73"/>
      <c r="I198" s="73"/>
      <c r="L198" s="73"/>
      <c r="M198" s="85"/>
      <c r="N198" s="87"/>
      <c r="P198" s="75"/>
    </row>
    <row r="199" spans="1:16" ht="21.95" customHeight="1" x14ac:dyDescent="0.2">
      <c r="A199" s="84"/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54"/>
      <c r="P199" s="78"/>
    </row>
    <row r="200" spans="1:16" ht="21.95" customHeight="1" x14ac:dyDescent="0.2">
      <c r="A200" s="84"/>
      <c r="B200" s="88"/>
      <c r="C200" s="88"/>
      <c r="D200" s="88"/>
      <c r="E200" s="88"/>
      <c r="F200" s="88"/>
      <c r="G200" s="88"/>
      <c r="H200" s="88"/>
      <c r="I200" s="88"/>
      <c r="L200" s="88"/>
      <c r="M200" s="88"/>
      <c r="N200" s="54"/>
      <c r="P200" s="78"/>
    </row>
    <row r="201" spans="1:16" ht="21.95" customHeight="1" x14ac:dyDescent="0.2">
      <c r="G201" s="77"/>
      <c r="H201" s="77"/>
      <c r="L201" s="2"/>
      <c r="N201" s="51"/>
      <c r="O201" s="2"/>
      <c r="P201" s="2"/>
    </row>
    <row r="202" spans="1:16" ht="21.95" customHeight="1" x14ac:dyDescent="0.2">
      <c r="G202" s="77"/>
      <c r="H202" s="77"/>
      <c r="L202" s="2"/>
      <c r="N202" s="51"/>
      <c r="O202" s="2"/>
      <c r="P202" s="2"/>
    </row>
    <row r="203" spans="1:16" ht="21.95" customHeight="1" x14ac:dyDescent="0.2">
      <c r="G203" s="77"/>
      <c r="H203" s="77"/>
      <c r="L203" s="2"/>
      <c r="N203" s="51"/>
      <c r="O203" s="2"/>
      <c r="P203" s="2"/>
    </row>
    <row r="204" spans="1:16" ht="21.95" customHeight="1" x14ac:dyDescent="0.2">
      <c r="G204" s="77"/>
      <c r="H204" s="77"/>
      <c r="L204" s="2"/>
      <c r="N204" s="51"/>
      <c r="O204" s="2"/>
      <c r="P204" s="2"/>
    </row>
    <row r="205" spans="1:16" ht="21.95" customHeight="1" x14ac:dyDescent="0.2">
      <c r="G205" s="77"/>
      <c r="H205" s="77"/>
      <c r="J205" s="2"/>
      <c r="K205" s="2"/>
      <c r="L205" s="2"/>
      <c r="N205" s="51"/>
      <c r="O205" s="2"/>
      <c r="P205" s="2"/>
    </row>
    <row r="206" spans="1:16" ht="21.95" customHeight="1" x14ac:dyDescent="0.2">
      <c r="G206" s="77"/>
      <c r="H206" s="77"/>
      <c r="L206" s="2"/>
      <c r="N206" s="51"/>
      <c r="O206" s="2"/>
      <c r="P206" s="2"/>
    </row>
    <row r="207" spans="1:16" ht="21.95" customHeight="1" x14ac:dyDescent="0.2">
      <c r="B207" s="89"/>
      <c r="G207" s="77"/>
      <c r="H207" s="77"/>
      <c r="I207" s="73"/>
      <c r="L207" s="90"/>
      <c r="M207" s="73"/>
      <c r="N207" s="50"/>
      <c r="O207" s="90"/>
      <c r="P207" s="90"/>
    </row>
    <row r="208" spans="1:16" ht="21.95" customHeight="1" x14ac:dyDescent="0.2">
      <c r="B208" s="89"/>
      <c r="G208" s="77"/>
      <c r="H208" s="77"/>
      <c r="I208" s="73"/>
      <c r="J208" s="90"/>
      <c r="K208" s="90"/>
      <c r="L208" s="90"/>
      <c r="M208" s="73"/>
      <c r="N208" s="50"/>
      <c r="O208" s="90"/>
      <c r="P208" s="90"/>
    </row>
    <row r="209" spans="1:16" ht="21.95" customHeight="1" x14ac:dyDescent="0.2">
      <c r="G209" s="86"/>
      <c r="H209" s="86"/>
      <c r="L209" s="2"/>
      <c r="N209" s="51"/>
      <c r="O209" s="2"/>
      <c r="P209" s="2"/>
    </row>
    <row r="210" spans="1:16" ht="21.95" customHeight="1" x14ac:dyDescent="0.2">
      <c r="G210" s="86"/>
      <c r="H210" s="86"/>
      <c r="J210" s="88"/>
      <c r="L210" s="88"/>
      <c r="N210" s="54"/>
      <c r="O210" s="88"/>
      <c r="P210" s="88"/>
    </row>
    <row r="211" spans="1:16" ht="21.95" customHeight="1" x14ac:dyDescent="0.2">
      <c r="B211" s="91"/>
      <c r="G211" s="77"/>
      <c r="H211" s="77"/>
      <c r="J211" s="92"/>
      <c r="K211" s="2"/>
      <c r="L211" s="92"/>
      <c r="N211" s="54"/>
      <c r="O211" s="2"/>
      <c r="P211" s="92"/>
    </row>
    <row r="212" spans="1:16" ht="21.95" customHeight="1" x14ac:dyDescent="0.2">
      <c r="B212" s="91"/>
      <c r="G212" s="77"/>
      <c r="H212" s="77"/>
      <c r="J212" s="92"/>
      <c r="K212" s="2"/>
      <c r="L212" s="92"/>
      <c r="N212" s="54"/>
      <c r="O212" s="2"/>
      <c r="P212" s="92"/>
    </row>
    <row r="213" spans="1:16" ht="21.95" customHeight="1" x14ac:dyDescent="0.2">
      <c r="B213" s="91"/>
      <c r="G213" s="77"/>
      <c r="H213" s="77"/>
      <c r="J213" s="92"/>
      <c r="K213" s="2"/>
      <c r="L213" s="92"/>
      <c r="N213" s="54"/>
      <c r="O213" s="2"/>
      <c r="P213" s="92"/>
    </row>
    <row r="214" spans="1:16" ht="21.95" customHeight="1" x14ac:dyDescent="0.2">
      <c r="B214" s="91"/>
      <c r="G214" s="77"/>
      <c r="H214" s="77"/>
      <c r="J214" s="92"/>
      <c r="K214" s="2"/>
      <c r="L214" s="92"/>
      <c r="N214" s="54"/>
      <c r="O214" s="2"/>
      <c r="P214" s="92"/>
    </row>
    <row r="215" spans="1:16" ht="21.95" customHeight="1" x14ac:dyDescent="0.2">
      <c r="B215" s="91"/>
      <c r="G215" s="77"/>
      <c r="H215" s="77"/>
      <c r="J215" s="92"/>
      <c r="K215" s="2"/>
      <c r="L215" s="92"/>
      <c r="N215" s="54"/>
      <c r="O215" s="2"/>
      <c r="P215" s="92"/>
    </row>
    <row r="216" spans="1:16" ht="21.95" customHeight="1" x14ac:dyDescent="0.2">
      <c r="B216" s="91"/>
      <c r="G216" s="77"/>
      <c r="H216" s="77"/>
      <c r="J216" s="92"/>
      <c r="K216" s="2"/>
      <c r="L216" s="92"/>
      <c r="N216" s="54"/>
      <c r="O216" s="2"/>
      <c r="P216" s="92"/>
    </row>
    <row r="217" spans="1:16" ht="21.95" customHeight="1" x14ac:dyDescent="0.2">
      <c r="J217" s="78"/>
      <c r="K217" s="78"/>
      <c r="M217" s="78"/>
      <c r="N217" s="331"/>
      <c r="O217" s="331"/>
      <c r="P217" s="331"/>
    </row>
    <row r="218" spans="1:16" ht="21.95" customHeight="1" x14ac:dyDescent="0.2">
      <c r="A218" s="94"/>
      <c r="J218" s="330"/>
      <c r="K218" s="330"/>
      <c r="M218" s="330"/>
      <c r="N218" s="330"/>
      <c r="O218" s="330"/>
      <c r="P218" s="330"/>
    </row>
    <row r="219" spans="1:16" ht="21.95" customHeight="1" x14ac:dyDescent="0.2">
      <c r="A219" s="94"/>
      <c r="N219" s="54"/>
    </row>
    <row r="220" spans="1:16" ht="21.95" customHeight="1" x14ac:dyDescent="0.2">
      <c r="A220" s="94"/>
      <c r="N220" s="54"/>
    </row>
    <row r="221" spans="1:16" ht="21.95" customHeight="1" x14ac:dyDescent="0.2">
      <c r="B221" s="78"/>
      <c r="C221" s="78"/>
      <c r="D221" s="78"/>
      <c r="E221" s="78"/>
      <c r="F221" s="78"/>
      <c r="G221" s="78"/>
      <c r="H221" s="78"/>
      <c r="I221" s="78"/>
      <c r="J221" s="75"/>
      <c r="K221" s="75"/>
      <c r="L221" s="75"/>
      <c r="M221" s="78"/>
      <c r="N221" s="74"/>
      <c r="O221" s="75"/>
      <c r="P221" s="75"/>
    </row>
    <row r="222" spans="1:16" ht="21.95" customHeight="1" x14ac:dyDescent="0.2">
      <c r="B222" s="78"/>
      <c r="C222" s="78"/>
      <c r="D222" s="78"/>
      <c r="E222" s="78"/>
      <c r="F222" s="78"/>
      <c r="G222" s="78"/>
      <c r="H222" s="78"/>
      <c r="I222" s="78"/>
      <c r="L222" s="330"/>
      <c r="M222" s="330"/>
      <c r="N222" s="330"/>
      <c r="O222" s="330"/>
      <c r="P222" s="330"/>
    </row>
    <row r="223" spans="1:16" ht="21.95" customHeight="1" x14ac:dyDescent="0.2">
      <c r="B223" s="78"/>
      <c r="C223" s="78"/>
      <c r="D223" s="78"/>
      <c r="E223" s="78"/>
      <c r="F223" s="78"/>
      <c r="G223" s="78"/>
      <c r="H223" s="78"/>
      <c r="I223" s="78"/>
      <c r="J223" s="330"/>
      <c r="K223" s="330"/>
      <c r="L223" s="330"/>
      <c r="M223" s="75"/>
      <c r="N223" s="330"/>
      <c r="O223" s="330"/>
      <c r="P223" s="330"/>
    </row>
    <row r="224" spans="1:16" ht="21.95" customHeight="1" x14ac:dyDescent="0.2">
      <c r="B224" s="78"/>
      <c r="C224" s="78"/>
      <c r="D224" s="78"/>
      <c r="E224" s="78"/>
      <c r="F224" s="78"/>
      <c r="G224" s="78"/>
      <c r="H224" s="78"/>
      <c r="I224" s="78"/>
      <c r="J224" s="73"/>
      <c r="L224" s="81"/>
      <c r="M224" s="82"/>
      <c r="N224" s="74"/>
      <c r="O224" s="78"/>
      <c r="P224" s="93"/>
    </row>
    <row r="225" spans="3:16" ht="21.95" customHeight="1" x14ac:dyDescent="0.2">
      <c r="G225" s="78"/>
      <c r="H225" s="78"/>
      <c r="N225" s="50"/>
      <c r="P225" s="78"/>
    </row>
    <row r="226" spans="3:16" ht="21.95" customHeight="1" x14ac:dyDescent="0.2">
      <c r="L226" s="2"/>
      <c r="M226" s="2"/>
      <c r="N226" s="51"/>
      <c r="P226" s="75"/>
    </row>
    <row r="227" spans="3:16" ht="21.95" customHeight="1" x14ac:dyDescent="0.2">
      <c r="L227" s="2"/>
      <c r="M227" s="2"/>
      <c r="N227" s="51"/>
      <c r="P227" s="75"/>
    </row>
    <row r="228" spans="3:16" ht="21.95" customHeight="1" x14ac:dyDescent="0.2">
      <c r="C228" s="84"/>
      <c r="L228" s="2"/>
      <c r="M228" s="2"/>
      <c r="N228" s="51"/>
      <c r="P228" s="75"/>
    </row>
    <row r="229" spans="3:16" ht="21.95" customHeight="1" x14ac:dyDescent="0.2">
      <c r="C229" s="84"/>
      <c r="L229" s="2"/>
      <c r="M229" s="2"/>
      <c r="N229" s="51"/>
      <c r="P229" s="75"/>
    </row>
    <row r="230" spans="3:16" ht="21.95" customHeight="1" x14ac:dyDescent="0.2">
      <c r="C230" s="84"/>
      <c r="L230" s="2"/>
      <c r="M230" s="2"/>
      <c r="N230" s="51"/>
      <c r="P230" s="75"/>
    </row>
    <row r="231" spans="3:16" ht="21.95" customHeight="1" x14ac:dyDescent="0.2">
      <c r="C231" s="84"/>
      <c r="L231" s="2"/>
      <c r="M231" s="2"/>
      <c r="N231" s="51"/>
      <c r="P231" s="75"/>
    </row>
    <row r="232" spans="3:16" ht="21.95" customHeight="1" x14ac:dyDescent="0.2">
      <c r="C232" s="84"/>
      <c r="L232" s="2"/>
      <c r="M232" s="2"/>
      <c r="N232" s="51"/>
      <c r="P232" s="75"/>
    </row>
    <row r="233" spans="3:16" ht="21.95" customHeight="1" x14ac:dyDescent="0.2">
      <c r="C233" s="84"/>
      <c r="L233" s="2"/>
      <c r="M233" s="2"/>
      <c r="N233" s="51"/>
      <c r="P233" s="75"/>
    </row>
    <row r="234" spans="3:16" ht="21.95" customHeight="1" x14ac:dyDescent="0.2">
      <c r="C234" s="84"/>
      <c r="L234" s="2"/>
      <c r="M234" s="2"/>
      <c r="N234" s="51"/>
      <c r="P234" s="75"/>
    </row>
    <row r="235" spans="3:16" ht="21.95" customHeight="1" x14ac:dyDescent="0.2">
      <c r="C235" s="84"/>
      <c r="L235" s="2"/>
      <c r="M235" s="2"/>
      <c r="N235" s="51"/>
      <c r="P235" s="75"/>
    </row>
    <row r="236" spans="3:16" ht="21.95" customHeight="1" x14ac:dyDescent="0.2">
      <c r="C236" s="84"/>
      <c r="L236" s="2"/>
      <c r="M236" s="2"/>
      <c r="N236" s="51"/>
      <c r="P236" s="2"/>
    </row>
    <row r="237" spans="3:16" ht="21.95" customHeight="1" x14ac:dyDescent="0.2">
      <c r="C237" s="84"/>
      <c r="L237" s="2"/>
      <c r="M237" s="2"/>
      <c r="N237" s="51"/>
      <c r="P237" s="75"/>
    </row>
    <row r="238" spans="3:16" ht="21.95" customHeight="1" x14ac:dyDescent="0.2">
      <c r="C238" s="84"/>
      <c r="L238" s="2"/>
      <c r="M238" s="2"/>
      <c r="N238" s="51"/>
      <c r="P238" s="75"/>
    </row>
    <row r="239" spans="3:16" ht="21.95" customHeight="1" x14ac:dyDescent="0.2">
      <c r="C239" s="84"/>
      <c r="L239" s="2"/>
      <c r="M239" s="2"/>
      <c r="N239" s="51"/>
      <c r="P239" s="75"/>
    </row>
    <row r="240" spans="3:16" ht="21.95" customHeight="1" x14ac:dyDescent="0.2">
      <c r="C240" s="84"/>
      <c r="L240" s="2"/>
      <c r="M240" s="2"/>
      <c r="N240" s="51"/>
      <c r="P240" s="75"/>
    </row>
    <row r="241" spans="1:16" ht="21.95" customHeight="1" x14ac:dyDescent="0.2">
      <c r="C241" s="84"/>
      <c r="L241" s="2"/>
      <c r="M241" s="2"/>
      <c r="N241" s="51"/>
      <c r="P241" s="75"/>
    </row>
    <row r="242" spans="1:16" ht="21.95" customHeight="1" x14ac:dyDescent="0.2">
      <c r="A242" s="84"/>
      <c r="L242" s="95"/>
      <c r="M242" s="95"/>
      <c r="N242" s="96"/>
      <c r="P242" s="95"/>
    </row>
    <row r="243" spans="1:16" ht="21.95" customHeight="1" x14ac:dyDescent="0.2">
      <c r="C243" s="84"/>
      <c r="L243" s="2"/>
      <c r="M243" s="2"/>
      <c r="N243" s="96"/>
      <c r="P243" s="75"/>
    </row>
    <row r="244" spans="1:16" ht="21.95" customHeight="1" x14ac:dyDescent="0.2">
      <c r="C244" s="84"/>
      <c r="L244" s="2"/>
      <c r="M244" s="2"/>
      <c r="N244" s="51"/>
      <c r="P244" s="75"/>
    </row>
    <row r="245" spans="1:16" ht="21.95" customHeight="1" x14ac:dyDescent="0.2">
      <c r="C245" s="84"/>
      <c r="L245" s="2"/>
      <c r="M245" s="2"/>
      <c r="N245" s="51"/>
      <c r="P245" s="75"/>
    </row>
    <row r="246" spans="1:16" ht="21.95" customHeight="1" x14ac:dyDescent="0.2">
      <c r="C246" s="84"/>
      <c r="L246" s="2"/>
      <c r="M246" s="2"/>
      <c r="N246" s="51"/>
      <c r="P246" s="75"/>
    </row>
    <row r="247" spans="1:16" ht="21.95" customHeight="1" x14ac:dyDescent="0.2">
      <c r="C247" s="84"/>
      <c r="L247" s="2"/>
      <c r="M247" s="2"/>
      <c r="N247" s="51"/>
      <c r="P247" s="75"/>
    </row>
    <row r="248" spans="1:16" ht="21.95" customHeight="1" x14ac:dyDescent="0.2">
      <c r="C248" s="84"/>
      <c r="L248" s="2"/>
      <c r="M248" s="2"/>
      <c r="N248" s="51"/>
      <c r="P248" s="75"/>
    </row>
    <row r="249" spans="1:16" ht="21.95" customHeight="1" x14ac:dyDescent="0.2">
      <c r="C249" s="84"/>
      <c r="L249" s="2"/>
      <c r="M249" s="2"/>
      <c r="N249" s="51"/>
      <c r="P249" s="75"/>
    </row>
    <row r="250" spans="1:16" ht="21.95" customHeight="1" x14ac:dyDescent="0.2">
      <c r="C250" s="84"/>
      <c r="L250" s="2"/>
      <c r="M250" s="2"/>
      <c r="N250" s="51"/>
      <c r="P250" s="75"/>
    </row>
    <row r="251" spans="1:16" ht="21.95" customHeight="1" x14ac:dyDescent="0.2">
      <c r="C251" s="84"/>
      <c r="L251" s="2"/>
      <c r="M251" s="2"/>
      <c r="N251" s="51"/>
      <c r="P251" s="75"/>
    </row>
    <row r="252" spans="1:16" ht="21.95" customHeight="1" x14ac:dyDescent="0.2">
      <c r="C252" s="84"/>
      <c r="L252" s="2"/>
      <c r="M252" s="2"/>
      <c r="N252" s="51"/>
      <c r="P252" s="75"/>
    </row>
    <row r="253" spans="1:16" ht="21.95" customHeight="1" x14ac:dyDescent="0.2">
      <c r="C253" s="84"/>
      <c r="L253" s="2"/>
      <c r="M253" s="2"/>
      <c r="N253" s="51"/>
      <c r="P253" s="75"/>
    </row>
    <row r="254" spans="1:16" ht="21.95" customHeight="1" x14ac:dyDescent="0.2">
      <c r="A254" s="84"/>
      <c r="L254" s="95"/>
      <c r="M254" s="95"/>
      <c r="N254" s="96"/>
      <c r="P254" s="75"/>
    </row>
    <row r="255" spans="1:16" ht="21.95" customHeight="1" x14ac:dyDescent="0.2">
      <c r="A255" s="84"/>
      <c r="J255" s="95"/>
      <c r="K255" s="95"/>
      <c r="L255" s="95"/>
      <c r="N255" s="74"/>
      <c r="O255" s="95"/>
      <c r="P255" s="95"/>
    </row>
    <row r="256" spans="1:16" ht="21.95" customHeight="1" x14ac:dyDescent="0.2">
      <c r="A256" s="84"/>
      <c r="J256" s="95"/>
      <c r="K256" s="95"/>
      <c r="L256" s="95"/>
      <c r="N256" s="74"/>
      <c r="O256" s="95"/>
      <c r="P256" s="95"/>
    </row>
    <row r="257" spans="1:16" ht="21.95" customHeight="1" x14ac:dyDescent="0.2">
      <c r="A257" s="84"/>
      <c r="J257" s="95"/>
      <c r="K257" s="95"/>
      <c r="L257" s="95"/>
      <c r="N257" s="74"/>
      <c r="O257" s="95"/>
      <c r="P257" s="95"/>
    </row>
    <row r="258" spans="1:16" ht="21.95" customHeight="1" x14ac:dyDescent="0.2">
      <c r="A258" s="84"/>
      <c r="J258" s="95"/>
      <c r="K258" s="95"/>
      <c r="L258" s="95"/>
      <c r="N258" s="74"/>
      <c r="O258" s="95"/>
      <c r="P258" s="95"/>
    </row>
    <row r="259" spans="1:16" ht="21.95" customHeight="1" x14ac:dyDescent="0.2">
      <c r="A259" s="84"/>
      <c r="J259" s="95"/>
      <c r="K259" s="95"/>
      <c r="L259" s="95"/>
      <c r="N259" s="74"/>
      <c r="O259" s="95"/>
      <c r="P259" s="95"/>
    </row>
    <row r="260" spans="1:16" ht="21.95" customHeight="1" x14ac:dyDescent="0.2">
      <c r="A260" s="84"/>
      <c r="J260" s="95"/>
      <c r="K260" s="95"/>
      <c r="L260" s="95"/>
      <c r="N260" s="74"/>
      <c r="O260" s="95"/>
      <c r="P260" s="95"/>
    </row>
    <row r="261" spans="1:16" ht="21.95" customHeight="1" x14ac:dyDescent="0.2">
      <c r="A261" s="94"/>
      <c r="J261" s="78"/>
      <c r="K261" s="78"/>
      <c r="M261" s="78"/>
      <c r="N261" s="331"/>
      <c r="O261" s="331"/>
      <c r="P261" s="331"/>
    </row>
    <row r="262" spans="1:16" ht="21.95" customHeight="1" x14ac:dyDescent="0.2">
      <c r="A262" s="94"/>
      <c r="J262" s="330"/>
      <c r="K262" s="330"/>
      <c r="M262" s="330"/>
      <c r="N262" s="330"/>
      <c r="O262" s="330"/>
      <c r="P262" s="330"/>
    </row>
    <row r="263" spans="1:16" ht="21.95" customHeight="1" x14ac:dyDescent="0.2">
      <c r="A263" s="94"/>
      <c r="N263" s="54"/>
    </row>
    <row r="264" spans="1:16" ht="21.95" customHeight="1" x14ac:dyDescent="0.2">
      <c r="A264" s="94"/>
      <c r="N264" s="54"/>
    </row>
    <row r="265" spans="1:16" ht="21.95" customHeight="1" x14ac:dyDescent="0.2">
      <c r="B265" s="78"/>
      <c r="C265" s="78"/>
      <c r="D265" s="78"/>
      <c r="E265" s="78"/>
      <c r="F265" s="78"/>
      <c r="G265" s="78"/>
      <c r="H265" s="78"/>
      <c r="I265" s="78"/>
      <c r="K265" s="78"/>
      <c r="L265" s="330"/>
      <c r="M265" s="330"/>
      <c r="N265" s="330"/>
      <c r="O265" s="330"/>
      <c r="P265" s="330"/>
    </row>
    <row r="266" spans="1:16" s="73" customFormat="1" ht="21.95" customHeight="1" x14ac:dyDescent="0.2">
      <c r="B266" s="75"/>
      <c r="C266" s="75"/>
      <c r="D266" s="75"/>
      <c r="E266" s="75"/>
      <c r="F266" s="75"/>
      <c r="G266" s="75"/>
      <c r="H266" s="75"/>
      <c r="I266" s="75"/>
      <c r="J266" s="330"/>
      <c r="K266" s="330"/>
      <c r="L266" s="330"/>
      <c r="M266" s="75"/>
      <c r="N266" s="330"/>
      <c r="O266" s="330"/>
      <c r="P266" s="330"/>
    </row>
    <row r="267" spans="1:16" ht="21.95" customHeight="1" x14ac:dyDescent="0.2">
      <c r="B267" s="78"/>
      <c r="C267" s="78"/>
      <c r="D267" s="78"/>
      <c r="E267" s="78"/>
      <c r="F267" s="78"/>
      <c r="G267" s="78"/>
      <c r="H267" s="78"/>
      <c r="I267" s="78"/>
      <c r="J267" s="73"/>
      <c r="L267" s="82"/>
      <c r="M267" s="82"/>
      <c r="N267" s="74"/>
      <c r="O267" s="97"/>
      <c r="P267" s="75"/>
    </row>
    <row r="268" spans="1:16" ht="21.95" customHeight="1" x14ac:dyDescent="0.2">
      <c r="B268" s="73"/>
      <c r="C268" s="73"/>
      <c r="D268" s="73"/>
      <c r="E268" s="73"/>
      <c r="F268" s="73"/>
      <c r="G268" s="73"/>
      <c r="H268" s="73"/>
      <c r="I268" s="73"/>
      <c r="L268" s="98"/>
      <c r="M268" s="82"/>
      <c r="N268" s="99"/>
      <c r="O268" s="97"/>
      <c r="P268" s="100"/>
    </row>
    <row r="269" spans="1:16" ht="21.95" customHeight="1" x14ac:dyDescent="0.2">
      <c r="B269" s="101"/>
      <c r="C269" s="73"/>
      <c r="D269" s="73"/>
      <c r="E269" s="73"/>
      <c r="F269" s="73"/>
      <c r="G269" s="73"/>
      <c r="H269" s="73"/>
      <c r="I269" s="73"/>
      <c r="L269" s="78"/>
      <c r="M269" s="73"/>
      <c r="N269" s="54"/>
      <c r="P269" s="78"/>
    </row>
    <row r="270" spans="1:16" ht="21.95" customHeight="1" x14ac:dyDescent="0.2">
      <c r="B270" s="101"/>
      <c r="C270" s="73"/>
      <c r="D270" s="73"/>
      <c r="E270" s="73"/>
      <c r="F270" s="73"/>
      <c r="G270" s="73"/>
      <c r="H270" s="73"/>
      <c r="I270" s="73"/>
      <c r="L270" s="2"/>
      <c r="M270" s="73"/>
      <c r="N270" s="54"/>
      <c r="P270" s="78"/>
    </row>
    <row r="271" spans="1:16" ht="21.95" customHeight="1" x14ac:dyDescent="0.2">
      <c r="B271" s="101"/>
      <c r="C271" s="73"/>
      <c r="D271" s="73"/>
      <c r="E271" s="73"/>
      <c r="F271" s="73"/>
      <c r="G271" s="73"/>
      <c r="H271" s="73"/>
      <c r="I271" s="73"/>
      <c r="L271" s="2"/>
      <c r="M271" s="73"/>
      <c r="N271" s="54"/>
      <c r="P271" s="78"/>
    </row>
    <row r="272" spans="1:16" ht="21.95" customHeight="1" x14ac:dyDescent="0.2">
      <c r="B272" s="101"/>
      <c r="C272" s="73"/>
      <c r="D272" s="73"/>
      <c r="E272" s="73"/>
      <c r="F272" s="73"/>
      <c r="G272" s="73"/>
      <c r="H272" s="73"/>
      <c r="I272" s="73"/>
      <c r="L272" s="78"/>
      <c r="M272" s="73"/>
      <c r="N272" s="54"/>
      <c r="P272" s="78"/>
    </row>
    <row r="273" spans="2:16" ht="21.95" customHeight="1" x14ac:dyDescent="0.2">
      <c r="B273" s="101"/>
      <c r="C273" s="73"/>
      <c r="D273" s="73"/>
      <c r="E273" s="73"/>
      <c r="F273" s="73"/>
      <c r="G273" s="73"/>
      <c r="H273" s="73"/>
      <c r="I273" s="73"/>
      <c r="L273" s="78"/>
      <c r="M273" s="73"/>
      <c r="N273" s="54"/>
      <c r="P273" s="78"/>
    </row>
    <row r="274" spans="2:16" ht="21.95" customHeight="1" x14ac:dyDescent="0.2">
      <c r="B274" s="84"/>
      <c r="C274" s="73"/>
      <c r="D274" s="73"/>
      <c r="E274" s="73"/>
      <c r="F274" s="73"/>
      <c r="G274" s="73"/>
      <c r="H274" s="73"/>
      <c r="I274" s="73"/>
      <c r="L274" s="78"/>
      <c r="M274" s="73"/>
      <c r="N274" s="54"/>
      <c r="P274" s="78"/>
    </row>
    <row r="275" spans="2:16" ht="21.95" customHeight="1" x14ac:dyDescent="0.2">
      <c r="B275" s="84"/>
      <c r="C275" s="73"/>
      <c r="D275" s="73"/>
      <c r="E275" s="73"/>
      <c r="F275" s="73"/>
      <c r="G275" s="73"/>
      <c r="H275" s="73"/>
      <c r="I275" s="73"/>
      <c r="L275" s="78"/>
      <c r="M275" s="73"/>
      <c r="N275" s="54"/>
      <c r="P275" s="78"/>
    </row>
    <row r="276" spans="2:16" ht="21.95" customHeight="1" x14ac:dyDescent="0.2">
      <c r="B276" s="84"/>
      <c r="C276" s="73"/>
      <c r="D276" s="73"/>
      <c r="E276" s="73"/>
      <c r="F276" s="73"/>
      <c r="G276" s="73"/>
      <c r="H276" s="73"/>
      <c r="I276" s="73"/>
      <c r="L276" s="78"/>
      <c r="M276" s="73"/>
      <c r="N276" s="54"/>
      <c r="P276" s="78"/>
    </row>
    <row r="277" spans="2:16" ht="21.95" customHeight="1" x14ac:dyDescent="0.2">
      <c r="B277" s="73"/>
      <c r="C277" s="73"/>
      <c r="D277" s="73"/>
      <c r="E277" s="73"/>
      <c r="F277" s="73"/>
      <c r="G277" s="73"/>
      <c r="H277" s="73"/>
      <c r="I277" s="73"/>
      <c r="L277" s="95"/>
      <c r="M277" s="73"/>
      <c r="N277" s="54"/>
      <c r="P277" s="75"/>
    </row>
    <row r="278" spans="2:16" ht="21.95" customHeight="1" x14ac:dyDescent="0.2">
      <c r="B278" s="73"/>
      <c r="C278" s="73"/>
      <c r="D278" s="73"/>
      <c r="E278" s="73"/>
      <c r="F278" s="73"/>
      <c r="G278" s="73"/>
      <c r="H278" s="73"/>
      <c r="I278" s="73"/>
      <c r="L278" s="102"/>
      <c r="M278" s="73"/>
      <c r="N278" s="103"/>
      <c r="P278" s="100"/>
    </row>
    <row r="279" spans="2:16" ht="21.95" customHeight="1" x14ac:dyDescent="0.2">
      <c r="N279" s="50"/>
      <c r="P279" s="78"/>
    </row>
    <row r="280" spans="2:16" ht="21.95" customHeight="1" x14ac:dyDescent="0.2">
      <c r="B280" s="84"/>
      <c r="L280" s="2"/>
      <c r="N280" s="51"/>
      <c r="P280" s="75"/>
    </row>
    <row r="281" spans="2:16" ht="21.95" customHeight="1" x14ac:dyDescent="0.2">
      <c r="B281" s="84"/>
      <c r="L281" s="2"/>
      <c r="N281" s="51"/>
      <c r="P281" s="75"/>
    </row>
    <row r="282" spans="2:16" ht="21.95" customHeight="1" x14ac:dyDescent="0.2">
      <c r="B282" s="84"/>
      <c r="L282" s="2"/>
      <c r="N282" s="51"/>
      <c r="P282" s="75"/>
    </row>
    <row r="283" spans="2:16" ht="21.95" customHeight="1" x14ac:dyDescent="0.2">
      <c r="B283" s="84"/>
      <c r="L283" s="95"/>
      <c r="N283" s="96"/>
      <c r="P283" s="75"/>
    </row>
    <row r="284" spans="2:16" ht="21.95" customHeight="1" x14ac:dyDescent="0.2">
      <c r="B284" s="84"/>
      <c r="L284" s="2"/>
      <c r="N284" s="51"/>
      <c r="P284" s="75"/>
    </row>
    <row r="285" spans="2:16" ht="21.95" customHeight="1" x14ac:dyDescent="0.2">
      <c r="B285" s="84"/>
      <c r="L285" s="2"/>
      <c r="N285" s="51"/>
      <c r="P285" s="75"/>
    </row>
    <row r="286" spans="2:16" ht="21.95" customHeight="1" x14ac:dyDescent="0.2">
      <c r="B286" s="84"/>
      <c r="L286" s="2"/>
      <c r="N286" s="51"/>
      <c r="P286" s="75"/>
    </row>
    <row r="287" spans="2:16" ht="21.95" customHeight="1" x14ac:dyDescent="0.2">
      <c r="B287" s="84"/>
      <c r="L287" s="2"/>
      <c r="N287" s="51"/>
      <c r="P287" s="75"/>
    </row>
    <row r="288" spans="2:16" ht="21.95" customHeight="1" x14ac:dyDescent="0.2">
      <c r="L288" s="95"/>
      <c r="N288" s="96"/>
      <c r="P288" s="75"/>
    </row>
    <row r="289" spans="1:16" ht="21.95" customHeight="1" x14ac:dyDescent="0.2">
      <c r="L289" s="95"/>
      <c r="M289" s="95"/>
      <c r="N289" s="96"/>
      <c r="P289" s="75"/>
    </row>
    <row r="290" spans="1:16" ht="21.95" customHeight="1" x14ac:dyDescent="0.2">
      <c r="L290" s="75"/>
      <c r="M290" s="95"/>
      <c r="N290" s="74"/>
      <c r="P290" s="75"/>
    </row>
    <row r="291" spans="1:16" ht="21.95" customHeight="1" x14ac:dyDescent="0.2">
      <c r="N291" s="50"/>
      <c r="P291" s="78"/>
    </row>
    <row r="292" spans="1:16" ht="21.95" customHeight="1" x14ac:dyDescent="0.2">
      <c r="L292" s="95"/>
      <c r="N292" s="96"/>
      <c r="P292" s="75"/>
    </row>
    <row r="293" spans="1:16" ht="21.95" customHeight="1" x14ac:dyDescent="0.2">
      <c r="L293" s="95"/>
      <c r="N293" s="96"/>
      <c r="P293" s="75"/>
    </row>
    <row r="294" spans="1:16" ht="21.95" customHeight="1" x14ac:dyDescent="0.2">
      <c r="L294" s="95"/>
      <c r="N294" s="96"/>
      <c r="P294" s="75"/>
    </row>
    <row r="295" spans="1:16" ht="21.95" customHeight="1" x14ac:dyDescent="0.2">
      <c r="J295" s="78"/>
      <c r="N295" s="54"/>
    </row>
    <row r="296" spans="1:16" ht="21.95" customHeight="1" x14ac:dyDescent="0.2">
      <c r="A296" s="89"/>
      <c r="B296" s="84"/>
      <c r="C296" s="84"/>
      <c r="D296" s="104"/>
      <c r="E296" s="104"/>
      <c r="F296" s="104"/>
      <c r="G296" s="104"/>
      <c r="H296" s="104"/>
      <c r="I296" s="104"/>
      <c r="J296" s="104"/>
      <c r="N296" s="54"/>
    </row>
    <row r="297" spans="1:16" ht="21.95" customHeight="1" x14ac:dyDescent="0.2">
      <c r="A297" s="105"/>
      <c r="B297" s="84"/>
      <c r="C297" s="84"/>
      <c r="D297" s="104"/>
      <c r="E297" s="104"/>
      <c r="F297" s="104"/>
      <c r="G297" s="104"/>
      <c r="H297" s="104"/>
      <c r="I297" s="104"/>
      <c r="J297" s="104"/>
      <c r="N297" s="54"/>
    </row>
    <row r="298" spans="1:16" ht="21.95" customHeight="1" x14ac:dyDescent="0.2">
      <c r="B298" s="84"/>
      <c r="C298" s="84"/>
      <c r="D298" s="78"/>
      <c r="E298" s="78"/>
      <c r="F298" s="78"/>
      <c r="G298" s="78"/>
      <c r="H298" s="78"/>
      <c r="I298" s="84"/>
      <c r="J298" s="78"/>
      <c r="L298" s="78"/>
      <c r="N298" s="54"/>
      <c r="P298" s="78"/>
    </row>
    <row r="299" spans="1:16" ht="21.95" customHeight="1" x14ac:dyDescent="0.2">
      <c r="B299" s="84"/>
      <c r="C299" s="84"/>
      <c r="D299" s="78"/>
      <c r="E299" s="78"/>
      <c r="F299" s="78"/>
      <c r="G299" s="78"/>
      <c r="H299" s="78"/>
      <c r="I299" s="84"/>
      <c r="J299" s="78"/>
      <c r="L299" s="78"/>
      <c r="N299" s="54"/>
      <c r="P299" s="78"/>
    </row>
    <row r="300" spans="1:16" ht="21.95" customHeight="1" x14ac:dyDescent="0.2">
      <c r="B300" s="84"/>
      <c r="C300" s="84"/>
      <c r="D300" s="78"/>
      <c r="E300" s="78"/>
      <c r="F300" s="78"/>
      <c r="G300" s="78"/>
      <c r="H300" s="78"/>
      <c r="I300" s="84"/>
      <c r="J300" s="78"/>
      <c r="L300" s="78"/>
      <c r="N300" s="54"/>
      <c r="P300" s="78"/>
    </row>
    <row r="301" spans="1:16" ht="21.95" customHeight="1" x14ac:dyDescent="0.2">
      <c r="A301" s="89"/>
      <c r="B301" s="84"/>
      <c r="C301" s="84"/>
      <c r="D301" s="78"/>
      <c r="E301" s="78"/>
      <c r="F301" s="78"/>
      <c r="G301" s="78"/>
      <c r="H301" s="78"/>
      <c r="I301" s="84"/>
      <c r="J301" s="78"/>
      <c r="L301" s="78"/>
      <c r="N301" s="54"/>
      <c r="P301" s="78"/>
    </row>
    <row r="302" spans="1:16" ht="21.95" customHeight="1" x14ac:dyDescent="0.2">
      <c r="N302" s="54"/>
    </row>
    <row r="303" spans="1:16" ht="21.95" customHeight="1" x14ac:dyDescent="0.2">
      <c r="N303" s="54"/>
    </row>
    <row r="304" spans="1:16" ht="21.95" customHeight="1" x14ac:dyDescent="0.2">
      <c r="N304" s="54"/>
    </row>
    <row r="305" spans="14:14" ht="21.95" customHeight="1" x14ac:dyDescent="0.2">
      <c r="N305" s="54"/>
    </row>
  </sheetData>
  <mergeCells count="51">
    <mergeCell ref="J9:P9"/>
    <mergeCell ref="A3:P3"/>
    <mergeCell ref="A4:P4"/>
    <mergeCell ref="A5:P5"/>
    <mergeCell ref="A6:P6"/>
    <mergeCell ref="A8:P8"/>
    <mergeCell ref="F53:H53"/>
    <mergeCell ref="J10:L10"/>
    <mergeCell ref="N10:P10"/>
    <mergeCell ref="F12:H12"/>
    <mergeCell ref="A44:P44"/>
    <mergeCell ref="A45:P45"/>
    <mergeCell ref="A46:P46"/>
    <mergeCell ref="A47:P47"/>
    <mergeCell ref="A49:P49"/>
    <mergeCell ref="J50:P50"/>
    <mergeCell ref="J51:L51"/>
    <mergeCell ref="N51:P51"/>
    <mergeCell ref="J127:L127"/>
    <mergeCell ref="N127:P127"/>
    <mergeCell ref="A85:P85"/>
    <mergeCell ref="A86:P86"/>
    <mergeCell ref="A87:P87"/>
    <mergeCell ref="A88:P88"/>
    <mergeCell ref="A90:P90"/>
    <mergeCell ref="J91:P91"/>
    <mergeCell ref="J92:L92"/>
    <mergeCell ref="N92:P92"/>
    <mergeCell ref="F94:H94"/>
    <mergeCell ref="N122:P122"/>
    <mergeCell ref="J126:P126"/>
    <mergeCell ref="N169:P169"/>
    <mergeCell ref="M170:N170"/>
    <mergeCell ref="O170:P170"/>
    <mergeCell ref="J173:P173"/>
    <mergeCell ref="J174:L174"/>
    <mergeCell ref="N174:P174"/>
    <mergeCell ref="J266:L266"/>
    <mergeCell ref="N266:P266"/>
    <mergeCell ref="N217:P217"/>
    <mergeCell ref="J218:K218"/>
    <mergeCell ref="M218:N218"/>
    <mergeCell ref="O218:P218"/>
    <mergeCell ref="L222:P222"/>
    <mergeCell ref="J223:L223"/>
    <mergeCell ref="N223:P223"/>
    <mergeCell ref="N261:P261"/>
    <mergeCell ref="J262:K262"/>
    <mergeCell ref="M262:N262"/>
    <mergeCell ref="O262:P262"/>
    <mergeCell ref="L265:P265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CD23E-2D03-47DB-B18E-E724ECBE66AB}">
  <sheetPr>
    <tabColor theme="1"/>
  </sheetPr>
  <dimension ref="A1:U67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7109375" style="138" customWidth="1"/>
    <col min="5" max="5" width="14.28515625" style="138" customWidth="1"/>
    <col min="6" max="6" width="20.42578125" style="138" customWidth="1"/>
    <col min="7" max="7" width="2.28515625" style="141" customWidth="1"/>
    <col min="8" max="8" width="2.5703125" style="138" customWidth="1"/>
    <col min="9" max="9" width="9.7109375" style="140" customWidth="1"/>
    <col min="10" max="10" width="0.5703125" style="140" customWidth="1"/>
    <col min="11" max="11" width="9.7109375" style="140" customWidth="1"/>
    <col min="12" max="12" width="0.5703125" style="140" customWidth="1"/>
    <col min="13" max="13" width="9.7109375" style="140" customWidth="1"/>
    <col min="14" max="14" width="0.5703125" style="140" customWidth="1"/>
    <col min="15" max="15" width="9.7109375" style="140" customWidth="1"/>
    <col min="16" max="18" width="1.42578125" style="139" customWidth="1"/>
    <col min="19" max="21" width="1.42578125" style="126" customWidth="1"/>
    <col min="22" max="16384" width="9.140625" style="138"/>
  </cols>
  <sheetData>
    <row r="1" spans="1:21" s="5" customFormat="1" ht="21" customHeight="1" x14ac:dyDescent="0.2">
      <c r="G1" s="130"/>
      <c r="M1" s="170"/>
      <c r="O1" s="169" t="s">
        <v>139</v>
      </c>
      <c r="P1" s="192"/>
      <c r="Q1" s="192"/>
      <c r="R1" s="192"/>
      <c r="S1" s="111"/>
      <c r="T1" s="111"/>
      <c r="U1" s="111"/>
    </row>
    <row r="2" spans="1:21" s="5" customFormat="1" ht="21" customHeight="1" x14ac:dyDescent="0.2">
      <c r="G2" s="130"/>
      <c r="M2" s="170"/>
      <c r="O2" s="169" t="s">
        <v>140</v>
      </c>
      <c r="P2" s="192"/>
      <c r="Q2" s="192"/>
      <c r="R2" s="192"/>
      <c r="S2" s="111"/>
      <c r="T2" s="111"/>
      <c r="U2" s="111"/>
    </row>
    <row r="3" spans="1:21" s="5" customFormat="1" ht="21" customHeight="1" x14ac:dyDescent="0.2">
      <c r="A3" s="332" t="s">
        <v>147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</row>
    <row r="4" spans="1:21" s="5" customFormat="1" ht="21" customHeight="1" x14ac:dyDescent="0.2">
      <c r="A4" s="334" t="s">
        <v>67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</row>
    <row r="5" spans="1:21" s="5" customFormat="1" ht="21" customHeight="1" x14ac:dyDescent="0.2">
      <c r="A5" s="334" t="s">
        <v>49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</row>
    <row r="6" spans="1:21" s="5" customFormat="1" ht="21" customHeight="1" x14ac:dyDescent="0.2">
      <c r="A6" s="334" t="s">
        <v>177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</row>
    <row r="7" spans="1:21" s="5" customFormat="1" ht="9.9499999999999993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5"/>
      <c r="Q7" s="135"/>
      <c r="R7" s="135"/>
      <c r="S7" s="133"/>
      <c r="T7" s="133"/>
      <c r="U7" s="133"/>
    </row>
    <row r="8" spans="1:21" s="37" customFormat="1" ht="17.100000000000001" customHeight="1" x14ac:dyDescent="0.2">
      <c r="B8" s="165"/>
      <c r="C8" s="165"/>
      <c r="D8" s="165"/>
      <c r="E8" s="165"/>
      <c r="F8" s="165"/>
      <c r="G8" s="153"/>
      <c r="H8" s="165"/>
      <c r="I8" s="341" t="s">
        <v>136</v>
      </c>
      <c r="J8" s="341"/>
      <c r="K8" s="341"/>
      <c r="L8" s="341"/>
      <c r="M8" s="341"/>
      <c r="N8" s="341"/>
      <c r="O8" s="341"/>
      <c r="P8" s="152"/>
      <c r="Q8" s="168"/>
      <c r="R8" s="168"/>
      <c r="S8" s="112"/>
      <c r="T8" s="107"/>
      <c r="U8" s="107"/>
    </row>
    <row r="9" spans="1:21" s="151" customFormat="1" ht="17.100000000000001" customHeight="1" x14ac:dyDescent="0.2">
      <c r="A9" s="167"/>
      <c r="B9" s="167"/>
      <c r="C9" s="167"/>
      <c r="D9" s="166"/>
      <c r="G9" s="153"/>
      <c r="H9" s="165"/>
      <c r="I9" s="339" t="s">
        <v>56</v>
      </c>
      <c r="J9" s="339"/>
      <c r="K9" s="339"/>
      <c r="L9" s="339"/>
      <c r="M9" s="339"/>
      <c r="N9" s="339"/>
      <c r="O9" s="339"/>
      <c r="P9" s="167"/>
      <c r="Q9" s="167"/>
      <c r="R9" s="167"/>
      <c r="S9" s="113"/>
      <c r="T9" s="113"/>
      <c r="U9" s="113"/>
    </row>
    <row r="10" spans="1:21" s="151" customFormat="1" ht="17.100000000000001" customHeight="1" x14ac:dyDescent="0.2">
      <c r="A10" s="167"/>
      <c r="B10" s="167"/>
      <c r="C10" s="167"/>
      <c r="D10" s="166"/>
      <c r="G10" s="153"/>
      <c r="H10" s="165"/>
      <c r="I10" s="342" t="s">
        <v>172</v>
      </c>
      <c r="J10" s="342"/>
      <c r="K10" s="342"/>
      <c r="M10" s="342" t="s">
        <v>171</v>
      </c>
      <c r="N10" s="342"/>
      <c r="O10" s="342"/>
      <c r="P10" s="152"/>
      <c r="Q10" s="168"/>
      <c r="R10" s="168"/>
      <c r="S10" s="112"/>
      <c r="T10" s="107"/>
      <c r="U10" s="107"/>
    </row>
    <row r="11" spans="1:21" s="151" customFormat="1" ht="17.100000000000001" customHeight="1" x14ac:dyDescent="0.2">
      <c r="A11" s="167"/>
      <c r="B11" s="167"/>
      <c r="C11" s="167"/>
      <c r="D11" s="166"/>
      <c r="I11" s="339" t="s">
        <v>170</v>
      </c>
      <c r="J11" s="339"/>
      <c r="K11" s="339"/>
      <c r="M11" s="339" t="s">
        <v>170</v>
      </c>
      <c r="N11" s="339"/>
      <c r="O11" s="339"/>
      <c r="R11" s="168"/>
      <c r="S11" s="114"/>
      <c r="T11" s="107"/>
      <c r="U11" s="107"/>
    </row>
    <row r="12" spans="1:21" s="37" customFormat="1" ht="17.100000000000001" customHeight="1" x14ac:dyDescent="0.2">
      <c r="B12" s="165"/>
      <c r="C12" s="165"/>
      <c r="D12" s="165"/>
      <c r="E12" s="165"/>
      <c r="F12" s="340" t="s">
        <v>1</v>
      </c>
      <c r="G12" s="340"/>
      <c r="H12" s="340"/>
      <c r="I12" s="161" t="s">
        <v>148</v>
      </c>
      <c r="J12" s="164"/>
      <c r="K12" s="161" t="s">
        <v>114</v>
      </c>
      <c r="L12" s="163"/>
      <c r="M12" s="161" t="s">
        <v>148</v>
      </c>
      <c r="N12" s="162"/>
      <c r="O12" s="161" t="s">
        <v>114</v>
      </c>
      <c r="R12" s="168"/>
      <c r="S12" s="115"/>
      <c r="T12" s="107"/>
      <c r="U12" s="107"/>
    </row>
    <row r="13" spans="1:21" s="37" customFormat="1" ht="17.100000000000001" customHeight="1" x14ac:dyDescent="0.2">
      <c r="A13" s="160" t="s">
        <v>27</v>
      </c>
      <c r="B13" s="168"/>
      <c r="C13" s="165"/>
      <c r="D13" s="165"/>
      <c r="E13" s="165"/>
      <c r="F13" s="165"/>
      <c r="G13" s="153"/>
      <c r="H13" s="43"/>
      <c r="I13" s="153"/>
      <c r="J13" s="153"/>
      <c r="K13" s="153"/>
      <c r="L13" s="153"/>
      <c r="M13" s="153"/>
      <c r="N13" s="153"/>
      <c r="O13" s="153"/>
      <c r="P13" s="160"/>
      <c r="Q13" s="168"/>
      <c r="R13" s="168"/>
      <c r="S13" s="116"/>
      <c r="T13" s="107"/>
      <c r="U13" s="107"/>
    </row>
    <row r="14" spans="1:21" s="37" customFormat="1" ht="17.100000000000001" customHeight="1" x14ac:dyDescent="0.2">
      <c r="A14" s="147" t="s">
        <v>28</v>
      </c>
      <c r="B14" s="168"/>
      <c r="C14" s="165"/>
      <c r="D14" s="165"/>
      <c r="E14" s="165"/>
      <c r="F14" s="165"/>
      <c r="G14" s="188">
        <v>4</v>
      </c>
      <c r="H14" s="189"/>
      <c r="I14" s="190">
        <v>402760</v>
      </c>
      <c r="J14" s="177"/>
      <c r="K14" s="190">
        <v>309175</v>
      </c>
      <c r="L14" s="177"/>
      <c r="M14" s="190">
        <v>748281</v>
      </c>
      <c r="N14" s="177"/>
      <c r="O14" s="190">
        <v>716466</v>
      </c>
      <c r="P14" s="147"/>
      <c r="Q14" s="168"/>
      <c r="R14" s="168"/>
      <c r="S14" s="115"/>
      <c r="T14" s="107"/>
      <c r="U14" s="107"/>
    </row>
    <row r="15" spans="1:21" s="37" customFormat="1" ht="17.100000000000001" customHeight="1" x14ac:dyDescent="0.2">
      <c r="A15" s="147" t="s">
        <v>121</v>
      </c>
      <c r="B15" s="168"/>
      <c r="C15" s="165"/>
      <c r="D15" s="165"/>
      <c r="E15" s="165"/>
      <c r="F15" s="165"/>
      <c r="G15" s="191"/>
      <c r="H15" s="189"/>
      <c r="I15" s="182">
        <v>108845</v>
      </c>
      <c r="J15" s="177"/>
      <c r="K15" s="182">
        <v>5800</v>
      </c>
      <c r="L15" s="177"/>
      <c r="M15" s="186">
        <v>182356</v>
      </c>
      <c r="N15" s="176"/>
      <c r="O15" s="186">
        <v>8781</v>
      </c>
      <c r="P15" s="147"/>
      <c r="Q15" s="168"/>
      <c r="R15" s="152"/>
      <c r="S15" s="112"/>
      <c r="T15" s="115"/>
      <c r="U15" s="112"/>
    </row>
    <row r="16" spans="1:21" s="37" customFormat="1" ht="17.100000000000001" customHeight="1" x14ac:dyDescent="0.2">
      <c r="A16" s="147" t="s">
        <v>29</v>
      </c>
      <c r="B16" s="168"/>
      <c r="C16" s="165"/>
      <c r="D16" s="165"/>
      <c r="E16" s="165"/>
      <c r="F16" s="165"/>
      <c r="G16" s="191"/>
      <c r="H16" s="189"/>
      <c r="I16" s="176"/>
      <c r="J16" s="177"/>
      <c r="K16" s="176"/>
      <c r="L16" s="177"/>
      <c r="M16" s="176"/>
      <c r="N16" s="176"/>
      <c r="O16" s="176"/>
      <c r="P16" s="147"/>
      <c r="Q16" s="168"/>
      <c r="R16" s="152"/>
      <c r="S16" s="112"/>
      <c r="T16" s="115"/>
      <c r="U16" s="107"/>
    </row>
    <row r="17" spans="1:21" s="37" customFormat="1" ht="17.100000000000001" customHeight="1" x14ac:dyDescent="0.2">
      <c r="A17" s="152"/>
      <c r="B17" s="147" t="s">
        <v>176</v>
      </c>
      <c r="C17" s="152"/>
      <c r="D17" s="165"/>
      <c r="E17" s="165"/>
      <c r="F17" s="165"/>
      <c r="G17" s="191"/>
      <c r="H17" s="178"/>
      <c r="I17" s="189">
        <v>0</v>
      </c>
      <c r="J17" s="177"/>
      <c r="K17" s="189">
        <v>11372</v>
      </c>
      <c r="L17" s="177"/>
      <c r="M17" s="186">
        <v>0</v>
      </c>
      <c r="N17" s="177"/>
      <c r="O17" s="186">
        <v>7184</v>
      </c>
      <c r="P17" s="152"/>
      <c r="Q17" s="147"/>
      <c r="R17" s="168"/>
      <c r="S17" s="114"/>
      <c r="T17" s="107"/>
      <c r="U17" s="107"/>
    </row>
    <row r="18" spans="1:21" s="37" customFormat="1" ht="17.100000000000001" customHeight="1" x14ac:dyDescent="0.2">
      <c r="A18" s="152"/>
      <c r="B18" s="147" t="s">
        <v>120</v>
      </c>
      <c r="C18" s="152"/>
      <c r="D18" s="165"/>
      <c r="E18" s="165"/>
      <c r="F18" s="165"/>
      <c r="G18" s="191"/>
      <c r="H18" s="178"/>
      <c r="I18" s="190">
        <v>71</v>
      </c>
      <c r="J18" s="177"/>
      <c r="K18" s="190">
        <v>140</v>
      </c>
      <c r="L18" s="177"/>
      <c r="M18" s="190">
        <v>125</v>
      </c>
      <c r="N18" s="177"/>
      <c r="O18" s="190">
        <v>303</v>
      </c>
      <c r="P18" s="152"/>
      <c r="Q18" s="147"/>
      <c r="R18" s="168"/>
      <c r="S18" s="117"/>
      <c r="T18" s="117"/>
      <c r="U18" s="112"/>
    </row>
    <row r="19" spans="1:21" s="37" customFormat="1" ht="17.100000000000001" customHeight="1" x14ac:dyDescent="0.2">
      <c r="A19" s="152"/>
      <c r="B19" s="147" t="s">
        <v>69</v>
      </c>
      <c r="C19" s="168"/>
      <c r="D19" s="165"/>
      <c r="E19" s="165"/>
      <c r="F19" s="165"/>
      <c r="G19" s="188">
        <v>4</v>
      </c>
      <c r="H19" s="189"/>
      <c r="I19" s="185">
        <v>1480</v>
      </c>
      <c r="J19" s="177"/>
      <c r="K19" s="185">
        <v>2414</v>
      </c>
      <c r="L19" s="177"/>
      <c r="M19" s="185">
        <v>3553</v>
      </c>
      <c r="N19" s="177"/>
      <c r="O19" s="185">
        <v>4763</v>
      </c>
      <c r="P19" s="152"/>
      <c r="Q19" s="147"/>
      <c r="R19" s="152"/>
      <c r="S19" s="115"/>
      <c r="T19" s="112"/>
      <c r="U19" s="112"/>
    </row>
    <row r="20" spans="1:21" s="37" customFormat="1" ht="17.100000000000001" customHeight="1" x14ac:dyDescent="0.2">
      <c r="A20" s="160" t="s">
        <v>30</v>
      </c>
      <c r="B20" s="168"/>
      <c r="C20" s="165"/>
      <c r="D20" s="165"/>
      <c r="E20" s="165"/>
      <c r="F20" s="165"/>
      <c r="G20" s="191"/>
      <c r="H20" s="189"/>
      <c r="I20" s="183">
        <f>SUM(I14:I19)</f>
        <v>513156</v>
      </c>
      <c r="J20" s="176"/>
      <c r="K20" s="183">
        <v>328901</v>
      </c>
      <c r="L20" s="177"/>
      <c r="M20" s="183">
        <f>SUM(M14:M19)</f>
        <v>934315</v>
      </c>
      <c r="N20" s="177"/>
      <c r="O20" s="183">
        <f>SUM(O14:O19)</f>
        <v>737497</v>
      </c>
      <c r="P20" s="160"/>
      <c r="Q20" s="168"/>
      <c r="R20" s="152"/>
      <c r="S20" s="116"/>
      <c r="T20" s="112"/>
      <c r="U20" s="112"/>
    </row>
    <row r="21" spans="1:21" s="37" customFormat="1" ht="17.100000000000001" customHeight="1" x14ac:dyDescent="0.2">
      <c r="A21" s="187" t="s">
        <v>31</v>
      </c>
      <c r="B21" s="187"/>
      <c r="G21" s="191"/>
      <c r="H21" s="178"/>
      <c r="I21" s="190"/>
      <c r="J21" s="177"/>
      <c r="K21" s="190"/>
      <c r="L21" s="177"/>
      <c r="M21" s="177"/>
      <c r="N21" s="177"/>
      <c r="O21" s="177"/>
      <c r="P21" s="187"/>
      <c r="Q21" s="187"/>
      <c r="R21" s="152"/>
      <c r="S21" s="115"/>
      <c r="T21" s="115"/>
      <c r="U21" s="112"/>
    </row>
    <row r="22" spans="1:21" s="37" customFormat="1" ht="17.100000000000001" customHeight="1" x14ac:dyDescent="0.2">
      <c r="A22" s="147" t="s">
        <v>32</v>
      </c>
      <c r="B22" s="152"/>
      <c r="G22" s="188">
        <v>4</v>
      </c>
      <c r="H22" s="178"/>
      <c r="I22" s="190">
        <v>340661</v>
      </c>
      <c r="J22" s="177"/>
      <c r="K22" s="190">
        <v>265353</v>
      </c>
      <c r="L22" s="177"/>
      <c r="M22" s="182">
        <v>627281</v>
      </c>
      <c r="N22" s="177"/>
      <c r="O22" s="182">
        <v>622375</v>
      </c>
      <c r="P22" s="147"/>
      <c r="Q22" s="152"/>
      <c r="R22" s="152"/>
      <c r="S22" s="115"/>
      <c r="T22" s="115"/>
      <c r="U22" s="112"/>
    </row>
    <row r="23" spans="1:21" s="37" customFormat="1" ht="17.100000000000001" customHeight="1" x14ac:dyDescent="0.2">
      <c r="A23" s="147" t="s">
        <v>122</v>
      </c>
      <c r="B23" s="152"/>
      <c r="G23" s="188"/>
      <c r="H23" s="178"/>
      <c r="I23" s="182">
        <v>98946</v>
      </c>
      <c r="J23" s="177"/>
      <c r="K23" s="182">
        <v>7129</v>
      </c>
      <c r="L23" s="177"/>
      <c r="M23" s="186">
        <v>143632</v>
      </c>
      <c r="N23" s="176"/>
      <c r="O23" s="186">
        <v>10937</v>
      </c>
      <c r="P23" s="147"/>
      <c r="Q23" s="152"/>
      <c r="R23" s="152"/>
      <c r="S23" s="115"/>
      <c r="T23" s="107"/>
      <c r="U23" s="112"/>
    </row>
    <row r="24" spans="1:21" s="37" customFormat="1" ht="17.100000000000001" customHeight="1" x14ac:dyDescent="0.2">
      <c r="A24" s="147" t="s">
        <v>123</v>
      </c>
      <c r="B24" s="147"/>
      <c r="G24" s="191"/>
      <c r="H24" s="178"/>
      <c r="I24" s="190">
        <v>11103</v>
      </c>
      <c r="J24" s="177"/>
      <c r="K24" s="190">
        <v>9367</v>
      </c>
      <c r="L24" s="177"/>
      <c r="M24" s="182">
        <v>21983</v>
      </c>
      <c r="N24" s="177"/>
      <c r="O24" s="182">
        <v>22788</v>
      </c>
      <c r="P24" s="147"/>
      <c r="Q24" s="147"/>
      <c r="R24" s="152"/>
      <c r="S24" s="117"/>
      <c r="T24" s="117"/>
      <c r="U24" s="117"/>
    </row>
    <row r="25" spans="1:21" s="37" customFormat="1" ht="17.100000000000001" customHeight="1" x14ac:dyDescent="0.2">
      <c r="A25" s="147" t="s">
        <v>39</v>
      </c>
      <c r="B25" s="147"/>
      <c r="G25" s="188">
        <v>4</v>
      </c>
      <c r="H25" s="178"/>
      <c r="I25" s="190">
        <v>31799</v>
      </c>
      <c r="J25" s="177"/>
      <c r="K25" s="190">
        <v>43686</v>
      </c>
      <c r="L25" s="177"/>
      <c r="M25" s="182">
        <v>65327</v>
      </c>
      <c r="N25" s="177"/>
      <c r="O25" s="182">
        <v>76231</v>
      </c>
      <c r="P25" s="147"/>
      <c r="Q25" s="147"/>
      <c r="R25" s="187"/>
      <c r="S25" s="117"/>
      <c r="T25" s="117"/>
      <c r="U25" s="117"/>
    </row>
    <row r="26" spans="1:21" s="37" customFormat="1" ht="17.100000000000001" customHeight="1" x14ac:dyDescent="0.2">
      <c r="A26" s="147" t="s">
        <v>204</v>
      </c>
      <c r="B26" s="147"/>
      <c r="G26" s="188"/>
      <c r="H26" s="178"/>
      <c r="I26" s="190">
        <v>5500</v>
      </c>
      <c r="J26" s="177"/>
      <c r="K26" s="189">
        <v>0</v>
      </c>
      <c r="L26" s="177"/>
      <c r="M26" s="182">
        <v>9302</v>
      </c>
      <c r="N26" s="177"/>
      <c r="O26" s="189">
        <v>0</v>
      </c>
      <c r="P26" s="147"/>
      <c r="Q26" s="147"/>
      <c r="R26" s="187"/>
      <c r="S26" s="117"/>
      <c r="T26" s="117"/>
      <c r="U26" s="117"/>
    </row>
    <row r="27" spans="1:21" s="37" customFormat="1" ht="17.100000000000001" customHeight="1" x14ac:dyDescent="0.2">
      <c r="A27" s="187" t="s">
        <v>33</v>
      </c>
      <c r="B27" s="187"/>
      <c r="C27" s="39"/>
      <c r="G27" s="178"/>
      <c r="H27" s="178"/>
      <c r="I27" s="183">
        <f>SUM(I22:I26)</f>
        <v>488009</v>
      </c>
      <c r="J27" s="176"/>
      <c r="K27" s="183">
        <f>SUM(K22:K26)</f>
        <v>325535</v>
      </c>
      <c r="L27" s="176"/>
      <c r="M27" s="183">
        <f>SUM(M22:M26)</f>
        <v>867525</v>
      </c>
      <c r="N27" s="177"/>
      <c r="O27" s="183">
        <f>SUM(O22:O26)</f>
        <v>732331</v>
      </c>
      <c r="P27" s="187"/>
      <c r="Q27" s="187"/>
      <c r="R27" s="152"/>
      <c r="S27" s="115"/>
      <c r="T27" s="115"/>
      <c r="U27" s="112"/>
    </row>
    <row r="28" spans="1:21" s="37" customFormat="1" ht="17.100000000000001" customHeight="1" x14ac:dyDescent="0.2">
      <c r="A28" s="187" t="s">
        <v>175</v>
      </c>
      <c r="B28" s="187"/>
      <c r="G28" s="178"/>
      <c r="H28" s="178"/>
      <c r="I28" s="182">
        <v>25147</v>
      </c>
      <c r="J28" s="176"/>
      <c r="K28" s="182">
        <v>3366</v>
      </c>
      <c r="L28" s="176"/>
      <c r="M28" s="186">
        <v>66790</v>
      </c>
      <c r="N28" s="177"/>
      <c r="O28" s="186">
        <v>5166</v>
      </c>
      <c r="P28" s="187"/>
      <c r="Q28" s="187"/>
      <c r="R28" s="152"/>
      <c r="S28" s="115"/>
      <c r="T28" s="115"/>
      <c r="U28" s="112"/>
    </row>
    <row r="29" spans="1:21" s="37" customFormat="1" ht="17.100000000000001" customHeight="1" x14ac:dyDescent="0.2">
      <c r="A29" s="147" t="s">
        <v>124</v>
      </c>
      <c r="B29" s="147"/>
      <c r="G29" s="188"/>
      <c r="H29" s="178"/>
      <c r="I29" s="189">
        <v>670</v>
      </c>
      <c r="J29" s="177"/>
      <c r="K29" s="189">
        <v>2</v>
      </c>
      <c r="L29" s="177"/>
      <c r="M29" s="182">
        <v>1070</v>
      </c>
      <c r="N29" s="177"/>
      <c r="O29" s="182">
        <v>2</v>
      </c>
      <c r="P29" s="147"/>
      <c r="Q29" s="147"/>
      <c r="R29" s="152"/>
      <c r="S29" s="117"/>
      <c r="T29" s="112"/>
      <c r="U29" s="112"/>
    </row>
    <row r="30" spans="1:21" s="37" customFormat="1" ht="17.100000000000001" customHeight="1" x14ac:dyDescent="0.2">
      <c r="A30" s="147" t="s">
        <v>46</v>
      </c>
      <c r="B30" s="147"/>
      <c r="G30" s="188">
        <v>4</v>
      </c>
      <c r="H30" s="178"/>
      <c r="I30" s="185">
        <v>2800</v>
      </c>
      <c r="J30" s="177"/>
      <c r="K30" s="185">
        <v>4315</v>
      </c>
      <c r="L30" s="177"/>
      <c r="M30" s="185">
        <v>5013</v>
      </c>
      <c r="N30" s="177"/>
      <c r="O30" s="185">
        <v>8534</v>
      </c>
      <c r="P30" s="147"/>
      <c r="Q30" s="147"/>
      <c r="R30" s="152"/>
      <c r="S30" s="115"/>
      <c r="T30" s="112"/>
      <c r="U30" s="112"/>
    </row>
    <row r="31" spans="1:21" s="37" customFormat="1" ht="17.100000000000001" customHeight="1" x14ac:dyDescent="0.2">
      <c r="A31" s="187" t="s">
        <v>174</v>
      </c>
      <c r="B31" s="152"/>
      <c r="G31" s="178"/>
      <c r="H31" s="178"/>
      <c r="I31" s="186">
        <v>23017</v>
      </c>
      <c r="J31" s="176"/>
      <c r="K31" s="186">
        <v>-947</v>
      </c>
      <c r="L31" s="176"/>
      <c r="M31" s="186">
        <v>62847</v>
      </c>
      <c r="N31" s="177"/>
      <c r="O31" s="186">
        <v>-3366</v>
      </c>
      <c r="P31" s="187"/>
      <c r="Q31" s="152"/>
      <c r="R31" s="152"/>
      <c r="S31" s="114"/>
      <c r="T31" s="112"/>
      <c r="U31" s="112"/>
    </row>
    <row r="32" spans="1:21" s="37" customFormat="1" ht="17.100000000000001" customHeight="1" x14ac:dyDescent="0.2">
      <c r="A32" s="147" t="s">
        <v>173</v>
      </c>
      <c r="B32" s="152"/>
      <c r="G32" s="178">
        <v>21</v>
      </c>
      <c r="H32" s="178"/>
      <c r="I32" s="186">
        <v>3114</v>
      </c>
      <c r="J32" s="177"/>
      <c r="K32" s="186">
        <v>3433</v>
      </c>
      <c r="L32" s="176"/>
      <c r="M32" s="186">
        <v>4045</v>
      </c>
      <c r="N32" s="176"/>
      <c r="O32" s="186">
        <v>2357</v>
      </c>
      <c r="P32" s="147"/>
      <c r="Q32" s="152"/>
      <c r="R32" s="152"/>
      <c r="S32" s="114"/>
      <c r="T32" s="112"/>
      <c r="U32" s="112"/>
    </row>
    <row r="33" spans="1:21" s="37" customFormat="1" ht="17.100000000000001" customHeight="1" x14ac:dyDescent="0.2">
      <c r="A33" s="160" t="s">
        <v>141</v>
      </c>
      <c r="B33" s="152"/>
      <c r="G33" s="178"/>
      <c r="H33" s="178"/>
      <c r="I33" s="184">
        <v>19903</v>
      </c>
      <c r="J33" s="176"/>
      <c r="K33" s="184">
        <v>-4380</v>
      </c>
      <c r="L33" s="176"/>
      <c r="M33" s="184">
        <v>58802</v>
      </c>
      <c r="N33" s="177"/>
      <c r="O33" s="184">
        <v>-5723</v>
      </c>
      <c r="P33" s="160"/>
      <c r="Q33" s="152"/>
      <c r="R33" s="152"/>
      <c r="S33" s="118"/>
      <c r="T33" s="112"/>
      <c r="U33" s="112"/>
    </row>
    <row r="34" spans="1:21" s="37" customFormat="1" ht="17.100000000000001" customHeight="1" x14ac:dyDescent="0.2">
      <c r="A34" s="160" t="s">
        <v>165</v>
      </c>
      <c r="B34" s="152"/>
      <c r="C34" s="149"/>
      <c r="G34" s="178"/>
      <c r="H34" s="178"/>
      <c r="I34" s="182"/>
      <c r="J34" s="177"/>
      <c r="K34" s="182"/>
      <c r="L34" s="177"/>
      <c r="M34" s="176"/>
      <c r="N34" s="176"/>
      <c r="O34" s="176"/>
      <c r="P34" s="160"/>
      <c r="Q34" s="152"/>
      <c r="R34" s="152"/>
      <c r="S34" s="118"/>
      <c r="T34" s="112"/>
      <c r="U34" s="112"/>
    </row>
    <row r="35" spans="1:21" s="37" customFormat="1" ht="17.100000000000001" customHeight="1" x14ac:dyDescent="0.2">
      <c r="A35" s="181" t="s">
        <v>125</v>
      </c>
      <c r="B35" s="152"/>
      <c r="C35" s="152"/>
      <c r="D35" s="152"/>
      <c r="E35" s="152"/>
      <c r="G35" s="178"/>
      <c r="H35" s="178"/>
      <c r="I35" s="182"/>
      <c r="J35" s="177"/>
      <c r="K35" s="182"/>
      <c r="L35" s="177"/>
      <c r="M35" s="176"/>
      <c r="N35" s="176"/>
      <c r="O35" s="176"/>
      <c r="P35" s="181"/>
      <c r="Q35" s="152"/>
      <c r="R35" s="156"/>
      <c r="S35" s="119"/>
      <c r="T35" s="112"/>
      <c r="U35" s="120"/>
    </row>
    <row r="36" spans="1:21" s="37" customFormat="1" ht="17.100000000000001" customHeight="1" x14ac:dyDescent="0.2">
      <c r="A36" s="181"/>
      <c r="B36" s="152" t="s">
        <v>142</v>
      </c>
      <c r="C36" s="152"/>
      <c r="D36" s="152"/>
      <c r="E36" s="152"/>
      <c r="G36" s="178"/>
      <c r="H36" s="178"/>
      <c r="I36" s="182"/>
      <c r="J36" s="177"/>
      <c r="K36" s="182"/>
      <c r="L36" s="177"/>
      <c r="M36" s="176"/>
      <c r="N36" s="176"/>
      <c r="O36" s="176"/>
      <c r="P36" s="181"/>
      <c r="Q36" s="152"/>
      <c r="R36" s="156"/>
      <c r="S36" s="114"/>
      <c r="T36" s="112"/>
      <c r="U36" s="120"/>
    </row>
    <row r="37" spans="1:21" s="37" customFormat="1" ht="17.100000000000001" customHeight="1" x14ac:dyDescent="0.2">
      <c r="A37" s="180"/>
      <c r="B37" s="152"/>
      <c r="C37" s="156" t="s">
        <v>143</v>
      </c>
      <c r="D37" s="152"/>
      <c r="E37" s="152"/>
      <c r="G37" s="178"/>
      <c r="H37" s="178"/>
      <c r="I37" s="179">
        <v>0</v>
      </c>
      <c r="J37" s="177"/>
      <c r="K37" s="179">
        <v>0</v>
      </c>
      <c r="L37" s="177"/>
      <c r="M37" s="110">
        <v>0</v>
      </c>
      <c r="N37" s="176"/>
      <c r="O37" s="110">
        <v>738</v>
      </c>
      <c r="P37" s="180"/>
      <c r="Q37" s="152"/>
      <c r="R37" s="152"/>
      <c r="S37" s="114"/>
      <c r="T37" s="112"/>
      <c r="U37" s="112"/>
    </row>
    <row r="38" spans="1:21" s="37" customFormat="1" ht="17.100000000000001" customHeight="1" x14ac:dyDescent="0.2">
      <c r="A38" s="160" t="s">
        <v>164</v>
      </c>
      <c r="B38" s="152"/>
      <c r="G38" s="178"/>
      <c r="H38" s="178"/>
      <c r="I38" s="179">
        <v>0</v>
      </c>
      <c r="J38" s="177"/>
      <c r="K38" s="179">
        <v>0</v>
      </c>
      <c r="L38" s="177"/>
      <c r="M38" s="110">
        <v>0</v>
      </c>
      <c r="N38" s="176"/>
      <c r="O38" s="110">
        <v>738</v>
      </c>
      <c r="P38" s="160"/>
      <c r="Q38" s="152"/>
      <c r="R38" s="152"/>
      <c r="S38" s="114"/>
      <c r="T38" s="112"/>
      <c r="U38" s="112"/>
    </row>
    <row r="39" spans="1:21" s="37" customFormat="1" ht="17.100000000000001" customHeight="1" thickBot="1" x14ac:dyDescent="0.25">
      <c r="A39" s="160" t="s">
        <v>144</v>
      </c>
      <c r="B39" s="152"/>
      <c r="G39" s="178"/>
      <c r="H39" s="178"/>
      <c r="I39" s="175">
        <f>SUM(I33:I38)</f>
        <v>19903</v>
      </c>
      <c r="J39" s="177"/>
      <c r="K39" s="175">
        <v>-4380</v>
      </c>
      <c r="L39" s="177"/>
      <c r="M39" s="175">
        <f>SUM(M33:M38)</f>
        <v>58802</v>
      </c>
      <c r="N39" s="176"/>
      <c r="O39" s="175">
        <v>-4985</v>
      </c>
      <c r="P39" s="160"/>
      <c r="Q39" s="152"/>
      <c r="R39" s="152"/>
      <c r="S39" s="114"/>
      <c r="T39" s="112"/>
      <c r="U39" s="112"/>
    </row>
    <row r="40" spans="1:21" s="65" customFormat="1" ht="20.100000000000001" customHeight="1" thickTop="1" x14ac:dyDescent="0.2">
      <c r="A40" s="174"/>
      <c r="C40" s="173"/>
      <c r="G40" s="172"/>
      <c r="H40" s="69"/>
      <c r="I40" s="171"/>
      <c r="J40" s="171"/>
      <c r="K40" s="171"/>
      <c r="L40" s="171"/>
      <c r="M40" s="171"/>
      <c r="N40" s="171"/>
      <c r="O40" s="171"/>
      <c r="P40" s="135"/>
      <c r="Q40" s="135"/>
      <c r="R40" s="135"/>
      <c r="S40" s="114"/>
      <c r="T40" s="112"/>
      <c r="U40" s="112"/>
    </row>
    <row r="41" spans="1:21" s="5" customFormat="1" ht="21" customHeight="1" x14ac:dyDescent="0.2">
      <c r="G41" s="130"/>
      <c r="M41" s="170"/>
      <c r="O41" s="169" t="s">
        <v>139</v>
      </c>
      <c r="P41" s="152"/>
      <c r="Q41" s="168"/>
      <c r="R41" s="168"/>
      <c r="S41" s="121"/>
      <c r="T41" s="122"/>
      <c r="U41" s="122"/>
    </row>
    <row r="42" spans="1:21" s="5" customFormat="1" ht="21" customHeight="1" x14ac:dyDescent="0.2">
      <c r="G42" s="130"/>
      <c r="M42" s="170"/>
      <c r="O42" s="169" t="s">
        <v>140</v>
      </c>
      <c r="P42" s="167"/>
      <c r="Q42" s="167"/>
      <c r="R42" s="167"/>
      <c r="S42" s="111"/>
      <c r="T42" s="111"/>
      <c r="U42" s="111"/>
    </row>
    <row r="43" spans="1:21" s="5" customFormat="1" ht="21" customHeight="1" x14ac:dyDescent="0.2">
      <c r="A43" s="332" t="s">
        <v>107</v>
      </c>
      <c r="B43" s="333"/>
      <c r="C43" s="333"/>
      <c r="D43" s="333"/>
      <c r="E43" s="333"/>
      <c r="F43" s="333"/>
      <c r="G43" s="333"/>
      <c r="H43" s="333"/>
      <c r="I43" s="333"/>
      <c r="J43" s="333"/>
      <c r="K43" s="333"/>
      <c r="L43" s="333"/>
      <c r="M43" s="333"/>
      <c r="N43" s="333"/>
      <c r="O43" s="333"/>
      <c r="P43" s="152"/>
      <c r="Q43" s="168"/>
      <c r="R43" s="168"/>
      <c r="S43" s="111"/>
      <c r="T43" s="111"/>
      <c r="U43" s="111"/>
    </row>
    <row r="44" spans="1:21" s="5" customFormat="1" ht="21" customHeight="1" x14ac:dyDescent="0.2">
      <c r="A44" s="334" t="s">
        <v>67</v>
      </c>
      <c r="B44" s="334"/>
      <c r="C44" s="334"/>
      <c r="D44" s="334"/>
      <c r="E44" s="334"/>
      <c r="F44" s="334"/>
      <c r="G44" s="334"/>
      <c r="H44" s="334"/>
      <c r="I44" s="334"/>
      <c r="J44" s="334"/>
      <c r="K44" s="334"/>
      <c r="L44" s="334"/>
      <c r="M44" s="334"/>
      <c r="N44" s="334"/>
      <c r="O44" s="334"/>
      <c r="P44" s="152"/>
      <c r="Q44" s="152"/>
      <c r="R44" s="152"/>
      <c r="S44" s="152"/>
    </row>
    <row r="45" spans="1:21" s="5" customFormat="1" ht="21" customHeight="1" x14ac:dyDescent="0.2">
      <c r="A45" s="334" t="s">
        <v>76</v>
      </c>
      <c r="B45" s="334"/>
      <c r="C45" s="334"/>
      <c r="D45" s="334"/>
      <c r="E45" s="334"/>
      <c r="F45" s="334"/>
      <c r="G45" s="334"/>
      <c r="H45" s="334"/>
      <c r="I45" s="334"/>
      <c r="J45" s="334"/>
      <c r="K45" s="334"/>
      <c r="L45" s="334"/>
      <c r="M45" s="334"/>
      <c r="N45" s="334"/>
      <c r="O45" s="334"/>
      <c r="P45" s="152"/>
      <c r="Q45" s="152"/>
      <c r="R45" s="152"/>
      <c r="S45" s="152"/>
    </row>
    <row r="46" spans="1:21" s="5" customFormat="1" ht="21" customHeight="1" x14ac:dyDescent="0.2">
      <c r="A46" s="334" t="s">
        <v>177</v>
      </c>
      <c r="B46" s="334"/>
      <c r="C46" s="334"/>
      <c r="D46" s="334"/>
      <c r="E46" s="334"/>
      <c r="F46" s="334"/>
      <c r="G46" s="334"/>
      <c r="H46" s="334"/>
      <c r="I46" s="334"/>
      <c r="J46" s="334"/>
      <c r="K46" s="334"/>
      <c r="L46" s="334"/>
      <c r="M46" s="334"/>
      <c r="N46" s="334"/>
      <c r="O46" s="334"/>
      <c r="P46" s="152"/>
      <c r="Q46" s="152"/>
      <c r="R46" s="152"/>
      <c r="S46" s="152"/>
    </row>
    <row r="47" spans="1:21" s="5" customFormat="1" ht="9.9499999999999993" customHeight="1" x14ac:dyDescent="0.2">
      <c r="A47" s="131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52"/>
      <c r="Q47" s="152"/>
      <c r="R47" s="152"/>
      <c r="S47" s="152"/>
    </row>
    <row r="48" spans="1:21" s="37" customFormat="1" ht="17.100000000000001" customHeight="1" x14ac:dyDescent="0.2">
      <c r="B48" s="165"/>
      <c r="C48" s="165"/>
      <c r="D48" s="165"/>
      <c r="E48" s="165"/>
      <c r="F48" s="165"/>
      <c r="G48" s="153"/>
      <c r="H48" s="165"/>
      <c r="I48" s="341" t="s">
        <v>136</v>
      </c>
      <c r="J48" s="341"/>
      <c r="K48" s="341"/>
      <c r="L48" s="341"/>
      <c r="M48" s="341"/>
      <c r="N48" s="341"/>
      <c r="O48" s="341"/>
      <c r="P48" s="152"/>
      <c r="Q48" s="152"/>
      <c r="R48" s="152"/>
      <c r="S48" s="133"/>
      <c r="T48" s="133"/>
      <c r="U48" s="133"/>
    </row>
    <row r="49" spans="1:21" s="151" customFormat="1" ht="17.100000000000001" customHeight="1" x14ac:dyDescent="0.2">
      <c r="A49" s="167"/>
      <c r="B49" s="167"/>
      <c r="C49" s="167"/>
      <c r="D49" s="166"/>
      <c r="G49" s="153"/>
      <c r="H49" s="165"/>
      <c r="I49" s="339" t="s">
        <v>56</v>
      </c>
      <c r="J49" s="339"/>
      <c r="K49" s="339"/>
      <c r="L49" s="339"/>
      <c r="M49" s="339"/>
      <c r="N49" s="339"/>
      <c r="O49" s="339"/>
      <c r="P49" s="152"/>
      <c r="Q49" s="152"/>
      <c r="R49" s="152"/>
      <c r="S49" s="112"/>
      <c r="T49" s="107"/>
      <c r="U49" s="107"/>
    </row>
    <row r="50" spans="1:21" s="151" customFormat="1" ht="17.100000000000001" customHeight="1" x14ac:dyDescent="0.2">
      <c r="A50" s="167"/>
      <c r="B50" s="167"/>
      <c r="C50" s="167"/>
      <c r="D50" s="166"/>
      <c r="G50" s="153"/>
      <c r="H50" s="165"/>
      <c r="I50" s="342" t="s">
        <v>172</v>
      </c>
      <c r="J50" s="342"/>
      <c r="K50" s="342"/>
      <c r="M50" s="342" t="s">
        <v>171</v>
      </c>
      <c r="N50" s="342"/>
      <c r="O50" s="342"/>
      <c r="P50" s="152"/>
      <c r="Q50" s="152"/>
      <c r="R50" s="152"/>
      <c r="S50" s="113"/>
      <c r="T50" s="113"/>
      <c r="U50" s="113"/>
    </row>
    <row r="51" spans="1:21" s="151" customFormat="1" ht="17.100000000000001" customHeight="1" x14ac:dyDescent="0.2">
      <c r="A51" s="167"/>
      <c r="B51" s="167"/>
      <c r="C51" s="167"/>
      <c r="D51" s="166"/>
      <c r="I51" s="339" t="s">
        <v>170</v>
      </c>
      <c r="J51" s="339"/>
      <c r="K51" s="339"/>
      <c r="M51" s="339" t="s">
        <v>170</v>
      </c>
      <c r="N51" s="339"/>
      <c r="O51" s="339"/>
      <c r="P51" s="152"/>
      <c r="Q51" s="152"/>
      <c r="R51" s="152"/>
      <c r="S51" s="112"/>
      <c r="T51" s="107"/>
      <c r="U51" s="107"/>
    </row>
    <row r="52" spans="1:21" s="37" customFormat="1" ht="17.100000000000001" customHeight="1" x14ac:dyDescent="0.2">
      <c r="B52" s="165"/>
      <c r="C52" s="165"/>
      <c r="D52" s="165"/>
      <c r="E52" s="165"/>
      <c r="F52" s="340" t="s">
        <v>1</v>
      </c>
      <c r="G52" s="340"/>
      <c r="H52" s="340"/>
      <c r="I52" s="161" t="s">
        <v>148</v>
      </c>
      <c r="J52" s="164"/>
      <c r="K52" s="161" t="s">
        <v>114</v>
      </c>
      <c r="L52" s="163"/>
      <c r="M52" s="161" t="s">
        <v>148</v>
      </c>
      <c r="N52" s="162"/>
      <c r="O52" s="161" t="s">
        <v>114</v>
      </c>
      <c r="P52" s="152"/>
      <c r="Q52" s="152"/>
      <c r="R52" s="152"/>
      <c r="S52" s="112"/>
      <c r="T52" s="112"/>
      <c r="U52" s="112"/>
    </row>
    <row r="53" spans="1:21" s="37" customFormat="1" ht="17.100000000000001" customHeight="1" x14ac:dyDescent="0.2">
      <c r="A53" s="37" t="s">
        <v>75</v>
      </c>
      <c r="G53" s="43"/>
      <c r="H53" s="58"/>
      <c r="I53" s="129"/>
      <c r="J53" s="153"/>
      <c r="K53" s="129"/>
      <c r="L53" s="153"/>
      <c r="M53" s="129"/>
      <c r="N53" s="129"/>
      <c r="O53" s="129"/>
      <c r="P53" s="160"/>
      <c r="Q53" s="152"/>
      <c r="R53" s="152"/>
      <c r="S53" s="112"/>
      <c r="T53" s="112"/>
      <c r="U53" s="112"/>
    </row>
    <row r="54" spans="1:21" s="37" customFormat="1" ht="17.100000000000001" customHeight="1" x14ac:dyDescent="0.2">
      <c r="B54" s="37" t="s">
        <v>91</v>
      </c>
      <c r="G54" s="43"/>
      <c r="H54" s="58"/>
      <c r="I54" s="129">
        <v>17660</v>
      </c>
      <c r="J54" s="129"/>
      <c r="K54" s="129">
        <v>1798</v>
      </c>
      <c r="L54" s="129"/>
      <c r="M54" s="129">
        <v>46202</v>
      </c>
      <c r="N54" s="129"/>
      <c r="O54" s="129">
        <v>2312</v>
      </c>
      <c r="P54" s="152"/>
      <c r="Q54" s="152"/>
      <c r="R54" s="152"/>
      <c r="S54" s="112"/>
      <c r="T54" s="112"/>
      <c r="U54" s="112"/>
    </row>
    <row r="55" spans="1:21" s="37" customFormat="1" ht="17.100000000000001" customHeight="1" x14ac:dyDescent="0.2">
      <c r="B55" s="37" t="s">
        <v>92</v>
      </c>
      <c r="G55" s="43"/>
      <c r="H55" s="58"/>
      <c r="I55" s="129">
        <v>2243</v>
      </c>
      <c r="J55" s="153"/>
      <c r="K55" s="129">
        <v>-6178</v>
      </c>
      <c r="L55" s="153"/>
      <c r="M55" s="129">
        <v>12600</v>
      </c>
      <c r="N55" s="129"/>
      <c r="O55" s="129">
        <v>-8035</v>
      </c>
      <c r="P55" s="152"/>
      <c r="Q55" s="152"/>
      <c r="R55" s="152"/>
      <c r="S55" s="112"/>
      <c r="T55" s="112"/>
      <c r="U55" s="112"/>
    </row>
    <row r="56" spans="1:21" s="37" customFormat="1" ht="17.100000000000001" customHeight="1" thickBot="1" x14ac:dyDescent="0.25">
      <c r="G56" s="43"/>
      <c r="H56" s="58"/>
      <c r="I56" s="158">
        <f>SUM(I54:I55)</f>
        <v>19903</v>
      </c>
      <c r="J56" s="129"/>
      <c r="K56" s="158">
        <v>-4380</v>
      </c>
      <c r="L56" s="153"/>
      <c r="M56" s="158">
        <f>SUM(M54:M55)</f>
        <v>58802</v>
      </c>
      <c r="N56" s="129"/>
      <c r="O56" s="158">
        <v>-5723</v>
      </c>
      <c r="Q56" s="152"/>
      <c r="R56" s="152"/>
      <c r="S56" s="112"/>
      <c r="T56" s="112"/>
      <c r="U56" s="112"/>
    </row>
    <row r="57" spans="1:21" s="37" customFormat="1" ht="17.100000000000001" customHeight="1" thickTop="1" x14ac:dyDescent="0.2">
      <c r="G57" s="43"/>
      <c r="H57" s="58"/>
      <c r="I57" s="129"/>
      <c r="J57" s="129"/>
      <c r="K57" s="129"/>
      <c r="L57" s="153"/>
      <c r="M57" s="129"/>
      <c r="N57" s="129"/>
      <c r="O57" s="129"/>
      <c r="Q57" s="152"/>
      <c r="R57" s="152"/>
      <c r="S57" s="112"/>
      <c r="T57" s="112"/>
      <c r="U57" s="112"/>
    </row>
    <row r="58" spans="1:21" s="37" customFormat="1" ht="17.100000000000001" customHeight="1" x14ac:dyDescent="0.2">
      <c r="A58" s="37" t="s">
        <v>93</v>
      </c>
      <c r="G58" s="43"/>
      <c r="H58" s="58"/>
      <c r="I58" s="129"/>
      <c r="J58" s="153"/>
      <c r="K58" s="129"/>
      <c r="L58" s="153"/>
      <c r="M58" s="129"/>
      <c r="N58" s="129"/>
      <c r="O58" s="129"/>
      <c r="P58" s="152"/>
      <c r="Q58" s="152"/>
      <c r="R58" s="152"/>
      <c r="S58" s="112"/>
      <c r="T58" s="112"/>
      <c r="U58" s="112"/>
    </row>
    <row r="59" spans="1:21" s="37" customFormat="1" ht="17.100000000000001" customHeight="1" x14ac:dyDescent="0.2">
      <c r="B59" s="37" t="s">
        <v>91</v>
      </c>
      <c r="G59" s="43"/>
      <c r="H59" s="58"/>
      <c r="I59" s="129">
        <v>17660</v>
      </c>
      <c r="J59" s="153"/>
      <c r="K59" s="129">
        <v>1798</v>
      </c>
      <c r="L59" s="153"/>
      <c r="M59" s="129">
        <v>46202</v>
      </c>
      <c r="N59" s="129"/>
      <c r="O59" s="129">
        <v>3046</v>
      </c>
      <c r="P59" s="160"/>
      <c r="Q59" s="159"/>
      <c r="R59" s="152"/>
      <c r="S59" s="112"/>
      <c r="T59" s="112"/>
      <c r="U59" s="112"/>
    </row>
    <row r="60" spans="1:21" s="37" customFormat="1" ht="17.100000000000001" customHeight="1" x14ac:dyDescent="0.2">
      <c r="B60" s="37" t="s">
        <v>92</v>
      </c>
      <c r="G60" s="43"/>
      <c r="H60" s="58"/>
      <c r="I60" s="129">
        <v>2243</v>
      </c>
      <c r="J60" s="153"/>
      <c r="K60" s="129">
        <v>-6178</v>
      </c>
      <c r="L60" s="153"/>
      <c r="M60" s="129">
        <v>12600</v>
      </c>
      <c r="N60" s="129"/>
      <c r="O60" s="129">
        <v>-8031</v>
      </c>
      <c r="P60" s="159"/>
      <c r="Q60" s="147"/>
      <c r="R60" s="152"/>
      <c r="S60" s="112"/>
      <c r="T60" s="112"/>
      <c r="U60" s="112"/>
    </row>
    <row r="61" spans="1:21" s="37" customFormat="1" ht="17.100000000000001" customHeight="1" thickBot="1" x14ac:dyDescent="0.25">
      <c r="G61" s="43"/>
      <c r="H61" s="58"/>
      <c r="I61" s="158">
        <f>SUM(I59:I60)</f>
        <v>19903</v>
      </c>
      <c r="J61" s="129"/>
      <c r="K61" s="158">
        <v>-4380</v>
      </c>
      <c r="L61" s="153"/>
      <c r="M61" s="158">
        <f>SUM(M59:M60)</f>
        <v>58802</v>
      </c>
      <c r="N61" s="129"/>
      <c r="O61" s="158">
        <v>-4985</v>
      </c>
      <c r="P61" s="152"/>
      <c r="Q61" s="156"/>
      <c r="R61" s="152"/>
      <c r="S61" s="112"/>
      <c r="T61" s="112"/>
      <c r="U61" s="112"/>
    </row>
    <row r="62" spans="1:21" s="37" customFormat="1" ht="17.100000000000001" customHeight="1" thickTop="1" x14ac:dyDescent="0.2">
      <c r="G62" s="43"/>
      <c r="H62" s="58"/>
      <c r="I62" s="157"/>
      <c r="J62" s="129"/>
      <c r="K62" s="157"/>
      <c r="L62" s="129"/>
      <c r="M62" s="157"/>
      <c r="N62" s="129"/>
      <c r="O62" s="157"/>
      <c r="P62" s="152"/>
      <c r="Q62" s="156"/>
      <c r="R62" s="152"/>
      <c r="S62" s="114"/>
      <c r="T62" s="123"/>
      <c r="U62" s="112"/>
    </row>
    <row r="63" spans="1:21" s="151" customFormat="1" ht="17.100000000000001" customHeight="1" x14ac:dyDescent="0.2">
      <c r="A63" s="155" t="s">
        <v>212</v>
      </c>
      <c r="B63" s="154"/>
      <c r="C63" s="37"/>
      <c r="D63" s="37"/>
      <c r="E63" s="37"/>
      <c r="F63" s="37"/>
      <c r="G63" s="57">
        <v>22</v>
      </c>
      <c r="I63" s="153"/>
      <c r="J63" s="129"/>
      <c r="K63" s="153"/>
      <c r="L63" s="129"/>
      <c r="M63" s="129"/>
      <c r="N63" s="129"/>
      <c r="O63" s="129"/>
      <c r="P63" s="152"/>
      <c r="Q63" s="152"/>
      <c r="R63" s="152"/>
      <c r="S63" s="112"/>
      <c r="T63" s="120"/>
      <c r="U63" s="112"/>
    </row>
    <row r="64" spans="1:21" s="37" customFormat="1" ht="17.100000000000001" customHeight="1" thickBot="1" x14ac:dyDescent="0.25">
      <c r="B64" s="149" t="s">
        <v>91</v>
      </c>
      <c r="G64" s="43"/>
      <c r="H64" s="58"/>
      <c r="I64" s="150">
        <v>4.1799999999999997E-2</v>
      </c>
      <c r="J64" s="148"/>
      <c r="K64" s="150">
        <v>4.3E-3</v>
      </c>
      <c r="L64" s="148"/>
      <c r="M64" s="150">
        <v>0.1095</v>
      </c>
      <c r="N64" s="148"/>
      <c r="O64" s="150">
        <v>5.4999999999999997E-3</v>
      </c>
      <c r="P64" s="147"/>
      <c r="Q64" s="147"/>
      <c r="R64" s="147"/>
      <c r="S64" s="122"/>
      <c r="T64" s="124"/>
      <c r="U64" s="122"/>
    </row>
    <row r="65" spans="2:21" s="37" customFormat="1" ht="17.100000000000001" customHeight="1" thickTop="1" x14ac:dyDescent="0.2">
      <c r="B65" s="149"/>
      <c r="G65" s="43"/>
      <c r="H65" s="58"/>
      <c r="I65" s="148"/>
      <c r="J65" s="148"/>
      <c r="K65" s="148"/>
      <c r="L65" s="148"/>
      <c r="M65" s="148"/>
      <c r="N65" s="148"/>
      <c r="O65" s="148"/>
      <c r="P65" s="147"/>
      <c r="Q65" s="147"/>
      <c r="R65" s="147"/>
      <c r="S65" s="112"/>
      <c r="T65" s="112"/>
      <c r="U65" s="112"/>
    </row>
    <row r="66" spans="2:21" s="35" customFormat="1" ht="17.100000000000001" customHeight="1" x14ac:dyDescent="0.2">
      <c r="G66" s="145"/>
      <c r="H66" s="144"/>
      <c r="P66" s="139"/>
      <c r="Q66" s="139"/>
      <c r="R66" s="139"/>
      <c r="S66" s="122"/>
      <c r="T66" s="125"/>
      <c r="U66" s="122"/>
    </row>
    <row r="67" spans="2:21" s="35" customFormat="1" ht="20.100000000000001" customHeight="1" x14ac:dyDescent="0.2">
      <c r="B67" s="146"/>
      <c r="G67" s="145"/>
      <c r="H67" s="144"/>
      <c r="I67" s="140"/>
      <c r="J67" s="143"/>
      <c r="K67" s="140"/>
      <c r="L67" s="140"/>
      <c r="M67" s="140"/>
      <c r="N67" s="143"/>
      <c r="O67" s="142"/>
      <c r="P67" s="139"/>
      <c r="Q67" s="139"/>
      <c r="R67" s="139"/>
      <c r="S67" s="126"/>
      <c r="T67" s="126"/>
      <c r="U67" s="126"/>
    </row>
  </sheetData>
  <mergeCells count="22">
    <mergeCell ref="I51:K51"/>
    <mergeCell ref="M51:O51"/>
    <mergeCell ref="F52:H52"/>
    <mergeCell ref="A44:O44"/>
    <mergeCell ref="A45:O45"/>
    <mergeCell ref="A46:O46"/>
    <mergeCell ref="I48:O48"/>
    <mergeCell ref="I49:O49"/>
    <mergeCell ref="I50:K50"/>
    <mergeCell ref="M50:O50"/>
    <mergeCell ref="M11:O11"/>
    <mergeCell ref="F12:H12"/>
    <mergeCell ref="A43:O43"/>
    <mergeCell ref="A3:O3"/>
    <mergeCell ref="A4:O4"/>
    <mergeCell ref="A5:O5"/>
    <mergeCell ref="A6:O6"/>
    <mergeCell ref="I8:O8"/>
    <mergeCell ref="I9:O9"/>
    <mergeCell ref="I10:K10"/>
    <mergeCell ref="M10:O10"/>
    <mergeCell ref="I11:K11"/>
  </mergeCells>
  <pageMargins left="0.98425196850393704" right="0.59055118110236227" top="0.59055118110236227" bottom="0.98425196850393704" header="0.59055118110236227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8D023-AA3F-4814-990D-9FF5B2C0DE7A}">
  <sheetPr>
    <tabColor rgb="FFFFFF00"/>
  </sheetPr>
  <dimension ref="A1:T43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42578125" style="138" customWidth="1"/>
    <col min="5" max="5" width="14.28515625" style="138" customWidth="1"/>
    <col min="6" max="6" width="19" style="138" customWidth="1"/>
    <col min="7" max="7" width="3.140625" style="211" customWidth="1"/>
    <col min="8" max="8" width="2.42578125" style="138" customWidth="1"/>
    <col min="9" max="9" width="0.85546875" style="138" customWidth="1"/>
    <col min="10" max="10" width="9.7109375" style="140" customWidth="1"/>
    <col min="11" max="11" width="0.85546875" style="140" customWidth="1"/>
    <col min="12" max="12" width="9.7109375" style="140" customWidth="1"/>
    <col min="13" max="13" width="0.85546875" style="140" customWidth="1"/>
    <col min="14" max="14" width="9.7109375" style="140" customWidth="1"/>
    <col min="15" max="15" width="0.85546875" style="140" customWidth="1"/>
    <col min="16" max="16" width="9.7109375" style="140" customWidth="1"/>
    <col min="17" max="17" width="5.85546875" style="138" customWidth="1"/>
    <col min="18" max="16384" width="9.140625" style="138"/>
  </cols>
  <sheetData>
    <row r="1" spans="1:19" s="5" customFormat="1" ht="21" customHeight="1" x14ac:dyDescent="0.2">
      <c r="G1" s="193"/>
      <c r="N1" s="170"/>
      <c r="P1" s="169" t="s">
        <v>139</v>
      </c>
    </row>
    <row r="2" spans="1:19" s="5" customFormat="1" ht="21" customHeight="1" x14ac:dyDescent="0.2">
      <c r="G2" s="193"/>
      <c r="N2" s="170"/>
      <c r="P2" s="169" t="s">
        <v>140</v>
      </c>
    </row>
    <row r="3" spans="1:19" s="5" customFormat="1" ht="21" customHeight="1" x14ac:dyDescent="0.2">
      <c r="A3" s="332" t="s">
        <v>108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</row>
    <row r="4" spans="1:19" s="5" customFormat="1" ht="21" customHeight="1" x14ac:dyDescent="0.2">
      <c r="A4" s="334" t="s">
        <v>67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</row>
    <row r="5" spans="1:19" s="5" customFormat="1" ht="21" customHeight="1" x14ac:dyDescent="0.2">
      <c r="A5" s="334" t="s">
        <v>49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</row>
    <row r="6" spans="1:19" s="5" customFormat="1" ht="21" customHeight="1" x14ac:dyDescent="0.2">
      <c r="A6" s="334" t="s">
        <v>177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</row>
    <row r="7" spans="1:19" s="5" customFormat="1" ht="9.9499999999999993" customHeight="1" x14ac:dyDescent="0.2">
      <c r="A7" s="131"/>
      <c r="B7" s="131"/>
      <c r="C7" s="131"/>
      <c r="D7" s="131"/>
      <c r="E7" s="131"/>
      <c r="F7" s="131"/>
      <c r="G7" s="16"/>
      <c r="H7" s="131"/>
      <c r="I7" s="131"/>
      <c r="J7" s="131"/>
      <c r="K7" s="131"/>
      <c r="L7" s="131"/>
      <c r="M7" s="131"/>
      <c r="N7" s="131"/>
      <c r="O7" s="131"/>
      <c r="P7" s="131"/>
    </row>
    <row r="8" spans="1:19" s="37" customFormat="1" ht="17.100000000000001" customHeight="1" x14ac:dyDescent="0.2">
      <c r="B8" s="165"/>
      <c r="C8" s="165"/>
      <c r="D8" s="165"/>
      <c r="E8" s="165"/>
      <c r="F8" s="165"/>
      <c r="G8" s="194"/>
      <c r="H8" s="165"/>
      <c r="I8" s="165"/>
      <c r="J8" s="341" t="s">
        <v>136</v>
      </c>
      <c r="K8" s="341"/>
      <c r="L8" s="341"/>
      <c r="M8" s="341"/>
      <c r="N8" s="341"/>
      <c r="O8" s="341"/>
      <c r="P8" s="341"/>
    </row>
    <row r="9" spans="1:19" s="37" customFormat="1" ht="17.100000000000001" customHeight="1" x14ac:dyDescent="0.2">
      <c r="B9" s="165"/>
      <c r="C9" s="165"/>
      <c r="D9" s="165"/>
      <c r="E9" s="165"/>
      <c r="F9" s="165"/>
      <c r="G9" s="194"/>
      <c r="H9" s="165"/>
      <c r="I9" s="165"/>
      <c r="J9" s="341" t="s">
        <v>57</v>
      </c>
      <c r="K9" s="341"/>
      <c r="L9" s="341"/>
      <c r="M9" s="341"/>
      <c r="N9" s="341"/>
      <c r="O9" s="341"/>
      <c r="P9" s="341"/>
    </row>
    <row r="10" spans="1:19" s="37" customFormat="1" ht="17.100000000000001" customHeight="1" x14ac:dyDescent="0.2">
      <c r="B10" s="165"/>
      <c r="C10" s="165"/>
      <c r="D10" s="165"/>
      <c r="E10" s="165"/>
      <c r="F10" s="165"/>
      <c r="G10" s="194"/>
      <c r="H10" s="165"/>
      <c r="I10" s="165"/>
      <c r="J10" s="342" t="s">
        <v>172</v>
      </c>
      <c r="K10" s="342"/>
      <c r="L10" s="342"/>
      <c r="M10" s="129"/>
      <c r="N10" s="342" t="s">
        <v>171</v>
      </c>
      <c r="O10" s="342"/>
      <c r="P10" s="342"/>
    </row>
    <row r="11" spans="1:19" s="151" customFormat="1" ht="17.100000000000001" customHeight="1" x14ac:dyDescent="0.2">
      <c r="A11" s="167"/>
      <c r="B11" s="167"/>
      <c r="C11" s="167"/>
      <c r="D11" s="166"/>
      <c r="G11" s="194"/>
      <c r="H11" s="165"/>
      <c r="I11" s="165"/>
      <c r="J11" s="339" t="s">
        <v>170</v>
      </c>
      <c r="K11" s="339"/>
      <c r="L11" s="339"/>
      <c r="M11" s="195"/>
      <c r="N11" s="339" t="s">
        <v>170</v>
      </c>
      <c r="O11" s="339"/>
      <c r="P11" s="339"/>
    </row>
    <row r="12" spans="1:19" s="37" customFormat="1" ht="17.100000000000001" customHeight="1" x14ac:dyDescent="0.2">
      <c r="B12" s="165"/>
      <c r="C12" s="165"/>
      <c r="D12" s="165"/>
      <c r="E12" s="165"/>
      <c r="F12" s="340" t="s">
        <v>1</v>
      </c>
      <c r="G12" s="340"/>
      <c r="H12" s="340"/>
      <c r="I12" s="165"/>
      <c r="J12" s="161" t="s">
        <v>148</v>
      </c>
      <c r="K12" s="164"/>
      <c r="L12" s="161" t="s">
        <v>114</v>
      </c>
      <c r="M12" s="163"/>
      <c r="N12" s="161" t="s">
        <v>148</v>
      </c>
      <c r="O12" s="162"/>
      <c r="P12" s="161" t="s">
        <v>114</v>
      </c>
    </row>
    <row r="13" spans="1:19" s="37" customFormat="1" ht="17.100000000000001" customHeight="1" x14ac:dyDescent="0.2">
      <c r="A13" s="155" t="s">
        <v>27</v>
      </c>
      <c r="B13" s="165"/>
      <c r="C13" s="165"/>
      <c r="D13" s="165"/>
      <c r="E13" s="165"/>
      <c r="F13" s="165"/>
      <c r="G13" s="194"/>
      <c r="H13" s="43"/>
      <c r="I13" s="153"/>
      <c r="J13" s="196"/>
      <c r="K13" s="196"/>
      <c r="L13" s="196"/>
      <c r="M13" s="196"/>
      <c r="N13" s="196"/>
      <c r="O13" s="196"/>
      <c r="P13" s="196"/>
      <c r="Q13" s="258"/>
      <c r="R13" s="107"/>
      <c r="S13" s="107"/>
    </row>
    <row r="14" spans="1:19" s="37" customFormat="1" ht="17.100000000000001" customHeight="1" x14ac:dyDescent="0.2">
      <c r="A14" s="151" t="s">
        <v>28</v>
      </c>
      <c r="B14" s="165"/>
      <c r="C14" s="165"/>
      <c r="D14" s="165"/>
      <c r="E14" s="165"/>
      <c r="F14" s="165"/>
      <c r="G14" s="57">
        <v>4</v>
      </c>
      <c r="I14" s="153"/>
      <c r="J14" s="197">
        <v>413705</v>
      </c>
      <c r="K14" s="196"/>
      <c r="L14" s="197">
        <v>258704</v>
      </c>
      <c r="M14" s="196"/>
      <c r="N14" s="197">
        <v>699012</v>
      </c>
      <c r="O14" s="196"/>
      <c r="P14" s="197">
        <v>602519</v>
      </c>
      <c r="Q14" s="259"/>
      <c r="R14" s="107"/>
      <c r="S14" s="107"/>
    </row>
    <row r="15" spans="1:19" s="37" customFormat="1" ht="17.100000000000001" customHeight="1" x14ac:dyDescent="0.2">
      <c r="A15" s="151" t="s">
        <v>29</v>
      </c>
      <c r="B15" s="165"/>
      <c r="C15" s="165"/>
      <c r="D15" s="165"/>
      <c r="E15" s="165"/>
      <c r="F15" s="165"/>
      <c r="G15" s="198"/>
      <c r="I15" s="153"/>
      <c r="J15" s="199"/>
      <c r="K15" s="196"/>
      <c r="L15" s="199"/>
      <c r="M15" s="196"/>
      <c r="N15" s="199"/>
      <c r="O15" s="199"/>
      <c r="P15" s="199"/>
      <c r="Q15" s="259"/>
      <c r="R15" s="107"/>
      <c r="S15" s="107"/>
    </row>
    <row r="16" spans="1:19" s="37" customFormat="1" ht="17.100000000000001" customHeight="1" x14ac:dyDescent="0.2">
      <c r="A16" s="151"/>
      <c r="B16" s="151" t="s">
        <v>176</v>
      </c>
      <c r="C16" s="165"/>
      <c r="D16" s="165"/>
      <c r="E16" s="165"/>
      <c r="F16" s="165"/>
      <c r="G16" s="198"/>
      <c r="I16" s="153"/>
      <c r="J16" s="108">
        <v>0</v>
      </c>
      <c r="K16" s="196"/>
      <c r="L16" s="200">
        <v>13684</v>
      </c>
      <c r="M16" s="196"/>
      <c r="N16" s="108">
        <v>0</v>
      </c>
      <c r="O16" s="199"/>
      <c r="P16" s="200">
        <v>5881</v>
      </c>
      <c r="Q16" s="259"/>
      <c r="R16" s="107"/>
      <c r="S16" s="107"/>
    </row>
    <row r="17" spans="1:20" s="37" customFormat="1" ht="17.100000000000001" customHeight="1" x14ac:dyDescent="0.2">
      <c r="B17" s="151" t="s">
        <v>120</v>
      </c>
      <c r="G17" s="198"/>
      <c r="I17" s="43"/>
      <c r="J17" s="197">
        <v>61</v>
      </c>
      <c r="K17" s="196"/>
      <c r="L17" s="197">
        <v>133</v>
      </c>
      <c r="M17" s="196"/>
      <c r="N17" s="129">
        <v>115</v>
      </c>
      <c r="O17" s="196"/>
      <c r="P17" s="129">
        <v>296</v>
      </c>
      <c r="Q17" s="152"/>
      <c r="R17" s="259"/>
      <c r="S17" s="152"/>
    </row>
    <row r="18" spans="1:20" s="37" customFormat="1" ht="17.100000000000001" customHeight="1" x14ac:dyDescent="0.2">
      <c r="B18" s="151" t="s">
        <v>69</v>
      </c>
      <c r="C18" s="165"/>
      <c r="D18" s="165"/>
      <c r="E18" s="165"/>
      <c r="F18" s="165"/>
      <c r="G18" s="57">
        <v>4</v>
      </c>
      <c r="I18" s="153"/>
      <c r="J18" s="201">
        <v>2798</v>
      </c>
      <c r="K18" s="196"/>
      <c r="L18" s="201">
        <v>1293</v>
      </c>
      <c r="M18" s="196"/>
      <c r="N18" s="129">
        <v>4601</v>
      </c>
      <c r="O18" s="196"/>
      <c r="P18" s="129">
        <v>3576</v>
      </c>
      <c r="S18" s="107"/>
    </row>
    <row r="19" spans="1:20" s="37" customFormat="1" ht="17.100000000000001" customHeight="1" x14ac:dyDescent="0.2">
      <c r="A19" s="155" t="s">
        <v>30</v>
      </c>
      <c r="B19" s="165"/>
      <c r="C19" s="165"/>
      <c r="D19" s="165"/>
      <c r="E19" s="165"/>
      <c r="F19" s="165"/>
      <c r="G19" s="198"/>
      <c r="I19" s="153"/>
      <c r="J19" s="202">
        <f>SUM(J13:J18)</f>
        <v>416564</v>
      </c>
      <c r="K19" s="199"/>
      <c r="L19" s="202">
        <f>SUM(L13:L18)</f>
        <v>273814</v>
      </c>
      <c r="M19" s="196"/>
      <c r="N19" s="202">
        <f>SUM(N13:N18)</f>
        <v>703728</v>
      </c>
      <c r="O19" s="196"/>
      <c r="P19" s="202">
        <f>SUM(P13:P18)</f>
        <v>612272</v>
      </c>
      <c r="Q19" s="258"/>
      <c r="R19" s="107"/>
      <c r="S19" s="107"/>
    </row>
    <row r="20" spans="1:20" s="37" customFormat="1" ht="17.100000000000001" customHeight="1" x14ac:dyDescent="0.2">
      <c r="A20" s="39" t="s">
        <v>31</v>
      </c>
      <c r="B20" s="39"/>
      <c r="G20" s="198"/>
      <c r="I20" s="43"/>
      <c r="J20" s="197"/>
      <c r="K20" s="196"/>
      <c r="L20" s="197"/>
      <c r="M20" s="196"/>
      <c r="N20" s="196"/>
      <c r="O20" s="196"/>
      <c r="P20" s="196"/>
      <c r="Q20" s="187"/>
      <c r="R20" s="187"/>
      <c r="S20" s="152"/>
    </row>
    <row r="21" spans="1:20" s="37" customFormat="1" ht="17.100000000000001" customHeight="1" x14ac:dyDescent="0.2">
      <c r="A21" s="151" t="s">
        <v>32</v>
      </c>
      <c r="G21" s="57">
        <v>4</v>
      </c>
      <c r="I21" s="43"/>
      <c r="J21" s="197">
        <v>357966</v>
      </c>
      <c r="K21" s="196"/>
      <c r="L21" s="197">
        <v>230119</v>
      </c>
      <c r="M21" s="196"/>
      <c r="N21" s="200">
        <v>599224</v>
      </c>
      <c r="O21" s="196"/>
      <c r="P21" s="200">
        <v>534377</v>
      </c>
      <c r="Q21" s="259"/>
      <c r="R21" s="152"/>
      <c r="S21" s="152"/>
    </row>
    <row r="22" spans="1:20" s="37" customFormat="1" ht="17.100000000000001" customHeight="1" x14ac:dyDescent="0.2">
      <c r="A22" s="151" t="s">
        <v>123</v>
      </c>
      <c r="B22" s="151"/>
      <c r="G22" s="198"/>
      <c r="I22" s="43"/>
      <c r="J22" s="197">
        <v>7745</v>
      </c>
      <c r="K22" s="196"/>
      <c r="L22" s="197">
        <v>6897</v>
      </c>
      <c r="M22" s="196"/>
      <c r="N22" s="200">
        <v>15096</v>
      </c>
      <c r="O22" s="196"/>
      <c r="P22" s="200">
        <v>15009</v>
      </c>
      <c r="Q22" s="259"/>
      <c r="R22" s="152"/>
      <c r="S22" s="152"/>
    </row>
    <row r="23" spans="1:20" s="37" customFormat="1" ht="17.100000000000001" customHeight="1" x14ac:dyDescent="0.2">
      <c r="A23" s="151" t="s">
        <v>39</v>
      </c>
      <c r="B23" s="151"/>
      <c r="G23" s="57">
        <v>4</v>
      </c>
      <c r="I23" s="43"/>
      <c r="J23" s="197">
        <v>27682</v>
      </c>
      <c r="K23" s="196"/>
      <c r="L23" s="197">
        <v>26522</v>
      </c>
      <c r="M23" s="196"/>
      <c r="N23" s="200">
        <v>53377</v>
      </c>
      <c r="O23" s="196"/>
      <c r="P23" s="200">
        <v>55520</v>
      </c>
      <c r="Q23" s="259"/>
      <c r="R23" s="259"/>
      <c r="S23" s="152"/>
    </row>
    <row r="24" spans="1:20" s="264" customFormat="1" ht="17.100000000000001" customHeight="1" x14ac:dyDescent="0.2">
      <c r="A24" s="115" t="s">
        <v>204</v>
      </c>
      <c r="B24" s="263"/>
      <c r="G24" s="265"/>
      <c r="I24" s="266"/>
      <c r="J24" s="197">
        <v>6082</v>
      </c>
      <c r="K24" s="196"/>
      <c r="L24" s="13">
        <v>0</v>
      </c>
      <c r="M24" s="196"/>
      <c r="N24" s="200">
        <v>10890</v>
      </c>
      <c r="O24" s="196"/>
      <c r="P24" s="13">
        <v>0</v>
      </c>
      <c r="Q24" s="115"/>
      <c r="R24" s="115"/>
      <c r="S24" s="112"/>
    </row>
    <row r="25" spans="1:20" s="264" customFormat="1" ht="15.75" customHeight="1" x14ac:dyDescent="0.2">
      <c r="A25" s="267" t="s">
        <v>33</v>
      </c>
      <c r="B25" s="267"/>
      <c r="C25" s="267"/>
      <c r="G25" s="268"/>
      <c r="H25" s="269"/>
      <c r="I25" s="266"/>
      <c r="J25" s="202">
        <f>SUM(J21:J24)</f>
        <v>399475</v>
      </c>
      <c r="K25" s="199"/>
      <c r="L25" s="202">
        <f>SUM(L21:L24)</f>
        <v>263538</v>
      </c>
      <c r="M25" s="199"/>
      <c r="N25" s="202">
        <f>SUM(N21:N24)</f>
        <v>678587</v>
      </c>
      <c r="O25" s="196"/>
      <c r="P25" s="202">
        <f>SUM(P21:P24)</f>
        <v>604906</v>
      </c>
      <c r="Q25" s="117"/>
      <c r="R25" s="115"/>
      <c r="S25" s="112"/>
    </row>
    <row r="26" spans="1:20" s="37" customFormat="1" ht="17.100000000000001" customHeight="1" x14ac:dyDescent="0.2">
      <c r="A26" s="39" t="s">
        <v>175</v>
      </c>
      <c r="B26" s="39"/>
      <c r="C26" s="39"/>
      <c r="G26" s="132"/>
      <c r="H26" s="58"/>
      <c r="I26" s="43"/>
      <c r="J26" s="200">
        <v>17089</v>
      </c>
      <c r="K26" s="199"/>
      <c r="L26" s="200">
        <v>10276</v>
      </c>
      <c r="M26" s="199"/>
      <c r="N26" s="200">
        <v>25141</v>
      </c>
      <c r="O26" s="196"/>
      <c r="P26" s="200">
        <v>7366</v>
      </c>
      <c r="Q26" s="187"/>
      <c r="R26" s="107"/>
      <c r="S26" s="152"/>
    </row>
    <row r="27" spans="1:20" s="37" customFormat="1" ht="17.100000000000001" customHeight="1" x14ac:dyDescent="0.2">
      <c r="A27" s="151" t="s">
        <v>124</v>
      </c>
      <c r="B27" s="151"/>
      <c r="G27" s="57">
        <v>4</v>
      </c>
      <c r="I27" s="43"/>
      <c r="J27" s="153">
        <v>2810</v>
      </c>
      <c r="K27" s="196"/>
      <c r="L27" s="153">
        <v>2588</v>
      </c>
      <c r="M27" s="196"/>
      <c r="N27" s="200">
        <v>5943</v>
      </c>
      <c r="O27" s="196"/>
      <c r="P27" s="200">
        <v>5016</v>
      </c>
      <c r="Q27" s="259"/>
      <c r="S27" s="187"/>
    </row>
    <row r="28" spans="1:20" s="37" customFormat="1" ht="17.100000000000001" customHeight="1" x14ac:dyDescent="0.2">
      <c r="A28" s="151" t="s">
        <v>46</v>
      </c>
      <c r="B28" s="151"/>
      <c r="G28" s="57">
        <v>4</v>
      </c>
      <c r="I28" s="43"/>
      <c r="J28" s="201">
        <v>2227</v>
      </c>
      <c r="K28" s="196"/>
      <c r="L28" s="201">
        <v>3634</v>
      </c>
      <c r="M28" s="196"/>
      <c r="N28" s="201">
        <v>4475</v>
      </c>
      <c r="O28" s="196"/>
      <c r="P28" s="201">
        <v>7051</v>
      </c>
      <c r="Q28" s="259"/>
      <c r="R28" s="187"/>
      <c r="S28" s="187"/>
    </row>
    <row r="29" spans="1:20" s="37" customFormat="1" ht="17.100000000000001" customHeight="1" x14ac:dyDescent="0.2">
      <c r="A29" s="39" t="s">
        <v>178</v>
      </c>
      <c r="G29" s="132"/>
      <c r="H29" s="58"/>
      <c r="I29" s="43"/>
      <c r="J29" s="129">
        <v>17672</v>
      </c>
      <c r="K29" s="199"/>
      <c r="L29" s="129">
        <v>9230</v>
      </c>
      <c r="M29" s="199"/>
      <c r="N29" s="129">
        <v>26609</v>
      </c>
      <c r="O29" s="196"/>
      <c r="P29" s="129">
        <v>5331</v>
      </c>
      <c r="Q29" s="187"/>
      <c r="R29" s="272"/>
      <c r="S29" s="152"/>
      <c r="T29" s="272"/>
    </row>
    <row r="30" spans="1:20" s="37" customFormat="1" ht="17.100000000000001" customHeight="1" x14ac:dyDescent="0.2">
      <c r="A30" s="151" t="s">
        <v>173</v>
      </c>
      <c r="G30" s="132">
        <v>21</v>
      </c>
      <c r="H30" s="61"/>
      <c r="I30" s="43"/>
      <c r="J30" s="129">
        <v>3567</v>
      </c>
      <c r="K30" s="196"/>
      <c r="L30" s="129">
        <v>1751</v>
      </c>
      <c r="M30" s="199"/>
      <c r="N30" s="129">
        <v>5391</v>
      </c>
      <c r="O30" s="199"/>
      <c r="P30" s="129">
        <v>1133</v>
      </c>
      <c r="Q30" s="259"/>
      <c r="R30" s="259"/>
      <c r="S30" s="152"/>
    </row>
    <row r="31" spans="1:20" s="37" customFormat="1" ht="17.100000000000001" customHeight="1" x14ac:dyDescent="0.2">
      <c r="A31" s="155" t="s">
        <v>179</v>
      </c>
      <c r="G31" s="132"/>
      <c r="H31" s="58"/>
      <c r="I31" s="43"/>
      <c r="J31" s="270">
        <v>14105</v>
      </c>
      <c r="K31" s="199"/>
      <c r="L31" s="270">
        <v>7479</v>
      </c>
      <c r="M31" s="199"/>
      <c r="N31" s="270">
        <v>21218</v>
      </c>
      <c r="O31" s="196"/>
      <c r="P31" s="270">
        <v>4198</v>
      </c>
      <c r="Q31" s="258"/>
      <c r="R31" s="273"/>
      <c r="S31" s="152"/>
      <c r="T31" s="273"/>
    </row>
    <row r="32" spans="1:20" s="37" customFormat="1" ht="17.100000000000001" customHeight="1" x14ac:dyDescent="0.2">
      <c r="A32" s="155" t="s">
        <v>165</v>
      </c>
      <c r="G32" s="132"/>
      <c r="H32" s="58"/>
      <c r="I32" s="43"/>
      <c r="J32" s="200"/>
      <c r="K32" s="196"/>
      <c r="L32" s="200"/>
      <c r="M32" s="196"/>
      <c r="N32" s="199"/>
      <c r="O32" s="199"/>
      <c r="P32" s="199"/>
      <c r="R32" s="152"/>
      <c r="S32" s="152"/>
    </row>
    <row r="33" spans="1:19" s="37" customFormat="1" ht="17.100000000000001" customHeight="1" x14ac:dyDescent="0.2">
      <c r="A33" s="204" t="s">
        <v>125</v>
      </c>
      <c r="G33" s="132"/>
      <c r="H33" s="58"/>
      <c r="I33" s="43"/>
      <c r="J33" s="200"/>
      <c r="K33" s="196"/>
      <c r="L33" s="200"/>
      <c r="M33" s="196"/>
      <c r="N33" s="199"/>
      <c r="O33" s="199"/>
      <c r="P33" s="199"/>
      <c r="R33" s="152"/>
      <c r="S33" s="152"/>
    </row>
    <row r="34" spans="1:19" s="37" customFormat="1" ht="17.100000000000001" customHeight="1" x14ac:dyDescent="0.2">
      <c r="A34" s="204"/>
      <c r="B34" s="37" t="s">
        <v>142</v>
      </c>
      <c r="G34" s="132"/>
      <c r="H34" s="58"/>
      <c r="I34" s="43"/>
      <c r="J34" s="200"/>
      <c r="K34" s="196"/>
      <c r="L34" s="200"/>
      <c r="M34" s="196"/>
      <c r="N34" s="199"/>
      <c r="O34" s="199"/>
      <c r="P34" s="199"/>
      <c r="Q34" s="258"/>
      <c r="R34" s="152"/>
      <c r="S34" s="152"/>
    </row>
    <row r="35" spans="1:19" s="37" customFormat="1" ht="17.100000000000001" customHeight="1" x14ac:dyDescent="0.2">
      <c r="A35" s="205"/>
      <c r="C35" s="149" t="s">
        <v>143</v>
      </c>
      <c r="G35" s="132"/>
      <c r="H35" s="58"/>
      <c r="I35" s="43"/>
      <c r="J35" s="109">
        <v>0</v>
      </c>
      <c r="K35" s="196"/>
      <c r="L35" s="109">
        <v>0</v>
      </c>
      <c r="M35" s="196"/>
      <c r="N35" s="109">
        <v>0</v>
      </c>
      <c r="O35" s="199"/>
      <c r="P35" s="256">
        <v>8</v>
      </c>
      <c r="Q35" s="260"/>
      <c r="R35" s="152"/>
      <c r="S35" s="152"/>
    </row>
    <row r="36" spans="1:19" s="37" customFormat="1" ht="17.100000000000001" customHeight="1" x14ac:dyDescent="0.2">
      <c r="A36" s="155" t="s">
        <v>164</v>
      </c>
      <c r="C36" s="149"/>
      <c r="G36" s="132"/>
      <c r="H36" s="58"/>
      <c r="I36" s="43"/>
      <c r="J36" s="109">
        <v>0</v>
      </c>
      <c r="K36" s="196"/>
      <c r="L36" s="109">
        <v>0</v>
      </c>
      <c r="M36" s="196"/>
      <c r="N36" s="109">
        <v>0</v>
      </c>
      <c r="O36" s="199"/>
      <c r="P36" s="256">
        <v>8</v>
      </c>
      <c r="Q36" s="260"/>
      <c r="R36" s="152"/>
      <c r="S36" s="152"/>
    </row>
    <row r="37" spans="1:19" s="37" customFormat="1" ht="17.100000000000001" customHeight="1" thickBot="1" x14ac:dyDescent="0.25">
      <c r="A37" s="155" t="s">
        <v>180</v>
      </c>
      <c r="G37" s="132"/>
      <c r="H37" s="58"/>
      <c r="I37" s="43"/>
      <c r="J37" s="158">
        <v>14105</v>
      </c>
      <c r="K37" s="196"/>
      <c r="L37" s="158">
        <v>7479</v>
      </c>
      <c r="M37" s="196"/>
      <c r="N37" s="158">
        <v>21218</v>
      </c>
      <c r="O37" s="199"/>
      <c r="P37" s="158">
        <v>4206</v>
      </c>
      <c r="Q37" s="261"/>
      <c r="R37" s="152"/>
      <c r="S37" s="156"/>
    </row>
    <row r="38" spans="1:19" s="37" customFormat="1" ht="17.100000000000001" customHeight="1" thickTop="1" x14ac:dyDescent="0.2">
      <c r="A38" s="155"/>
      <c r="G38" s="132"/>
      <c r="H38" s="58"/>
      <c r="I38" s="43"/>
      <c r="J38" s="129"/>
      <c r="K38" s="196"/>
      <c r="L38" s="129"/>
      <c r="M38" s="196"/>
      <c r="N38" s="129"/>
      <c r="O38" s="199"/>
      <c r="P38" s="129"/>
      <c r="Q38" s="258"/>
      <c r="R38" s="152"/>
      <c r="S38" s="156"/>
    </row>
    <row r="39" spans="1:19" s="151" customFormat="1" ht="17.100000000000001" customHeight="1" x14ac:dyDescent="0.2">
      <c r="A39" s="155" t="s">
        <v>212</v>
      </c>
      <c r="B39" s="154"/>
      <c r="C39" s="37"/>
      <c r="D39" s="37"/>
      <c r="E39" s="37"/>
      <c r="F39" s="37"/>
      <c r="G39" s="57">
        <v>22</v>
      </c>
      <c r="I39" s="43"/>
      <c r="J39" s="196"/>
      <c r="K39" s="199"/>
      <c r="L39" s="196"/>
      <c r="M39" s="199"/>
      <c r="N39" s="199"/>
      <c r="O39" s="199"/>
      <c r="P39" s="199"/>
      <c r="Q39" s="258"/>
      <c r="R39" s="152"/>
      <c r="S39" s="152"/>
    </row>
    <row r="40" spans="1:19" s="37" customFormat="1" ht="17.100000000000001" customHeight="1" thickBot="1" x14ac:dyDescent="0.25">
      <c r="B40" s="149" t="s">
        <v>91</v>
      </c>
      <c r="G40" s="132"/>
      <c r="H40" s="58"/>
      <c r="I40" s="43"/>
      <c r="J40" s="206">
        <v>3.3399999999999999E-2</v>
      </c>
      <c r="K40" s="199"/>
      <c r="L40" s="206">
        <v>1.77E-2</v>
      </c>
      <c r="M40" s="207"/>
      <c r="N40" s="208">
        <v>5.0299999999999997E-2</v>
      </c>
      <c r="O40" s="207"/>
      <c r="P40" s="208">
        <v>9.9000000000000008E-3</v>
      </c>
    </row>
    <row r="41" spans="1:19" s="37" customFormat="1" ht="18" customHeight="1" thickTop="1" x14ac:dyDescent="0.2">
      <c r="B41" s="149"/>
      <c r="G41" s="132"/>
      <c r="H41" s="58"/>
      <c r="I41" s="43"/>
      <c r="J41" s="209"/>
      <c r="K41" s="199"/>
      <c r="L41" s="209"/>
      <c r="M41" s="209"/>
      <c r="N41" s="209"/>
      <c r="O41" s="209"/>
      <c r="P41" s="209"/>
    </row>
    <row r="42" spans="1:19" s="37" customFormat="1" ht="18" customHeight="1" x14ac:dyDescent="0.2">
      <c r="G42" s="132"/>
      <c r="H42" s="58"/>
    </row>
    <row r="43" spans="1:19" s="35" customFormat="1" ht="20.100000000000001" customHeight="1" x14ac:dyDescent="0.2">
      <c r="B43" s="146"/>
      <c r="G43" s="210"/>
      <c r="H43" s="144"/>
      <c r="J43" s="140"/>
      <c r="K43" s="143"/>
      <c r="L43" s="140"/>
      <c r="M43" s="140"/>
      <c r="N43" s="140"/>
      <c r="O43" s="143"/>
      <c r="P43" s="142"/>
    </row>
  </sheetData>
  <mergeCells count="11">
    <mergeCell ref="J9:P9"/>
    <mergeCell ref="A3:P3"/>
    <mergeCell ref="A4:P4"/>
    <mergeCell ref="A5:P5"/>
    <mergeCell ref="A6:P6"/>
    <mergeCell ref="J8:P8"/>
    <mergeCell ref="J10:L10"/>
    <mergeCell ref="N10:P10"/>
    <mergeCell ref="J11:L11"/>
    <mergeCell ref="N11:P11"/>
    <mergeCell ref="F12:H12"/>
  </mergeCells>
  <pageMargins left="0.98425196850393704" right="0.59055118110236227" top="0.59055118110236227" bottom="0.98425196850393704" header="0.59055118110236227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C284-07AF-4F72-A32E-2E04039E1F44}">
  <sheetPr>
    <tabColor theme="1"/>
  </sheetPr>
  <dimension ref="A1:U28"/>
  <sheetViews>
    <sheetView view="pageBreakPreview" zoomScaleNormal="70" zoomScaleSheetLayoutView="100" workbookViewId="0"/>
  </sheetViews>
  <sheetFormatPr defaultRowHeight="20.100000000000001" customHeight="1" x14ac:dyDescent="0.45"/>
  <cols>
    <col min="1" max="1" width="1.5703125" style="6" customWidth="1"/>
    <col min="2" max="2" width="2" style="6" customWidth="1"/>
    <col min="3" max="3" width="29.42578125" style="6" customWidth="1"/>
    <col min="4" max="4" width="5.140625" style="6" customWidth="1"/>
    <col min="5" max="5" width="2" style="6" customWidth="1"/>
    <col min="6" max="6" width="1" style="6" customWidth="1"/>
    <col min="7" max="7" width="9.85546875" style="6" customWidth="1"/>
    <col min="8" max="8" width="0.85546875" style="6" customWidth="1"/>
    <col min="9" max="9" width="9" style="6" customWidth="1"/>
    <col min="10" max="10" width="0.85546875" style="6" customWidth="1"/>
    <col min="11" max="11" width="13.85546875" style="6" customWidth="1"/>
    <col min="12" max="12" width="0.85546875" style="6" customWidth="1"/>
    <col min="13" max="13" width="13.7109375" style="6" customWidth="1"/>
    <col min="14" max="14" width="0.85546875" style="6" customWidth="1"/>
    <col min="15" max="15" width="8.7109375" style="6" customWidth="1"/>
    <col min="16" max="16" width="0.85546875" style="6" customWidth="1"/>
    <col min="17" max="17" width="8.7109375" style="6" customWidth="1"/>
    <col min="18" max="18" width="0.85546875" style="6" customWidth="1"/>
    <col min="19" max="19" width="8.7109375" style="6" customWidth="1"/>
    <col min="20" max="20" width="0.85546875" style="6" customWidth="1"/>
    <col min="21" max="21" width="8.7109375" style="6" customWidth="1"/>
    <col min="22" max="16384" width="9.140625" style="6"/>
  </cols>
  <sheetData>
    <row r="1" spans="1:21" ht="21" customHeight="1" x14ac:dyDescent="0.45">
      <c r="Q1" s="7" t="s">
        <v>139</v>
      </c>
      <c r="R1" s="8"/>
      <c r="S1" s="8"/>
      <c r="T1" s="8"/>
      <c r="U1" s="8"/>
    </row>
    <row r="2" spans="1:21" ht="21" customHeight="1" x14ac:dyDescent="0.45">
      <c r="Q2" s="9" t="s">
        <v>140</v>
      </c>
      <c r="R2" s="10"/>
      <c r="S2" s="10"/>
      <c r="T2" s="10"/>
      <c r="U2" s="10"/>
    </row>
    <row r="3" spans="1:21" ht="21" customHeight="1" x14ac:dyDescent="0.45">
      <c r="A3" s="345" t="s">
        <v>109</v>
      </c>
      <c r="B3" s="345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6"/>
    </row>
    <row r="4" spans="1:21" s="11" customFormat="1" ht="21" customHeight="1" x14ac:dyDescent="0.3">
      <c r="A4" s="347" t="s">
        <v>67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</row>
    <row r="5" spans="1:21" s="11" customFormat="1" ht="21" customHeight="1" x14ac:dyDescent="0.3">
      <c r="A5" s="348" t="s">
        <v>72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</row>
    <row r="6" spans="1:21" s="11" customFormat="1" ht="21" customHeight="1" x14ac:dyDescent="0.3">
      <c r="A6" s="349" t="s">
        <v>188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</row>
    <row r="7" spans="1:21" s="11" customFormat="1" ht="4.5" customHeight="1" x14ac:dyDescent="0.3">
      <c r="A7" s="276"/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</row>
    <row r="8" spans="1:21" s="213" customFormat="1" ht="15" customHeight="1" x14ac:dyDescent="0.2">
      <c r="A8" s="212"/>
      <c r="B8" s="212"/>
      <c r="C8" s="212"/>
      <c r="D8" s="212"/>
      <c r="E8" s="212"/>
      <c r="F8" s="212"/>
      <c r="G8" s="350" t="s">
        <v>136</v>
      </c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350"/>
      <c r="S8" s="350"/>
      <c r="T8" s="350"/>
      <c r="U8" s="350"/>
    </row>
    <row r="9" spans="1:21" s="213" customFormat="1" ht="15" customHeight="1" x14ac:dyDescent="0.2">
      <c r="A9" s="214"/>
      <c r="B9" s="214"/>
      <c r="C9" s="214"/>
      <c r="D9" s="214"/>
      <c r="E9" s="214"/>
      <c r="F9" s="214"/>
      <c r="G9" s="343" t="s">
        <v>56</v>
      </c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</row>
    <row r="10" spans="1:21" s="213" customFormat="1" ht="15" customHeight="1" x14ac:dyDescent="0.2">
      <c r="A10" s="214"/>
      <c r="B10" s="214"/>
      <c r="C10" s="214"/>
      <c r="D10" s="214"/>
      <c r="E10" s="214"/>
      <c r="F10" s="214"/>
      <c r="G10" s="215" t="s">
        <v>34</v>
      </c>
      <c r="H10" s="215"/>
      <c r="I10" s="215" t="s">
        <v>44</v>
      </c>
      <c r="J10" s="216"/>
      <c r="K10" s="215" t="s">
        <v>94</v>
      </c>
      <c r="L10" s="216"/>
      <c r="M10" s="343" t="s">
        <v>18</v>
      </c>
      <c r="N10" s="343"/>
      <c r="O10" s="343"/>
      <c r="P10" s="215"/>
      <c r="Q10" s="215" t="s">
        <v>61</v>
      </c>
      <c r="R10" s="215"/>
      <c r="S10" s="215" t="s">
        <v>62</v>
      </c>
      <c r="T10" s="216"/>
      <c r="U10" s="215" t="s">
        <v>61</v>
      </c>
    </row>
    <row r="11" spans="1:21" s="213" customFormat="1" ht="15" customHeight="1" x14ac:dyDescent="0.2">
      <c r="A11" s="214"/>
      <c r="B11" s="214"/>
      <c r="C11" s="214"/>
      <c r="D11" s="214"/>
      <c r="E11" s="214"/>
      <c r="F11" s="214"/>
      <c r="G11" s="215" t="s">
        <v>35</v>
      </c>
      <c r="H11" s="215"/>
      <c r="I11" s="215" t="s">
        <v>45</v>
      </c>
      <c r="J11" s="216"/>
      <c r="K11" s="217" t="s">
        <v>181</v>
      </c>
      <c r="L11" s="216"/>
      <c r="M11" s="215" t="s">
        <v>42</v>
      </c>
      <c r="N11" s="214"/>
      <c r="O11" s="215" t="s">
        <v>43</v>
      </c>
      <c r="P11" s="215"/>
      <c r="Q11" s="215" t="s">
        <v>63</v>
      </c>
      <c r="R11" s="215"/>
      <c r="S11" s="215" t="s">
        <v>64</v>
      </c>
      <c r="T11" s="218"/>
      <c r="U11" s="215" t="s">
        <v>63</v>
      </c>
    </row>
    <row r="12" spans="1:21" s="213" customFormat="1" ht="15" customHeight="1" x14ac:dyDescent="0.2">
      <c r="A12" s="214"/>
      <c r="B12" s="214"/>
      <c r="C12" s="344" t="s">
        <v>1</v>
      </c>
      <c r="D12" s="344"/>
      <c r="E12" s="344"/>
      <c r="F12" s="214"/>
      <c r="G12" s="219" t="s">
        <v>36</v>
      </c>
      <c r="H12" s="215"/>
      <c r="I12" s="220"/>
      <c r="J12" s="215"/>
      <c r="K12" s="221" t="s">
        <v>182</v>
      </c>
      <c r="L12" s="215"/>
      <c r="M12" s="275" t="s">
        <v>183</v>
      </c>
      <c r="N12" s="215"/>
      <c r="O12" s="219" t="s">
        <v>37</v>
      </c>
      <c r="P12" s="217"/>
      <c r="Q12" s="275" t="s">
        <v>65</v>
      </c>
      <c r="R12" s="215"/>
      <c r="S12" s="275" t="s">
        <v>66</v>
      </c>
      <c r="T12" s="218"/>
      <c r="U12" s="220"/>
    </row>
    <row r="13" spans="1:21" s="213" customFormat="1" ht="15" customHeight="1" x14ac:dyDescent="0.2">
      <c r="A13" s="222" t="s">
        <v>150</v>
      </c>
      <c r="B13" s="216"/>
      <c r="C13" s="216"/>
      <c r="D13" s="216"/>
      <c r="E13" s="216"/>
      <c r="F13" s="216"/>
      <c r="G13" s="223">
        <v>211000</v>
      </c>
      <c r="H13" s="223"/>
      <c r="I13" s="223">
        <v>300485</v>
      </c>
      <c r="J13" s="223"/>
      <c r="K13" s="224">
        <v>125</v>
      </c>
      <c r="L13" s="223"/>
      <c r="M13" s="223">
        <v>21598</v>
      </c>
      <c r="N13" s="225"/>
      <c r="O13" s="223">
        <v>313925</v>
      </c>
      <c r="P13" s="223"/>
      <c r="Q13" s="223">
        <v>847133</v>
      </c>
      <c r="R13" s="223"/>
      <c r="S13" s="223">
        <v>-14056</v>
      </c>
      <c r="T13" s="226"/>
      <c r="U13" s="223">
        <v>833077</v>
      </c>
    </row>
    <row r="14" spans="1:21" s="213" customFormat="1" ht="15" customHeight="1" x14ac:dyDescent="0.2">
      <c r="A14" s="216" t="s">
        <v>184</v>
      </c>
      <c r="B14" s="216"/>
      <c r="C14" s="216"/>
      <c r="D14" s="216">
        <v>23</v>
      </c>
      <c r="E14" s="216"/>
      <c r="F14" s="216"/>
      <c r="G14" s="223">
        <v>0</v>
      </c>
      <c r="H14" s="228"/>
      <c r="I14" s="223">
        <v>0</v>
      </c>
      <c r="J14" s="228"/>
      <c r="K14" s="223">
        <v>0</v>
      </c>
      <c r="L14" s="228"/>
      <c r="M14" s="223">
        <v>0</v>
      </c>
      <c r="N14" s="217"/>
      <c r="O14" s="223">
        <v>-6330</v>
      </c>
      <c r="P14" s="223"/>
      <c r="Q14" s="223">
        <f>SUM(M14:P14)</f>
        <v>-6330</v>
      </c>
      <c r="R14" s="215"/>
      <c r="S14" s="223">
        <v>0</v>
      </c>
      <c r="T14" s="218"/>
      <c r="U14" s="223">
        <f>SUM(Q14:T14)</f>
        <v>-6330</v>
      </c>
    </row>
    <row r="15" spans="1:21" s="213" customFormat="1" ht="15" customHeight="1" x14ac:dyDescent="0.2">
      <c r="A15" s="216" t="s">
        <v>149</v>
      </c>
      <c r="B15" s="216"/>
      <c r="C15" s="216"/>
      <c r="D15" s="216"/>
      <c r="E15" s="216"/>
      <c r="F15" s="216"/>
      <c r="G15" s="228"/>
      <c r="H15" s="228"/>
      <c r="I15" s="228"/>
      <c r="J15" s="228"/>
      <c r="K15" s="228"/>
      <c r="L15" s="228"/>
      <c r="M15" s="228"/>
      <c r="N15" s="225"/>
      <c r="O15" s="223"/>
      <c r="P15" s="225"/>
      <c r="Q15" s="223"/>
      <c r="R15" s="223"/>
      <c r="S15" s="223"/>
      <c r="T15" s="226"/>
      <c r="U15" s="223"/>
    </row>
    <row r="16" spans="1:21" s="213" customFormat="1" ht="15" customHeight="1" x14ac:dyDescent="0.2">
      <c r="A16" s="216"/>
      <c r="B16" s="216" t="s">
        <v>104</v>
      </c>
      <c r="C16" s="216"/>
      <c r="D16" s="216"/>
      <c r="E16" s="216"/>
      <c r="F16" s="216"/>
      <c r="G16" s="228">
        <v>0</v>
      </c>
      <c r="H16" s="228"/>
      <c r="I16" s="228">
        <v>0</v>
      </c>
      <c r="J16" s="228"/>
      <c r="K16" s="228">
        <v>0</v>
      </c>
      <c r="L16" s="228"/>
      <c r="M16" s="228">
        <v>0</v>
      </c>
      <c r="N16" s="225"/>
      <c r="O16" s="223">
        <v>46202</v>
      </c>
      <c r="P16" s="225"/>
      <c r="Q16" s="223">
        <f>SUM(M16:P16)</f>
        <v>46202</v>
      </c>
      <c r="R16" s="223"/>
      <c r="S16" s="223">
        <v>12600</v>
      </c>
      <c r="T16" s="226"/>
      <c r="U16" s="223">
        <f>SUM(Q16:T16)</f>
        <v>58802</v>
      </c>
    </row>
    <row r="17" spans="1:21" s="213" customFormat="1" ht="15" customHeight="1" x14ac:dyDescent="0.2">
      <c r="A17" s="216"/>
      <c r="B17" s="216" t="s">
        <v>111</v>
      </c>
      <c r="C17" s="216"/>
      <c r="D17" s="216"/>
      <c r="E17" s="216"/>
      <c r="F17" s="216"/>
      <c r="G17" s="227">
        <v>0</v>
      </c>
      <c r="H17" s="228"/>
      <c r="I17" s="227">
        <v>0</v>
      </c>
      <c r="J17" s="228"/>
      <c r="K17" s="227">
        <v>0</v>
      </c>
      <c r="L17" s="228"/>
      <c r="M17" s="227">
        <v>0</v>
      </c>
      <c r="N17" s="230"/>
      <c r="O17" s="277">
        <v>0</v>
      </c>
      <c r="P17" s="232"/>
      <c r="Q17" s="229">
        <f>SUM(M17:P17)</f>
        <v>0</v>
      </c>
      <c r="R17" s="223"/>
      <c r="S17" s="229">
        <v>0</v>
      </c>
      <c r="T17" s="233"/>
      <c r="U17" s="229">
        <f>SUM(Q17:T17)</f>
        <v>0</v>
      </c>
    </row>
    <row r="18" spans="1:21" s="213" customFormat="1" ht="15" customHeight="1" x14ac:dyDescent="0.2">
      <c r="A18" s="216" t="s">
        <v>144</v>
      </c>
      <c r="B18" s="216"/>
      <c r="C18" s="216"/>
      <c r="D18" s="216"/>
      <c r="E18" s="216"/>
      <c r="F18" s="216"/>
      <c r="G18" s="228">
        <f>SUM(G16:G17)</f>
        <v>0</v>
      </c>
      <c r="H18" s="228"/>
      <c r="I18" s="228">
        <f>SUM(I16:I17)</f>
        <v>0</v>
      </c>
      <c r="J18" s="228"/>
      <c r="K18" s="228">
        <f>SUM(K16:K17)</f>
        <v>0</v>
      </c>
      <c r="L18" s="228"/>
      <c r="M18" s="228">
        <f>SUM(M16:M17)</f>
        <v>0</v>
      </c>
      <c r="N18" s="230"/>
      <c r="O18" s="224">
        <f>SUM(O16:O17)</f>
        <v>46202</v>
      </c>
      <c r="P18" s="230"/>
      <c r="Q18" s="224">
        <f>SUM(Q16:Q17)</f>
        <v>46202</v>
      </c>
      <c r="R18" s="235"/>
      <c r="S18" s="224">
        <f>SUM(S16:S17)</f>
        <v>12600</v>
      </c>
      <c r="T18" s="233"/>
      <c r="U18" s="224">
        <f>SUM(U16:U17)</f>
        <v>58802</v>
      </c>
    </row>
    <row r="19" spans="1:21" s="213" customFormat="1" ht="15" customHeight="1" thickBot="1" x14ac:dyDescent="0.25">
      <c r="A19" s="222" t="s">
        <v>189</v>
      </c>
      <c r="B19" s="216"/>
      <c r="C19" s="216"/>
      <c r="D19" s="216"/>
      <c r="E19" s="216"/>
      <c r="F19" s="216"/>
      <c r="G19" s="236">
        <f>G13+G14+G18</f>
        <v>211000</v>
      </c>
      <c r="H19" s="223"/>
      <c r="I19" s="236">
        <f>I13+I14+I18</f>
        <v>300485</v>
      </c>
      <c r="J19" s="223"/>
      <c r="K19" s="236">
        <f>K13+K14+K18</f>
        <v>125</v>
      </c>
      <c r="L19" s="235"/>
      <c r="M19" s="236">
        <f>M13+M14+M18</f>
        <v>21598</v>
      </c>
      <c r="N19" s="230"/>
      <c r="O19" s="236">
        <f>O13+O14+O18</f>
        <v>353797</v>
      </c>
      <c r="P19" s="230"/>
      <c r="Q19" s="236">
        <f>Q13+Q14+Q18</f>
        <v>887005</v>
      </c>
      <c r="R19" s="235"/>
      <c r="S19" s="236">
        <f>S13+S14+S18</f>
        <v>-1456</v>
      </c>
      <c r="T19" s="233"/>
      <c r="U19" s="236">
        <f>U13+U14+U18</f>
        <v>885549</v>
      </c>
    </row>
    <row r="20" spans="1:21" s="213" customFormat="1" ht="15" customHeight="1" thickTop="1" x14ac:dyDescent="0.2">
      <c r="A20" s="222"/>
      <c r="B20" s="216"/>
      <c r="C20" s="216"/>
      <c r="D20" s="216"/>
      <c r="E20" s="216"/>
      <c r="F20" s="216"/>
      <c r="G20" s="225"/>
      <c r="H20" s="225"/>
      <c r="I20" s="225"/>
      <c r="J20" s="225"/>
      <c r="K20" s="238"/>
      <c r="L20" s="230"/>
      <c r="M20" s="225"/>
      <c r="N20" s="230"/>
      <c r="O20" s="230"/>
      <c r="P20" s="230"/>
      <c r="Q20" s="230"/>
      <c r="R20" s="230"/>
      <c r="S20" s="230"/>
      <c r="T20" s="239"/>
      <c r="U20" s="230"/>
    </row>
    <row r="21" spans="1:21" s="213" customFormat="1" ht="15" customHeight="1" x14ac:dyDescent="0.2">
      <c r="A21" s="222" t="s">
        <v>166</v>
      </c>
      <c r="B21" s="216"/>
      <c r="C21" s="216"/>
      <c r="D21" s="216"/>
      <c r="E21" s="216"/>
      <c r="F21" s="216"/>
      <c r="G21" s="224">
        <v>211000</v>
      </c>
      <c r="H21" s="224"/>
      <c r="I21" s="224">
        <v>300485</v>
      </c>
      <c r="J21" s="224"/>
      <c r="K21" s="224">
        <v>125</v>
      </c>
      <c r="L21" s="224"/>
      <c r="M21" s="224">
        <v>21598</v>
      </c>
      <c r="N21" s="223"/>
      <c r="O21" s="223">
        <v>329166</v>
      </c>
      <c r="P21" s="225"/>
      <c r="Q21" s="223">
        <v>862374</v>
      </c>
      <c r="R21" s="223"/>
      <c r="S21" s="223">
        <v>1967</v>
      </c>
      <c r="T21" s="226"/>
      <c r="U21" s="223">
        <v>864341</v>
      </c>
    </row>
    <row r="22" spans="1:21" s="213" customFormat="1" ht="15" customHeight="1" x14ac:dyDescent="0.2">
      <c r="A22" s="216" t="s">
        <v>184</v>
      </c>
      <c r="B22" s="216"/>
      <c r="C22" s="216"/>
      <c r="D22" s="216">
        <v>23</v>
      </c>
      <c r="E22" s="216"/>
      <c r="F22" s="216"/>
      <c r="G22" s="223">
        <v>0</v>
      </c>
      <c r="H22" s="228"/>
      <c r="I22" s="223">
        <v>0</v>
      </c>
      <c r="J22" s="228"/>
      <c r="K22" s="223">
        <v>0</v>
      </c>
      <c r="L22" s="228"/>
      <c r="M22" s="223">
        <v>0</v>
      </c>
      <c r="N22" s="217"/>
      <c r="O22" s="223">
        <v>-7596</v>
      </c>
      <c r="P22" s="223"/>
      <c r="Q22" s="223">
        <v>-7596</v>
      </c>
      <c r="R22" s="215"/>
      <c r="S22" s="223">
        <v>0</v>
      </c>
      <c r="T22" s="218"/>
      <c r="U22" s="223">
        <v>-7596</v>
      </c>
    </row>
    <row r="23" spans="1:21" s="213" customFormat="1" ht="15" customHeight="1" x14ac:dyDescent="0.2">
      <c r="A23" s="216" t="s">
        <v>185</v>
      </c>
      <c r="B23" s="216"/>
      <c r="C23" s="216"/>
      <c r="D23" s="216"/>
      <c r="E23" s="216"/>
      <c r="F23" s="216"/>
      <c r="G23" s="228"/>
      <c r="H23" s="228"/>
      <c r="I23" s="228"/>
      <c r="J23" s="228"/>
      <c r="K23" s="228"/>
      <c r="L23" s="228"/>
      <c r="M23" s="228"/>
      <c r="N23" s="225"/>
      <c r="O23" s="223"/>
      <c r="P23" s="225"/>
      <c r="Q23" s="223"/>
      <c r="R23" s="223"/>
      <c r="S23" s="223"/>
      <c r="T23" s="226"/>
      <c r="U23" s="223"/>
    </row>
    <row r="24" spans="1:21" s="213" customFormat="1" ht="15" customHeight="1" x14ac:dyDescent="0.2">
      <c r="A24" s="216"/>
      <c r="B24" s="216" t="s">
        <v>104</v>
      </c>
      <c r="C24" s="216"/>
      <c r="D24" s="216"/>
      <c r="E24" s="216"/>
      <c r="F24" s="216"/>
      <c r="G24" s="223">
        <v>0</v>
      </c>
      <c r="H24" s="228"/>
      <c r="I24" s="223">
        <v>0</v>
      </c>
      <c r="J24" s="228"/>
      <c r="K24" s="223">
        <v>0</v>
      </c>
      <c r="L24" s="228"/>
      <c r="M24" s="223">
        <v>0</v>
      </c>
      <c r="N24" s="225"/>
      <c r="O24" s="223">
        <v>2312</v>
      </c>
      <c r="P24" s="225"/>
      <c r="Q24" s="223">
        <v>2312</v>
      </c>
      <c r="R24" s="223"/>
      <c r="S24" s="223">
        <v>-8035</v>
      </c>
      <c r="T24" s="226"/>
      <c r="U24" s="223">
        <v>-5723</v>
      </c>
    </row>
    <row r="25" spans="1:21" s="213" customFormat="1" ht="15" customHeight="1" x14ac:dyDescent="0.2">
      <c r="A25" s="216"/>
      <c r="B25" s="216" t="s">
        <v>186</v>
      </c>
      <c r="C25" s="216"/>
      <c r="D25" s="216"/>
      <c r="E25" s="216"/>
      <c r="F25" s="216"/>
      <c r="G25" s="229">
        <v>0</v>
      </c>
      <c r="H25" s="228"/>
      <c r="I25" s="229">
        <v>0</v>
      </c>
      <c r="J25" s="228"/>
      <c r="K25" s="229">
        <v>0</v>
      </c>
      <c r="L25" s="228"/>
      <c r="M25" s="229">
        <v>0</v>
      </c>
      <c r="N25" s="230"/>
      <c r="O25" s="231">
        <v>734</v>
      </c>
      <c r="P25" s="232"/>
      <c r="Q25" s="223">
        <v>734</v>
      </c>
      <c r="R25" s="223"/>
      <c r="S25" s="223">
        <v>4</v>
      </c>
      <c r="T25" s="233"/>
      <c r="U25" s="223">
        <v>738</v>
      </c>
    </row>
    <row r="26" spans="1:21" s="213" customFormat="1" ht="15" customHeight="1" x14ac:dyDescent="0.2">
      <c r="A26" s="216" t="s">
        <v>144</v>
      </c>
      <c r="B26" s="216"/>
      <c r="C26" s="216"/>
      <c r="D26" s="216"/>
      <c r="E26" s="216"/>
      <c r="F26" s="216"/>
      <c r="G26" s="232">
        <v>0</v>
      </c>
      <c r="H26" s="228"/>
      <c r="I26" s="232">
        <v>0</v>
      </c>
      <c r="J26" s="228"/>
      <c r="K26" s="232">
        <v>0</v>
      </c>
      <c r="L26" s="228"/>
      <c r="M26" s="232">
        <v>0</v>
      </c>
      <c r="N26" s="230"/>
      <c r="O26" s="234">
        <v>3046</v>
      </c>
      <c r="P26" s="230"/>
      <c r="Q26" s="234">
        <v>3046</v>
      </c>
      <c r="R26" s="235"/>
      <c r="S26" s="234">
        <v>-8031</v>
      </c>
      <c r="T26" s="233"/>
      <c r="U26" s="234">
        <v>-4985</v>
      </c>
    </row>
    <row r="27" spans="1:21" s="213" customFormat="1" ht="15" customHeight="1" thickBot="1" x14ac:dyDescent="0.25">
      <c r="A27" s="222" t="s">
        <v>187</v>
      </c>
      <c r="B27" s="216"/>
      <c r="C27" s="216"/>
      <c r="D27" s="216"/>
      <c r="E27" s="216"/>
      <c r="F27" s="216"/>
      <c r="G27" s="236">
        <v>211000</v>
      </c>
      <c r="H27" s="223"/>
      <c r="I27" s="236">
        <v>300485</v>
      </c>
      <c r="J27" s="223"/>
      <c r="K27" s="236">
        <v>125</v>
      </c>
      <c r="L27" s="235"/>
      <c r="M27" s="236">
        <v>21598</v>
      </c>
      <c r="N27" s="230"/>
      <c r="O27" s="237">
        <v>324616</v>
      </c>
      <c r="P27" s="230"/>
      <c r="Q27" s="237">
        <v>857824</v>
      </c>
      <c r="R27" s="235"/>
      <c r="S27" s="237">
        <v>-6064</v>
      </c>
      <c r="T27" s="233"/>
      <c r="U27" s="237">
        <v>851760</v>
      </c>
    </row>
    <row r="28" spans="1:21" ht="20.100000000000001" customHeight="1" thickTop="1" x14ac:dyDescent="0.45"/>
  </sheetData>
  <mergeCells count="8">
    <mergeCell ref="M10:O10"/>
    <mergeCell ref="C12:E12"/>
    <mergeCell ref="A3:U3"/>
    <mergeCell ref="A4:U4"/>
    <mergeCell ref="A5:U5"/>
    <mergeCell ref="A6:U6"/>
    <mergeCell ref="G8:U8"/>
    <mergeCell ref="G9:U9"/>
  </mergeCells>
  <pageMargins left="1.1811023622047245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D20E3-1957-4085-AE98-5E36219207EF}">
  <sheetPr>
    <tabColor rgb="FFFFFF00"/>
  </sheetPr>
  <dimension ref="A1:U29"/>
  <sheetViews>
    <sheetView view="pageBreakPreview" zoomScaleNormal="100" zoomScaleSheetLayoutView="100" workbookViewId="0"/>
  </sheetViews>
  <sheetFormatPr defaultRowHeight="18" customHeight="1" x14ac:dyDescent="0.2"/>
  <cols>
    <col min="1" max="2" width="1.7109375" style="32" customWidth="1"/>
    <col min="3" max="4" width="2.28515625" style="32" customWidth="1"/>
    <col min="5" max="5" width="7.28515625" style="32" customWidth="1"/>
    <col min="6" max="6" width="35.7109375" style="32" customWidth="1"/>
    <col min="7" max="7" width="5" style="32" customWidth="1"/>
    <col min="8" max="8" width="2.85546875" style="32" customWidth="1"/>
    <col min="9" max="9" width="1" style="32" customWidth="1"/>
    <col min="10" max="10" width="13.140625" style="32" customWidth="1"/>
    <col min="11" max="11" width="0.85546875" style="32" customWidth="1"/>
    <col min="12" max="12" width="13.140625" style="32" customWidth="1"/>
    <col min="13" max="13" width="0.85546875" style="32" customWidth="1"/>
    <col min="14" max="14" width="13.140625" style="32" customWidth="1"/>
    <col min="15" max="15" width="0.85546875" style="32" customWidth="1"/>
    <col min="16" max="16" width="13.140625" style="32" customWidth="1"/>
    <col min="17" max="17" width="0.85546875" style="32" customWidth="1"/>
    <col min="18" max="18" width="13.140625" style="32" customWidth="1"/>
    <col min="19" max="20" width="10.28515625" style="32" bestFit="1" customWidth="1"/>
    <col min="21" max="16384" width="9.140625" style="32"/>
  </cols>
  <sheetData>
    <row r="1" spans="1:21" s="14" customFormat="1" ht="18.95" customHeight="1" x14ac:dyDescent="0.2">
      <c r="M1" s="15"/>
      <c r="O1" s="15"/>
      <c r="P1" s="16" t="s">
        <v>139</v>
      </c>
      <c r="Q1" s="15"/>
      <c r="R1" s="15"/>
    </row>
    <row r="2" spans="1:21" s="14" customFormat="1" ht="18.95" customHeight="1" x14ac:dyDescent="0.2">
      <c r="L2" s="17"/>
      <c r="M2" s="17"/>
      <c r="O2" s="17"/>
      <c r="P2" s="18" t="s">
        <v>140</v>
      </c>
      <c r="Q2" s="17"/>
      <c r="R2" s="17"/>
    </row>
    <row r="3" spans="1:21" s="14" customFormat="1" ht="18.95" customHeight="1" x14ac:dyDescent="0.2">
      <c r="A3" s="345" t="s">
        <v>103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</row>
    <row r="4" spans="1:21" s="19" customFormat="1" ht="18.95" customHeight="1" x14ac:dyDescent="0.2">
      <c r="A4" s="334" t="s">
        <v>67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</row>
    <row r="5" spans="1:21" s="19" customFormat="1" ht="18.95" customHeight="1" x14ac:dyDescent="0.2">
      <c r="A5" s="349" t="s">
        <v>102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</row>
    <row r="6" spans="1:21" s="19" customFormat="1" ht="23.25" x14ac:dyDescent="0.2">
      <c r="A6" s="349" t="s">
        <v>188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240"/>
      <c r="T6" s="240"/>
      <c r="U6" s="240"/>
    </row>
    <row r="7" spans="1:21" s="19" customFormat="1" ht="9.9499999999999993" customHeight="1" x14ac:dyDescent="0.2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240"/>
      <c r="T7" s="240"/>
      <c r="U7" s="240"/>
    </row>
    <row r="8" spans="1:21" s="4" customFormat="1" ht="17.100000000000001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353" t="s">
        <v>136</v>
      </c>
      <c r="K8" s="353"/>
      <c r="L8" s="353"/>
      <c r="M8" s="353"/>
      <c r="N8" s="353"/>
      <c r="O8" s="353"/>
      <c r="P8" s="353"/>
      <c r="Q8" s="353"/>
      <c r="R8" s="353"/>
    </row>
    <row r="9" spans="1:21" s="4" customFormat="1" ht="17.100000000000001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351" t="s">
        <v>57</v>
      </c>
      <c r="K9" s="351"/>
      <c r="L9" s="351"/>
      <c r="M9" s="351"/>
      <c r="N9" s="351"/>
      <c r="O9" s="351"/>
      <c r="P9" s="351"/>
      <c r="Q9" s="351"/>
      <c r="R9" s="351"/>
    </row>
    <row r="10" spans="1:21" s="3" customFormat="1" ht="17.100000000000001" customHeight="1" x14ac:dyDescent="0.2">
      <c r="A10" s="136"/>
      <c r="B10" s="136"/>
      <c r="C10" s="136"/>
      <c r="D10" s="136"/>
      <c r="E10" s="136"/>
      <c r="F10" s="136"/>
      <c r="G10" s="136"/>
      <c r="H10" s="136"/>
      <c r="I10" s="136"/>
      <c r="J10" s="21" t="s">
        <v>34</v>
      </c>
      <c r="K10" s="21"/>
      <c r="L10" s="21" t="s">
        <v>44</v>
      </c>
      <c r="M10" s="22"/>
      <c r="N10" s="351" t="s">
        <v>18</v>
      </c>
      <c r="O10" s="351"/>
      <c r="P10" s="351"/>
      <c r="Q10" s="22"/>
      <c r="R10" s="23" t="s">
        <v>61</v>
      </c>
    </row>
    <row r="11" spans="1:21" s="3" customFormat="1" ht="17.100000000000001" customHeight="1" x14ac:dyDescent="0.2">
      <c r="A11" s="136"/>
      <c r="B11" s="136"/>
      <c r="C11" s="136"/>
      <c r="D11" s="136"/>
      <c r="E11" s="136"/>
      <c r="F11" s="136"/>
      <c r="G11" s="136"/>
      <c r="H11" s="136"/>
      <c r="I11" s="136"/>
      <c r="J11" s="136" t="s">
        <v>35</v>
      </c>
      <c r="K11" s="136"/>
      <c r="L11" s="136" t="s">
        <v>45</v>
      </c>
      <c r="N11" s="136" t="s">
        <v>151</v>
      </c>
      <c r="O11" s="136"/>
      <c r="P11" s="136" t="s">
        <v>41</v>
      </c>
      <c r="Q11" s="136"/>
      <c r="R11" s="136" t="s">
        <v>63</v>
      </c>
    </row>
    <row r="12" spans="1:21" s="3" customFormat="1" ht="17.100000000000001" customHeight="1" x14ac:dyDescent="0.2">
      <c r="A12" s="136"/>
      <c r="B12" s="136"/>
      <c r="C12" s="136"/>
      <c r="D12" s="136"/>
      <c r="E12" s="136"/>
      <c r="F12" s="136"/>
      <c r="G12" s="352" t="s">
        <v>1</v>
      </c>
      <c r="H12" s="352"/>
      <c r="I12" s="136"/>
      <c r="J12" s="24" t="s">
        <v>36</v>
      </c>
      <c r="K12" s="136"/>
      <c r="L12" s="25"/>
      <c r="M12" s="136"/>
      <c r="N12" s="134" t="s">
        <v>152</v>
      </c>
      <c r="O12" s="136"/>
      <c r="P12" s="24"/>
      <c r="Q12" s="136"/>
      <c r="R12" s="134"/>
    </row>
    <row r="13" spans="1:21" s="3" customFormat="1" ht="17.100000000000001" customHeight="1" x14ac:dyDescent="0.2">
      <c r="A13" s="12" t="s">
        <v>190</v>
      </c>
      <c r="J13" s="26">
        <v>211000</v>
      </c>
      <c r="K13" s="128"/>
      <c r="L13" s="26">
        <v>300485</v>
      </c>
      <c r="M13" s="128"/>
      <c r="N13" s="26">
        <v>21598</v>
      </c>
      <c r="O13" s="128"/>
      <c r="P13" s="26">
        <v>396255</v>
      </c>
      <c r="Q13" s="128"/>
      <c r="R13" s="26">
        <v>929338</v>
      </c>
      <c r="S13" s="30"/>
      <c r="T13" s="30"/>
    </row>
    <row r="14" spans="1:21" s="3" customFormat="1" ht="17.100000000000001" customHeight="1" x14ac:dyDescent="0.2">
      <c r="A14" s="3" t="s">
        <v>184</v>
      </c>
      <c r="G14" s="3">
        <v>23</v>
      </c>
      <c r="I14" s="127"/>
      <c r="J14" s="128">
        <v>0</v>
      </c>
      <c r="K14" s="128"/>
      <c r="L14" s="128">
        <v>0</v>
      </c>
      <c r="M14" s="13"/>
      <c r="N14" s="128">
        <v>0</v>
      </c>
      <c r="O14" s="13"/>
      <c r="P14" s="13">
        <v>-6330</v>
      </c>
      <c r="Q14" s="13"/>
      <c r="R14" s="13">
        <v>-6330</v>
      </c>
      <c r="S14" s="30"/>
    </row>
    <row r="15" spans="1:21" s="3" customFormat="1" ht="17.100000000000001" customHeight="1" x14ac:dyDescent="0.2">
      <c r="A15" s="3" t="s">
        <v>185</v>
      </c>
      <c r="J15" s="108"/>
      <c r="K15" s="108"/>
      <c r="L15" s="108"/>
      <c r="M15" s="241"/>
      <c r="N15" s="108"/>
      <c r="O15" s="13"/>
      <c r="P15" s="13"/>
      <c r="Q15" s="13"/>
      <c r="R15" s="13"/>
    </row>
    <row r="16" spans="1:21" s="3" customFormat="1" ht="17.100000000000001" customHeight="1" x14ac:dyDescent="0.2">
      <c r="B16" s="3" t="s">
        <v>158</v>
      </c>
      <c r="J16" s="244">
        <v>0</v>
      </c>
      <c r="K16" s="13"/>
      <c r="L16" s="244">
        <v>0</v>
      </c>
      <c r="M16" s="13"/>
      <c r="N16" s="13">
        <v>0</v>
      </c>
      <c r="O16" s="13"/>
      <c r="P16" s="13">
        <v>21218</v>
      </c>
      <c r="Q16" s="13"/>
      <c r="R16" s="13">
        <v>21218</v>
      </c>
    </row>
    <row r="17" spans="1:20" s="3" customFormat="1" ht="17.100000000000001" customHeight="1" x14ac:dyDescent="0.2">
      <c r="B17" s="3" t="s">
        <v>165</v>
      </c>
      <c r="J17" s="245">
        <v>0</v>
      </c>
      <c r="K17" s="13"/>
      <c r="L17" s="245">
        <v>0</v>
      </c>
      <c r="M17" s="13"/>
      <c r="N17" s="246">
        <v>0</v>
      </c>
      <c r="O17" s="13"/>
      <c r="P17" s="246">
        <v>0</v>
      </c>
      <c r="Q17" s="13"/>
      <c r="R17" s="246">
        <v>0</v>
      </c>
    </row>
    <row r="18" spans="1:20" s="3" customFormat="1" ht="17.100000000000001" customHeight="1" x14ac:dyDescent="0.2">
      <c r="A18" s="12" t="s">
        <v>180</v>
      </c>
      <c r="J18" s="245">
        <v>0</v>
      </c>
      <c r="K18" s="13"/>
      <c r="L18" s="245">
        <v>0</v>
      </c>
      <c r="M18" s="13"/>
      <c r="N18" s="246">
        <v>0</v>
      </c>
      <c r="O18" s="13"/>
      <c r="P18" s="246">
        <v>21218</v>
      </c>
      <c r="Q18" s="13"/>
      <c r="R18" s="246">
        <v>21218</v>
      </c>
    </row>
    <row r="19" spans="1:20" s="3" customFormat="1" ht="17.100000000000001" customHeight="1" thickBot="1" x14ac:dyDescent="0.25">
      <c r="A19" s="12" t="s">
        <v>189</v>
      </c>
      <c r="J19" s="28">
        <v>211000</v>
      </c>
      <c r="K19" s="13"/>
      <c r="L19" s="29">
        <v>300485</v>
      </c>
      <c r="M19" s="13"/>
      <c r="N19" s="28">
        <v>21598</v>
      </c>
      <c r="O19" s="13"/>
      <c r="P19" s="29">
        <v>411143</v>
      </c>
      <c r="Q19" s="13"/>
      <c r="R19" s="29">
        <v>944226</v>
      </c>
      <c r="S19" s="271"/>
      <c r="T19" s="271"/>
    </row>
    <row r="20" spans="1:20" s="3" customFormat="1" ht="17.100000000000001" customHeight="1" thickTop="1" x14ac:dyDescent="0.2">
      <c r="A20" s="12"/>
      <c r="J20" s="13"/>
      <c r="K20" s="13"/>
      <c r="L20" s="13"/>
      <c r="M20" s="13"/>
      <c r="N20" s="13"/>
      <c r="O20" s="13"/>
      <c r="P20" s="13"/>
      <c r="Q20" s="13"/>
      <c r="R20" s="13"/>
    </row>
    <row r="21" spans="1:20" s="3" customFormat="1" ht="17.100000000000001" customHeight="1" x14ac:dyDescent="0.2">
      <c r="A21" s="12" t="s">
        <v>203</v>
      </c>
      <c r="J21" s="242">
        <v>211000</v>
      </c>
      <c r="K21" s="241"/>
      <c r="L21" s="242">
        <v>300485</v>
      </c>
      <c r="M21" s="241"/>
      <c r="N21" s="242">
        <v>21598</v>
      </c>
      <c r="O21" s="241"/>
      <c r="P21" s="242">
        <v>395438</v>
      </c>
      <c r="Q21" s="241"/>
      <c r="R21" s="242">
        <v>928521</v>
      </c>
      <c r="S21" s="203"/>
      <c r="T21" s="27"/>
    </row>
    <row r="22" spans="1:20" s="3" customFormat="1" ht="17.100000000000001" customHeight="1" x14ac:dyDescent="0.2">
      <c r="A22" s="3" t="s">
        <v>184</v>
      </c>
      <c r="G22" s="3">
        <v>23</v>
      </c>
      <c r="I22" s="127"/>
      <c r="J22" s="128">
        <v>0</v>
      </c>
      <c r="K22" s="128"/>
      <c r="L22" s="128">
        <v>0</v>
      </c>
      <c r="M22" s="13"/>
      <c r="N22" s="128">
        <v>0</v>
      </c>
      <c r="O22" s="13"/>
      <c r="P22" s="13">
        <v>-7596</v>
      </c>
      <c r="Q22" s="13"/>
      <c r="R22" s="242">
        <f>+P22</f>
        <v>-7596</v>
      </c>
    </row>
    <row r="23" spans="1:20" s="3" customFormat="1" ht="17.100000000000001" customHeight="1" x14ac:dyDescent="0.2">
      <c r="A23" s="3" t="s">
        <v>185</v>
      </c>
      <c r="G23" s="257"/>
      <c r="J23" s="108"/>
      <c r="K23" s="108"/>
      <c r="L23" s="108"/>
      <c r="M23" s="241"/>
      <c r="N23" s="108"/>
      <c r="O23" s="241"/>
      <c r="P23" s="108"/>
      <c r="Q23" s="241"/>
      <c r="R23" s="108"/>
    </row>
    <row r="24" spans="1:20" s="3" customFormat="1" ht="17.100000000000001" customHeight="1" x14ac:dyDescent="0.2">
      <c r="B24" s="3" t="s">
        <v>158</v>
      </c>
      <c r="H24" s="136"/>
      <c r="I24" s="136"/>
      <c r="J24" s="244">
        <v>0</v>
      </c>
      <c r="K24" s="13"/>
      <c r="L24" s="244">
        <v>0</v>
      </c>
      <c r="M24" s="13"/>
      <c r="N24" s="13">
        <v>0</v>
      </c>
      <c r="O24" s="241"/>
      <c r="P24" s="242">
        <v>4198</v>
      </c>
      <c r="Q24" s="242"/>
      <c r="R24" s="242">
        <v>4198</v>
      </c>
    </row>
    <row r="25" spans="1:20" s="3" customFormat="1" ht="17.100000000000001" customHeight="1" x14ac:dyDescent="0.2">
      <c r="B25" s="3" t="s">
        <v>186</v>
      </c>
      <c r="H25" s="136"/>
      <c r="I25" s="136"/>
      <c r="J25" s="245">
        <v>0</v>
      </c>
      <c r="K25" s="13"/>
      <c r="L25" s="245">
        <v>0</v>
      </c>
      <c r="M25" s="13"/>
      <c r="N25" s="246">
        <v>0</v>
      </c>
      <c r="O25" s="241"/>
      <c r="P25" s="247">
        <v>8</v>
      </c>
      <c r="Q25" s="242"/>
      <c r="R25" s="247">
        <v>8</v>
      </c>
    </row>
    <row r="26" spans="1:20" s="3" customFormat="1" ht="17.100000000000001" customHeight="1" x14ac:dyDescent="0.2">
      <c r="A26" s="3" t="s">
        <v>180</v>
      </c>
      <c r="H26" s="136"/>
      <c r="I26" s="136"/>
      <c r="J26" s="245">
        <v>0</v>
      </c>
      <c r="K26" s="13"/>
      <c r="L26" s="245">
        <v>0</v>
      </c>
      <c r="M26" s="13"/>
      <c r="N26" s="246">
        <v>0</v>
      </c>
      <c r="O26" s="241"/>
      <c r="P26" s="129">
        <v>4206</v>
      </c>
      <c r="Q26" s="242"/>
      <c r="R26" s="129">
        <v>4206</v>
      </c>
    </row>
    <row r="27" spans="1:20" s="3" customFormat="1" ht="17.100000000000001" customHeight="1" thickBot="1" x14ac:dyDescent="0.25">
      <c r="A27" s="12" t="s">
        <v>187</v>
      </c>
      <c r="H27" s="136"/>
      <c r="I27" s="136"/>
      <c r="J27" s="28">
        <v>211000</v>
      </c>
      <c r="K27" s="13"/>
      <c r="L27" s="28">
        <v>300485</v>
      </c>
      <c r="M27" s="13"/>
      <c r="N27" s="28">
        <v>21598</v>
      </c>
      <c r="O27" s="241"/>
      <c r="P27" s="248">
        <v>392048</v>
      </c>
      <c r="Q27" s="242"/>
      <c r="R27" s="248">
        <v>925131</v>
      </c>
      <c r="S27" s="165"/>
      <c r="T27" s="30"/>
    </row>
    <row r="28" spans="1:20" s="3" customFormat="1" ht="15" customHeight="1" thickTop="1" x14ac:dyDescent="0.2">
      <c r="A28" s="12"/>
      <c r="H28" s="136"/>
      <c r="I28" s="136"/>
      <c r="J28" s="241"/>
      <c r="K28" s="241"/>
      <c r="L28" s="241"/>
      <c r="M28" s="241"/>
      <c r="N28" s="241"/>
      <c r="O28" s="241"/>
      <c r="P28" s="241"/>
      <c r="Q28" s="241"/>
      <c r="R28" s="241"/>
      <c r="S28" s="165"/>
      <c r="T28" s="30"/>
    </row>
    <row r="29" spans="1:20" s="31" customFormat="1" ht="15.95" customHeight="1" x14ac:dyDescent="0.2"/>
  </sheetData>
  <mergeCells count="8">
    <mergeCell ref="N10:P10"/>
    <mergeCell ref="G12:H12"/>
    <mergeCell ref="A3:R3"/>
    <mergeCell ref="A4:R4"/>
    <mergeCell ref="A5:R5"/>
    <mergeCell ref="A6:R6"/>
    <mergeCell ref="J8:R8"/>
    <mergeCell ref="J9:R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817BA-E5AE-47D5-B192-4DA1B2ECDD3B}">
  <sheetPr>
    <tabColor rgb="FFFFFF00"/>
  </sheetPr>
  <dimension ref="A1:S85"/>
  <sheetViews>
    <sheetView view="pageBreakPreview" zoomScaleNormal="130" zoomScaleSheetLayoutView="100" workbookViewId="0"/>
  </sheetViews>
  <sheetFormatPr defaultRowHeight="18" customHeight="1" x14ac:dyDescent="0.2"/>
  <cols>
    <col min="1" max="4" width="1.42578125" style="48" customWidth="1"/>
    <col min="5" max="5" width="14.28515625" style="48" customWidth="1"/>
    <col min="6" max="6" width="27.7109375" style="48" customWidth="1"/>
    <col min="7" max="7" width="9.28515625" style="48" customWidth="1"/>
    <col min="8" max="8" width="0.7109375" style="48" customWidth="1"/>
    <col min="9" max="9" width="9.28515625" style="48" customWidth="1"/>
    <col min="10" max="10" width="0.7109375" style="48" customWidth="1"/>
    <col min="11" max="11" width="9.28515625" style="48" customWidth="1"/>
    <col min="12" max="12" width="0.7109375" style="48" customWidth="1"/>
    <col min="13" max="13" width="9.28515625" style="48" customWidth="1"/>
    <col min="14" max="16" width="1.42578125" style="48" customWidth="1"/>
    <col min="17" max="17" width="1.140625" style="48" customWidth="1"/>
    <col min="18" max="18" width="14.28515625" style="48" customWidth="1"/>
    <col min="19" max="16384" width="9.140625" style="48"/>
  </cols>
  <sheetData>
    <row r="1" spans="1:18" s="5" customFormat="1" ht="21" customHeight="1" x14ac:dyDescent="0.2">
      <c r="M1" s="33" t="s">
        <v>139</v>
      </c>
    </row>
    <row r="2" spans="1:18" s="5" customFormat="1" ht="21" customHeight="1" x14ac:dyDescent="0.2">
      <c r="M2" s="33" t="s">
        <v>140</v>
      </c>
    </row>
    <row r="3" spans="1:18" s="5" customFormat="1" ht="21" customHeight="1" x14ac:dyDescent="0.2">
      <c r="A3" s="332" t="s">
        <v>78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</row>
    <row r="4" spans="1:18" s="5" customFormat="1" ht="21" customHeight="1" x14ac:dyDescent="0.2">
      <c r="A4" s="334" t="s">
        <v>67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15"/>
    </row>
    <row r="5" spans="1:18" s="5" customFormat="1" ht="21" customHeight="1" x14ac:dyDescent="0.2">
      <c r="A5" s="334" t="s">
        <v>21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15"/>
    </row>
    <row r="6" spans="1:18" s="5" customFormat="1" ht="21" customHeight="1" x14ac:dyDescent="0.2">
      <c r="A6" s="334" t="s">
        <v>188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15"/>
    </row>
    <row r="7" spans="1:18" s="35" customFormat="1" ht="9.9499999999999993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 s="37" customFormat="1" ht="17.100000000000001" customHeight="1" x14ac:dyDescent="0.2">
      <c r="A8" s="36"/>
      <c r="B8" s="36"/>
      <c r="C8" s="36"/>
      <c r="D8" s="36"/>
      <c r="E8" s="36"/>
      <c r="F8" s="36"/>
      <c r="G8" s="341" t="s">
        <v>136</v>
      </c>
      <c r="H8" s="341"/>
      <c r="I8" s="341"/>
      <c r="J8" s="341"/>
      <c r="K8" s="341"/>
      <c r="L8" s="341"/>
      <c r="M8" s="341"/>
      <c r="N8" s="36"/>
      <c r="O8" s="36"/>
      <c r="P8" s="36"/>
      <c r="Q8" s="36"/>
      <c r="R8" s="36"/>
    </row>
    <row r="9" spans="1:18" s="37" customFormat="1" ht="17.100000000000001" customHeight="1" x14ac:dyDescent="0.2">
      <c r="A9" s="36"/>
      <c r="B9" s="36"/>
      <c r="C9" s="36"/>
      <c r="D9" s="36"/>
      <c r="E9" s="36"/>
      <c r="F9" s="36"/>
      <c r="G9" s="355" t="s">
        <v>56</v>
      </c>
      <c r="H9" s="355"/>
      <c r="I9" s="355"/>
      <c r="J9" s="129"/>
      <c r="K9" s="355" t="s">
        <v>57</v>
      </c>
      <c r="L9" s="355"/>
      <c r="M9" s="355"/>
      <c r="N9" s="36"/>
      <c r="O9" s="36"/>
      <c r="P9" s="36"/>
      <c r="Q9" s="36"/>
      <c r="R9" s="36"/>
    </row>
    <row r="10" spans="1:18" s="37" customFormat="1" ht="17.100000000000001" customHeight="1" x14ac:dyDescent="0.2">
      <c r="A10" s="36"/>
      <c r="B10" s="36"/>
      <c r="C10" s="36"/>
      <c r="D10" s="36"/>
      <c r="E10" s="36"/>
      <c r="F10" s="36"/>
      <c r="G10" s="38">
        <v>2564</v>
      </c>
      <c r="I10" s="38">
        <v>2563</v>
      </c>
      <c r="J10" s="249"/>
      <c r="K10" s="38">
        <v>2564</v>
      </c>
      <c r="M10" s="274">
        <v>2563</v>
      </c>
      <c r="N10" s="36"/>
      <c r="O10" s="36"/>
      <c r="P10" s="36"/>
      <c r="Q10" s="36"/>
      <c r="R10" s="36"/>
    </row>
    <row r="11" spans="1:18" s="37" customFormat="1" ht="17.100000000000001" customHeight="1" x14ac:dyDescent="0.2">
      <c r="A11" s="39" t="s">
        <v>22</v>
      </c>
      <c r="N11" s="39"/>
    </row>
    <row r="12" spans="1:18" s="37" customFormat="1" ht="17.100000000000001" customHeight="1" x14ac:dyDescent="0.2">
      <c r="B12" s="37" t="s">
        <v>141</v>
      </c>
      <c r="G12" s="165">
        <v>58802</v>
      </c>
      <c r="I12" s="165">
        <v>-5723</v>
      </c>
      <c r="J12" s="244"/>
      <c r="K12" s="244">
        <v>21218</v>
      </c>
      <c r="M12" s="244">
        <v>4198</v>
      </c>
    </row>
    <row r="13" spans="1:18" s="37" customFormat="1" ht="17.100000000000001" customHeight="1" x14ac:dyDescent="0.2">
      <c r="B13" s="37" t="s">
        <v>153</v>
      </c>
      <c r="J13" s="244"/>
      <c r="K13" s="244"/>
      <c r="M13" s="244"/>
    </row>
    <row r="14" spans="1:18" s="37" customFormat="1" ht="17.100000000000001" customHeight="1" x14ac:dyDescent="0.2">
      <c r="B14" s="37" t="s">
        <v>192</v>
      </c>
      <c r="J14" s="244"/>
      <c r="K14" s="244"/>
      <c r="M14" s="244"/>
    </row>
    <row r="15" spans="1:18" s="37" customFormat="1" ht="17.100000000000001" customHeight="1" x14ac:dyDescent="0.2">
      <c r="C15" s="4" t="s">
        <v>126</v>
      </c>
      <c r="G15" s="244">
        <v>1401</v>
      </c>
      <c r="I15" s="244">
        <v>-946</v>
      </c>
      <c r="J15" s="244"/>
      <c r="K15" s="244">
        <v>-323</v>
      </c>
      <c r="M15" s="244">
        <v>-2055</v>
      </c>
      <c r="P15" s="4"/>
    </row>
    <row r="16" spans="1:18" s="37" customFormat="1" ht="17.100000000000001" customHeight="1" x14ac:dyDescent="0.2">
      <c r="C16" s="4" t="s">
        <v>213</v>
      </c>
      <c r="G16" s="244">
        <v>841</v>
      </c>
      <c r="I16" s="244">
        <v>0</v>
      </c>
      <c r="J16" s="244"/>
      <c r="K16" s="244">
        <v>0</v>
      </c>
      <c r="M16" s="244">
        <v>0</v>
      </c>
      <c r="P16" s="4"/>
    </row>
    <row r="17" spans="2:18" s="37" customFormat="1" ht="17.100000000000001" customHeight="1" x14ac:dyDescent="0.2">
      <c r="C17" s="4" t="s">
        <v>193</v>
      </c>
      <c r="G17" s="244">
        <v>11110</v>
      </c>
      <c r="I17" s="244">
        <v>2031</v>
      </c>
      <c r="J17" s="244"/>
      <c r="K17" s="244">
        <v>8049</v>
      </c>
      <c r="M17" s="244">
        <v>9278</v>
      </c>
      <c r="P17" s="4"/>
    </row>
    <row r="18" spans="2:18" s="37" customFormat="1" ht="17.100000000000001" customHeight="1" x14ac:dyDescent="0.2">
      <c r="C18" s="4" t="s">
        <v>194</v>
      </c>
      <c r="G18" s="244">
        <v>0</v>
      </c>
      <c r="I18" s="244">
        <v>-116</v>
      </c>
      <c r="J18" s="244"/>
      <c r="K18" s="244">
        <v>0</v>
      </c>
      <c r="M18" s="244">
        <v>0</v>
      </c>
      <c r="P18" s="4"/>
    </row>
    <row r="19" spans="2:18" s="37" customFormat="1" ht="17.100000000000001" customHeight="1" x14ac:dyDescent="0.2">
      <c r="C19" s="4" t="s">
        <v>87</v>
      </c>
      <c r="G19" s="165">
        <v>31357</v>
      </c>
      <c r="I19" s="165">
        <v>31206</v>
      </c>
      <c r="J19" s="244"/>
      <c r="K19" s="244">
        <v>15674</v>
      </c>
      <c r="M19" s="244">
        <v>15120</v>
      </c>
      <c r="P19" s="4"/>
    </row>
    <row r="20" spans="2:18" s="37" customFormat="1" ht="17.100000000000001" customHeight="1" x14ac:dyDescent="0.2">
      <c r="C20" s="4" t="s">
        <v>195</v>
      </c>
      <c r="G20" s="244">
        <v>260</v>
      </c>
      <c r="I20" s="244">
        <v>-147</v>
      </c>
      <c r="J20" s="244"/>
      <c r="K20" s="244">
        <v>277</v>
      </c>
      <c r="M20" s="244">
        <v>-131</v>
      </c>
      <c r="P20" s="4"/>
    </row>
    <row r="21" spans="2:18" s="37" customFormat="1" ht="17.100000000000001" customHeight="1" x14ac:dyDescent="0.2">
      <c r="C21" s="4" t="s">
        <v>196</v>
      </c>
      <c r="G21" s="244">
        <v>48</v>
      </c>
      <c r="I21" s="244">
        <v>31</v>
      </c>
      <c r="J21" s="244"/>
      <c r="K21" s="244">
        <v>48</v>
      </c>
      <c r="M21" s="244">
        <v>0</v>
      </c>
      <c r="P21" s="4"/>
    </row>
    <row r="22" spans="2:18" s="37" customFormat="1" ht="17.100000000000001" customHeight="1" x14ac:dyDescent="0.2">
      <c r="C22" s="4" t="s">
        <v>89</v>
      </c>
      <c r="G22" s="244">
        <v>75</v>
      </c>
      <c r="I22" s="244">
        <v>0</v>
      </c>
      <c r="J22" s="244"/>
      <c r="K22" s="244">
        <v>42</v>
      </c>
      <c r="M22" s="244">
        <v>0</v>
      </c>
      <c r="P22" s="4"/>
    </row>
    <row r="23" spans="2:18" s="37" customFormat="1" ht="17.100000000000001" customHeight="1" x14ac:dyDescent="0.2">
      <c r="C23" s="4" t="s">
        <v>197</v>
      </c>
      <c r="G23" s="244">
        <v>11569</v>
      </c>
      <c r="I23" s="244">
        <v>-9524</v>
      </c>
      <c r="J23" s="244"/>
      <c r="K23" s="244">
        <v>14161</v>
      </c>
      <c r="M23" s="244">
        <v>-9090</v>
      </c>
      <c r="P23" s="4"/>
    </row>
    <row r="24" spans="2:18" s="37" customFormat="1" ht="17.100000000000001" customHeight="1" x14ac:dyDescent="0.2">
      <c r="C24" s="4" t="s">
        <v>205</v>
      </c>
      <c r="G24" s="244">
        <v>-8143</v>
      </c>
      <c r="I24" s="244">
        <v>2584</v>
      </c>
      <c r="J24" s="244"/>
      <c r="K24" s="244">
        <v>-8143</v>
      </c>
      <c r="M24" s="244">
        <v>2584</v>
      </c>
      <c r="P24" s="4"/>
    </row>
    <row r="25" spans="2:18" s="37" customFormat="1" ht="17.100000000000001" customHeight="1" x14ac:dyDescent="0.2">
      <c r="C25" s="4" t="s">
        <v>198</v>
      </c>
      <c r="G25" s="244">
        <v>533</v>
      </c>
      <c r="I25" s="244">
        <v>861</v>
      </c>
      <c r="J25" s="244"/>
      <c r="K25" s="244">
        <v>368</v>
      </c>
      <c r="M25" s="244">
        <v>724</v>
      </c>
      <c r="P25" s="4"/>
    </row>
    <row r="26" spans="2:18" s="37" customFormat="1" ht="17.100000000000001" customHeight="1" x14ac:dyDescent="0.2">
      <c r="C26" s="4" t="s">
        <v>38</v>
      </c>
      <c r="G26" s="165">
        <v>-1195</v>
      </c>
      <c r="I26" s="165">
        <v>-305</v>
      </c>
      <c r="J26" s="244"/>
      <c r="K26" s="244">
        <v>-6058</v>
      </c>
      <c r="M26" s="244">
        <v>-5312</v>
      </c>
      <c r="P26" s="4"/>
    </row>
    <row r="27" spans="2:18" s="37" customFormat="1" ht="17.100000000000001" customHeight="1" x14ac:dyDescent="0.2">
      <c r="C27" s="4" t="s">
        <v>47</v>
      </c>
      <c r="G27" s="244">
        <v>5013</v>
      </c>
      <c r="I27" s="244">
        <v>8534</v>
      </c>
      <c r="J27" s="244"/>
      <c r="K27" s="244">
        <v>4475</v>
      </c>
      <c r="M27" s="244">
        <v>7051</v>
      </c>
      <c r="N27" s="41"/>
      <c r="P27" s="41"/>
    </row>
    <row r="28" spans="2:18" s="37" customFormat="1" ht="17.100000000000001" customHeight="1" x14ac:dyDescent="0.2">
      <c r="C28" s="4" t="s">
        <v>173</v>
      </c>
      <c r="G28" s="245">
        <v>4045</v>
      </c>
      <c r="I28" s="245">
        <v>2357</v>
      </c>
      <c r="J28" s="244"/>
      <c r="K28" s="245">
        <v>5391</v>
      </c>
      <c r="M28" s="245">
        <v>1133</v>
      </c>
      <c r="O28" s="41"/>
    </row>
    <row r="29" spans="2:18" s="37" customFormat="1" ht="17.100000000000001" customHeight="1" x14ac:dyDescent="0.2">
      <c r="B29" s="41" t="s">
        <v>80</v>
      </c>
      <c r="C29" s="41"/>
      <c r="D29" s="41"/>
      <c r="G29" s="244"/>
      <c r="I29" s="244"/>
      <c r="J29" s="244"/>
      <c r="K29" s="244"/>
      <c r="M29" s="244"/>
      <c r="N29" s="42"/>
      <c r="Q29" s="41"/>
    </row>
    <row r="30" spans="2:18" s="37" customFormat="1" ht="17.100000000000001" customHeight="1" x14ac:dyDescent="0.2">
      <c r="B30" s="41"/>
      <c r="C30" s="41" t="s">
        <v>81</v>
      </c>
      <c r="D30" s="41"/>
      <c r="G30" s="244">
        <f>SUM(G12:G29)</f>
        <v>115716</v>
      </c>
      <c r="I30" s="244">
        <v>30843</v>
      </c>
      <c r="J30" s="244"/>
      <c r="K30" s="244">
        <v>55179</v>
      </c>
      <c r="M30" s="244">
        <v>23500</v>
      </c>
      <c r="P30" s="4"/>
      <c r="Q30" s="41"/>
      <c r="R30" s="40"/>
    </row>
    <row r="31" spans="2:18" s="37" customFormat="1" ht="17.100000000000001" customHeight="1" x14ac:dyDescent="0.2">
      <c r="B31" s="42" t="s">
        <v>24</v>
      </c>
      <c r="J31" s="244"/>
      <c r="K31" s="262"/>
      <c r="M31" s="26"/>
      <c r="N31" s="4"/>
      <c r="O31" s="4"/>
      <c r="P31" s="4"/>
    </row>
    <row r="32" spans="2:18" s="37" customFormat="1" ht="17.100000000000001" customHeight="1" x14ac:dyDescent="0.2">
      <c r="C32" s="4" t="s">
        <v>115</v>
      </c>
      <c r="G32" s="165">
        <v>-95202</v>
      </c>
      <c r="I32" s="165">
        <v>45106</v>
      </c>
      <c r="J32" s="244"/>
      <c r="K32" s="244">
        <v>-122570</v>
      </c>
      <c r="M32" s="244">
        <v>50377</v>
      </c>
      <c r="P32" s="4"/>
    </row>
    <row r="33" spans="1:16" s="37" customFormat="1" ht="17.100000000000001" customHeight="1" x14ac:dyDescent="0.2">
      <c r="C33" s="4" t="s">
        <v>206</v>
      </c>
      <c r="G33" s="165">
        <v>-31251</v>
      </c>
      <c r="I33" s="165">
        <v>0</v>
      </c>
      <c r="J33" s="244"/>
      <c r="K33" s="244">
        <v>0</v>
      </c>
      <c r="M33" s="244">
        <v>0</v>
      </c>
      <c r="P33" s="4"/>
    </row>
    <row r="34" spans="1:16" s="37" customFormat="1" ht="17.100000000000001" customHeight="1" x14ac:dyDescent="0.2">
      <c r="C34" s="4" t="s">
        <v>131</v>
      </c>
      <c r="G34" s="165">
        <v>-60671</v>
      </c>
      <c r="I34" s="165">
        <v>0</v>
      </c>
      <c r="J34" s="244"/>
      <c r="K34" s="244">
        <v>0</v>
      </c>
      <c r="M34" s="244">
        <v>0</v>
      </c>
      <c r="P34" s="4"/>
    </row>
    <row r="35" spans="1:16" s="37" customFormat="1" ht="17.100000000000001" customHeight="1" x14ac:dyDescent="0.2">
      <c r="C35" s="4" t="s">
        <v>23</v>
      </c>
      <c r="G35" s="165">
        <v>-6290</v>
      </c>
      <c r="I35" s="165">
        <v>48207</v>
      </c>
      <c r="J35" s="244"/>
      <c r="K35" s="244">
        <v>-25763</v>
      </c>
      <c r="M35" s="244">
        <v>37864</v>
      </c>
      <c r="P35" s="4"/>
    </row>
    <row r="36" spans="1:16" s="37" customFormat="1" ht="17.100000000000001" customHeight="1" x14ac:dyDescent="0.2">
      <c r="C36" s="4" t="s">
        <v>4</v>
      </c>
      <c r="G36" s="165">
        <v>-4652</v>
      </c>
      <c r="I36" s="165">
        <v>-2377</v>
      </c>
      <c r="J36" s="244"/>
      <c r="K36" s="244">
        <v>-3382</v>
      </c>
      <c r="M36" s="244">
        <v>-2879</v>
      </c>
      <c r="P36" s="4"/>
    </row>
    <row r="37" spans="1:16" s="37" customFormat="1" ht="17.100000000000001" customHeight="1" x14ac:dyDescent="0.2">
      <c r="C37" s="4" t="s">
        <v>7</v>
      </c>
      <c r="G37" s="244">
        <v>714</v>
      </c>
      <c r="I37" s="244">
        <v>-6073</v>
      </c>
      <c r="J37" s="244"/>
      <c r="K37" s="244">
        <v>-905</v>
      </c>
      <c r="M37" s="244">
        <v>-6163</v>
      </c>
      <c r="P37" s="4"/>
    </row>
    <row r="38" spans="1:16" s="37" customFormat="1" ht="17.100000000000001" customHeight="1" x14ac:dyDescent="0.2">
      <c r="B38" s="42" t="s">
        <v>25</v>
      </c>
      <c r="J38" s="244"/>
      <c r="K38" s="244"/>
      <c r="M38" s="244"/>
      <c r="N38" s="42"/>
    </row>
    <row r="39" spans="1:16" s="37" customFormat="1" ht="17.100000000000001" customHeight="1" x14ac:dyDescent="0.2">
      <c r="C39" s="4" t="s">
        <v>117</v>
      </c>
      <c r="G39" s="244">
        <v>22445</v>
      </c>
      <c r="I39" s="244">
        <v>-37435</v>
      </c>
      <c r="J39" s="244"/>
      <c r="K39" s="244">
        <v>26021</v>
      </c>
      <c r="M39" s="244">
        <v>-34661</v>
      </c>
      <c r="P39" s="4"/>
    </row>
    <row r="40" spans="1:16" s="37" customFormat="1" ht="17.100000000000001" customHeight="1" x14ac:dyDescent="0.2">
      <c r="C40" s="4" t="s">
        <v>82</v>
      </c>
      <c r="G40" s="244">
        <v>-412</v>
      </c>
      <c r="I40" s="244">
        <v>-2094</v>
      </c>
      <c r="J40" s="244"/>
      <c r="K40" s="244">
        <v>-213</v>
      </c>
      <c r="M40" s="244">
        <v>-2486</v>
      </c>
      <c r="P40" s="4"/>
    </row>
    <row r="41" spans="1:16" s="37" customFormat="1" ht="17.100000000000001" customHeight="1" x14ac:dyDescent="0.2">
      <c r="C41" s="4" t="s">
        <v>59</v>
      </c>
      <c r="G41" s="245">
        <v>0</v>
      </c>
      <c r="I41" s="245">
        <v>-3000</v>
      </c>
      <c r="J41" s="244"/>
      <c r="K41" s="245">
        <v>0</v>
      </c>
      <c r="M41" s="245">
        <v>0</v>
      </c>
      <c r="N41" s="4"/>
    </row>
    <row r="42" spans="1:16" s="37" customFormat="1" ht="15.95" customHeight="1" x14ac:dyDescent="0.2">
      <c r="A42" s="42"/>
      <c r="G42" s="26"/>
      <c r="I42" s="26"/>
      <c r="J42" s="26"/>
      <c r="K42" s="26"/>
      <c r="M42" s="26"/>
      <c r="N42" s="42"/>
    </row>
    <row r="43" spans="1:16" s="37" customFormat="1" ht="15.95" customHeight="1" x14ac:dyDescent="0.2">
      <c r="A43" s="42"/>
      <c r="G43" s="26"/>
      <c r="I43" s="26"/>
      <c r="J43" s="26"/>
      <c r="K43" s="26"/>
      <c r="M43" s="26"/>
      <c r="N43" s="42"/>
    </row>
    <row r="44" spans="1:16" s="5" customFormat="1" ht="21" customHeight="1" x14ac:dyDescent="0.2">
      <c r="M44" s="33" t="s">
        <v>139</v>
      </c>
    </row>
    <row r="45" spans="1:16" s="5" customFormat="1" ht="21" customHeight="1" x14ac:dyDescent="0.2">
      <c r="M45" s="33" t="s">
        <v>140</v>
      </c>
    </row>
    <row r="46" spans="1:16" s="5" customFormat="1" ht="21" customHeight="1" x14ac:dyDescent="0.2">
      <c r="A46" s="332" t="s">
        <v>191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  <c r="M46" s="332"/>
      <c r="N46" s="15"/>
    </row>
    <row r="47" spans="1:16" s="5" customFormat="1" ht="21" customHeight="1" x14ac:dyDescent="0.2">
      <c r="A47" s="334" t="s">
        <v>67</v>
      </c>
      <c r="B47" s="334"/>
      <c r="C47" s="334"/>
      <c r="D47" s="334"/>
      <c r="E47" s="334"/>
      <c r="F47" s="334"/>
      <c r="G47" s="334"/>
      <c r="H47" s="334"/>
      <c r="I47" s="334"/>
      <c r="J47" s="334"/>
      <c r="K47" s="334"/>
      <c r="L47" s="334"/>
      <c r="M47" s="334"/>
      <c r="N47" s="15"/>
    </row>
    <row r="48" spans="1:16" s="5" customFormat="1" ht="21" customHeight="1" x14ac:dyDescent="0.2">
      <c r="A48" s="334" t="s">
        <v>26</v>
      </c>
      <c r="B48" s="334"/>
      <c r="C48" s="334"/>
      <c r="D48" s="334"/>
      <c r="E48" s="334"/>
      <c r="F48" s="334"/>
      <c r="G48" s="334"/>
      <c r="H48" s="334"/>
      <c r="I48" s="334"/>
      <c r="J48" s="334"/>
      <c r="K48" s="334"/>
      <c r="L48" s="334"/>
      <c r="M48" s="334"/>
      <c r="N48" s="15"/>
    </row>
    <row r="49" spans="1:18" s="5" customFormat="1" ht="21" customHeight="1" x14ac:dyDescent="0.2">
      <c r="A49" s="334" t="s">
        <v>188</v>
      </c>
      <c r="B49" s="334"/>
      <c r="C49" s="334"/>
      <c r="D49" s="334"/>
      <c r="E49" s="334"/>
      <c r="F49" s="334"/>
      <c r="G49" s="334"/>
      <c r="H49" s="334"/>
      <c r="I49" s="334"/>
      <c r="J49" s="334"/>
      <c r="K49" s="334"/>
      <c r="L49" s="334"/>
      <c r="M49" s="334"/>
      <c r="N49" s="131"/>
      <c r="O49" s="131"/>
      <c r="P49" s="131"/>
      <c r="Q49" s="131"/>
      <c r="R49" s="131"/>
    </row>
    <row r="50" spans="1:18" s="5" customFormat="1" ht="9.9499999999999993" customHeight="1" x14ac:dyDescent="0.2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36"/>
      <c r="R50" s="36"/>
    </row>
    <row r="51" spans="1:18" s="37" customFormat="1" ht="17.100000000000001" customHeight="1" x14ac:dyDescent="0.2">
      <c r="A51" s="36"/>
      <c r="B51" s="36"/>
      <c r="C51" s="36"/>
      <c r="D51" s="36"/>
      <c r="E51" s="36"/>
      <c r="F51" s="36"/>
      <c r="G51" s="341" t="s">
        <v>136</v>
      </c>
      <c r="H51" s="341"/>
      <c r="I51" s="341"/>
      <c r="J51" s="341"/>
      <c r="K51" s="341"/>
      <c r="L51" s="341"/>
      <c r="M51" s="341"/>
      <c r="N51" s="36"/>
      <c r="O51" s="36"/>
      <c r="P51" s="36"/>
      <c r="Q51" s="36"/>
      <c r="R51" s="36"/>
    </row>
    <row r="52" spans="1:18" s="37" customFormat="1" ht="17.100000000000001" customHeight="1" x14ac:dyDescent="0.2">
      <c r="A52" s="36"/>
      <c r="B52" s="36"/>
      <c r="C52" s="36"/>
      <c r="D52" s="36"/>
      <c r="E52" s="36"/>
      <c r="F52" s="36"/>
      <c r="G52" s="355" t="s">
        <v>56</v>
      </c>
      <c r="H52" s="355"/>
      <c r="I52" s="355"/>
      <c r="J52" s="129"/>
      <c r="K52" s="355" t="s">
        <v>57</v>
      </c>
      <c r="L52" s="355"/>
      <c r="M52" s="355"/>
      <c r="N52" s="36"/>
      <c r="O52" s="36"/>
      <c r="P52" s="36"/>
      <c r="Q52" s="36"/>
      <c r="R52" s="36"/>
    </row>
    <row r="53" spans="1:18" s="37" customFormat="1" ht="17.100000000000001" customHeight="1" x14ac:dyDescent="0.2">
      <c r="A53" s="36"/>
      <c r="B53" s="36"/>
      <c r="C53" s="36"/>
      <c r="D53" s="36"/>
      <c r="E53" s="36"/>
      <c r="F53" s="36"/>
      <c r="G53" s="38">
        <v>2564</v>
      </c>
      <c r="I53" s="38">
        <v>2563</v>
      </c>
      <c r="J53" s="249"/>
      <c r="K53" s="38">
        <v>2564</v>
      </c>
      <c r="M53" s="274">
        <v>2563</v>
      </c>
      <c r="N53" s="36"/>
      <c r="O53" s="36"/>
      <c r="P53" s="36"/>
    </row>
    <row r="54" spans="1:18" s="37" customFormat="1" ht="17.100000000000001" customHeight="1" x14ac:dyDescent="0.2">
      <c r="B54" s="4" t="s">
        <v>208</v>
      </c>
      <c r="G54" s="244">
        <v>-59603</v>
      </c>
      <c r="I54" s="244">
        <v>73177</v>
      </c>
      <c r="J54" s="244"/>
      <c r="K54" s="244">
        <v>-71633</v>
      </c>
      <c r="M54" s="244">
        <v>65552</v>
      </c>
      <c r="O54" s="4"/>
      <c r="R54" s="40"/>
    </row>
    <row r="55" spans="1:18" s="37" customFormat="1" ht="17.100000000000001" customHeight="1" x14ac:dyDescent="0.2">
      <c r="B55" s="4"/>
      <c r="C55" s="37" t="s">
        <v>83</v>
      </c>
      <c r="G55" s="244">
        <v>118</v>
      </c>
      <c r="I55" s="244">
        <v>323</v>
      </c>
      <c r="J55" s="244"/>
      <c r="K55" s="244">
        <v>108</v>
      </c>
      <c r="M55" s="244">
        <v>316</v>
      </c>
      <c r="P55" s="4"/>
    </row>
    <row r="56" spans="1:18" s="37" customFormat="1" ht="17.100000000000001" customHeight="1" x14ac:dyDescent="0.2">
      <c r="B56" s="4"/>
      <c r="C56" s="37" t="s">
        <v>207</v>
      </c>
      <c r="G56" s="244">
        <v>3163</v>
      </c>
      <c r="I56" s="244">
        <v>0</v>
      </c>
      <c r="J56" s="244"/>
      <c r="K56" s="244">
        <v>0</v>
      </c>
      <c r="M56" s="244">
        <v>0</v>
      </c>
      <c r="P56" s="4"/>
    </row>
    <row r="57" spans="1:18" s="37" customFormat="1" ht="17.100000000000001" customHeight="1" x14ac:dyDescent="0.2">
      <c r="C57" s="4" t="s">
        <v>88</v>
      </c>
      <c r="G57" s="244">
        <v>-2539</v>
      </c>
      <c r="I57" s="244">
        <v>-793</v>
      </c>
      <c r="J57" s="244"/>
      <c r="K57" s="244">
        <v>-1308</v>
      </c>
      <c r="M57" s="244">
        <v>-115</v>
      </c>
      <c r="P57" s="4"/>
    </row>
    <row r="58" spans="1:18" s="37" customFormat="1" ht="17.100000000000001" customHeight="1" x14ac:dyDescent="0.2">
      <c r="A58" s="42" t="s">
        <v>209</v>
      </c>
      <c r="G58" s="44">
        <f>SUM(G54:G57)</f>
        <v>-58861</v>
      </c>
      <c r="I58" s="44">
        <v>72707</v>
      </c>
      <c r="J58" s="26"/>
      <c r="K58" s="44">
        <v>-72833</v>
      </c>
      <c r="M58" s="44">
        <v>65753</v>
      </c>
      <c r="N58" s="42"/>
      <c r="R58" s="40"/>
    </row>
    <row r="59" spans="1:18" s="37" customFormat="1" ht="17.100000000000001" customHeight="1" x14ac:dyDescent="0.2">
      <c r="A59" s="39" t="s">
        <v>95</v>
      </c>
      <c r="B59" s="43"/>
      <c r="C59" s="43"/>
      <c r="D59" s="43"/>
      <c r="E59" s="43"/>
      <c r="F59" s="43"/>
      <c r="G59" s="250"/>
      <c r="I59" s="250"/>
      <c r="J59" s="249"/>
      <c r="K59" s="250"/>
      <c r="L59" s="251"/>
      <c r="M59" s="250"/>
      <c r="N59" s="39"/>
      <c r="O59" s="43"/>
      <c r="P59" s="43"/>
      <c r="Q59" s="43"/>
      <c r="R59" s="43"/>
    </row>
    <row r="60" spans="1:18" s="37" customFormat="1" ht="17.100000000000001" customHeight="1" x14ac:dyDescent="0.2">
      <c r="B60" s="4" t="s">
        <v>83</v>
      </c>
      <c r="C60" s="43"/>
      <c r="D60" s="43"/>
      <c r="E60" s="43"/>
      <c r="F60" s="43"/>
      <c r="G60" s="165">
        <v>0</v>
      </c>
      <c r="I60" s="165">
        <v>0</v>
      </c>
      <c r="J60" s="43"/>
      <c r="K60" s="165">
        <v>5231</v>
      </c>
      <c r="M60" s="165">
        <v>5015</v>
      </c>
      <c r="P60" s="4"/>
      <c r="Q60" s="43"/>
      <c r="R60" s="43"/>
    </row>
    <row r="61" spans="1:18" s="37" customFormat="1" ht="17.100000000000001" customHeight="1" x14ac:dyDescent="0.2">
      <c r="B61" s="4" t="s">
        <v>210</v>
      </c>
      <c r="C61" s="43"/>
      <c r="D61" s="43"/>
      <c r="E61" s="43"/>
      <c r="F61" s="43"/>
      <c r="G61" s="165">
        <v>50</v>
      </c>
      <c r="I61" s="165">
        <v>-6</v>
      </c>
      <c r="J61" s="43"/>
      <c r="K61" s="165">
        <v>50</v>
      </c>
      <c r="M61" s="165">
        <v>-6</v>
      </c>
      <c r="P61" s="4"/>
    </row>
    <row r="62" spans="1:18" s="37" customFormat="1" ht="17.100000000000001" customHeight="1" x14ac:dyDescent="0.2">
      <c r="B62" s="4" t="s">
        <v>100</v>
      </c>
      <c r="C62" s="4"/>
      <c r="D62" s="43"/>
      <c r="E62" s="43"/>
      <c r="F62" s="43"/>
      <c r="G62" s="165">
        <v>0</v>
      </c>
      <c r="I62" s="165">
        <v>0</v>
      </c>
      <c r="J62" s="43"/>
      <c r="K62" s="165">
        <v>-15000</v>
      </c>
      <c r="M62" s="165">
        <v>-17250</v>
      </c>
      <c r="P62" s="4"/>
      <c r="Q62" s="43"/>
      <c r="R62" s="43"/>
    </row>
    <row r="63" spans="1:18" s="37" customFormat="1" ht="17.100000000000001" customHeight="1" x14ac:dyDescent="0.2">
      <c r="B63" s="4" t="s">
        <v>199</v>
      </c>
      <c r="C63" s="4"/>
      <c r="D63" s="43"/>
      <c r="E63" s="43"/>
      <c r="F63" s="43"/>
      <c r="G63" s="165">
        <v>0</v>
      </c>
      <c r="I63" s="165">
        <v>-100</v>
      </c>
      <c r="J63" s="43"/>
      <c r="K63" s="165">
        <v>0</v>
      </c>
      <c r="M63" s="165">
        <v>-100</v>
      </c>
      <c r="N63" s="39"/>
      <c r="O63" s="43"/>
      <c r="P63" s="43"/>
      <c r="Q63" s="43"/>
      <c r="R63" s="43"/>
    </row>
    <row r="64" spans="1:18" s="37" customFormat="1" ht="17.100000000000001" customHeight="1" x14ac:dyDescent="0.2">
      <c r="B64" s="4" t="s">
        <v>127</v>
      </c>
      <c r="C64" s="4"/>
      <c r="D64" s="43"/>
      <c r="E64" s="43"/>
      <c r="F64" s="43"/>
      <c r="G64" s="165">
        <v>-19783</v>
      </c>
      <c r="I64" s="165">
        <v>-9911</v>
      </c>
      <c r="J64" s="43"/>
      <c r="K64" s="165">
        <v>-8670</v>
      </c>
      <c r="M64" s="165">
        <v>-6291</v>
      </c>
      <c r="N64" s="39"/>
    </row>
    <row r="65" spans="1:19" s="37" customFormat="1" ht="17.100000000000001" customHeight="1" x14ac:dyDescent="0.2">
      <c r="B65" s="4" t="s">
        <v>84</v>
      </c>
      <c r="C65" s="4"/>
      <c r="D65" s="43"/>
      <c r="E65" s="43"/>
      <c r="F65" s="43"/>
      <c r="G65" s="242">
        <v>1129</v>
      </c>
      <c r="I65" s="242">
        <v>194</v>
      </c>
      <c r="J65" s="43"/>
      <c r="K65" s="165">
        <v>594</v>
      </c>
      <c r="M65" s="165">
        <v>159</v>
      </c>
      <c r="P65" s="4"/>
    </row>
    <row r="66" spans="1:19" s="37" customFormat="1" ht="17.100000000000001" customHeight="1" x14ac:dyDescent="0.2">
      <c r="A66" s="39" t="s">
        <v>101</v>
      </c>
      <c r="B66" s="43"/>
      <c r="C66" s="43"/>
      <c r="D66" s="43"/>
      <c r="E66" s="43"/>
      <c r="F66" s="43"/>
      <c r="G66" s="44">
        <f>SUM(G60:G65)</f>
        <v>-18604</v>
      </c>
      <c r="I66" s="44">
        <v>-9823</v>
      </c>
      <c r="J66" s="43"/>
      <c r="K66" s="252">
        <v>-17795</v>
      </c>
      <c r="M66" s="252">
        <v>-18473</v>
      </c>
      <c r="P66" s="4"/>
      <c r="R66" s="40"/>
    </row>
    <row r="67" spans="1:19" s="37" customFormat="1" ht="17.100000000000001" customHeight="1" x14ac:dyDescent="0.2">
      <c r="A67" s="39" t="s">
        <v>96</v>
      </c>
    </row>
    <row r="68" spans="1:19" s="37" customFormat="1" ht="17.100000000000001" customHeight="1" x14ac:dyDescent="0.2">
      <c r="B68" s="4" t="s">
        <v>85</v>
      </c>
      <c r="G68" s="244">
        <v>-4984</v>
      </c>
      <c r="I68" s="244">
        <v>-8809</v>
      </c>
      <c r="K68" s="244">
        <v>-4291</v>
      </c>
      <c r="M68" s="244">
        <v>-7142</v>
      </c>
      <c r="P68" s="4"/>
      <c r="Q68" s="43"/>
      <c r="R68" s="43"/>
    </row>
    <row r="69" spans="1:19" s="37" customFormat="1" ht="17.100000000000001" customHeight="1" x14ac:dyDescent="0.2">
      <c r="B69" s="4" t="s">
        <v>200</v>
      </c>
      <c r="G69" s="244">
        <v>94597</v>
      </c>
      <c r="I69" s="244">
        <v>-18679</v>
      </c>
      <c r="K69" s="26">
        <v>90094</v>
      </c>
      <c r="M69" s="26">
        <v>-32388</v>
      </c>
      <c r="P69" s="4"/>
    </row>
    <row r="70" spans="1:19" s="37" customFormat="1" ht="17.100000000000001" customHeight="1" x14ac:dyDescent="0.2">
      <c r="B70" s="4" t="s">
        <v>201</v>
      </c>
      <c r="G70" s="244">
        <v>0</v>
      </c>
      <c r="I70" s="244">
        <v>-4500</v>
      </c>
      <c r="K70" s="26">
        <v>0</v>
      </c>
      <c r="M70" s="244">
        <v>0</v>
      </c>
      <c r="N70" s="39"/>
    </row>
    <row r="71" spans="1:19" s="37" customFormat="1" ht="17.100000000000001" customHeight="1" x14ac:dyDescent="0.2">
      <c r="B71" s="4" t="s">
        <v>128</v>
      </c>
      <c r="G71" s="244">
        <v>-2659</v>
      </c>
      <c r="I71" s="244">
        <v>-2436</v>
      </c>
      <c r="K71" s="244">
        <v>-1384</v>
      </c>
      <c r="M71" s="244">
        <v>-983</v>
      </c>
      <c r="N71" s="39"/>
      <c r="Q71" s="4"/>
    </row>
    <row r="72" spans="1:19" s="37" customFormat="1" ht="17.100000000000001" customHeight="1" x14ac:dyDescent="0.2">
      <c r="B72" s="4" t="s">
        <v>98</v>
      </c>
      <c r="G72" s="244">
        <v>-9770</v>
      </c>
      <c r="I72" s="244">
        <v>-13252</v>
      </c>
      <c r="K72" s="244">
        <v>0</v>
      </c>
      <c r="M72" s="244">
        <v>0</v>
      </c>
      <c r="N72" s="39"/>
      <c r="Q72" s="4"/>
    </row>
    <row r="73" spans="1:19" s="37" customFormat="1" ht="17.100000000000001" customHeight="1" x14ac:dyDescent="0.2">
      <c r="B73" s="4" t="s">
        <v>202</v>
      </c>
      <c r="G73" s="244">
        <v>-6330</v>
      </c>
      <c r="I73" s="244">
        <v>-7596</v>
      </c>
      <c r="K73" s="244">
        <v>-6330</v>
      </c>
      <c r="M73" s="244">
        <v>-7596</v>
      </c>
      <c r="N73" s="45"/>
      <c r="O73" s="4"/>
      <c r="P73" s="4"/>
    </row>
    <row r="74" spans="1:19" s="37" customFormat="1" ht="17.100000000000001" customHeight="1" x14ac:dyDescent="0.2">
      <c r="A74" s="39" t="s">
        <v>211</v>
      </c>
      <c r="G74" s="44">
        <f>SUM(G68:G73)</f>
        <v>70854</v>
      </c>
      <c r="I74" s="44">
        <v>-55272</v>
      </c>
      <c r="K74" s="44">
        <v>78089</v>
      </c>
      <c r="M74" s="44">
        <v>-48109</v>
      </c>
      <c r="P74" s="4"/>
      <c r="R74" s="40"/>
    </row>
    <row r="75" spans="1:19" s="37" customFormat="1" ht="17.100000000000001" customHeight="1" x14ac:dyDescent="0.2">
      <c r="A75" s="39" t="s">
        <v>154</v>
      </c>
      <c r="G75" s="26">
        <v>-6611</v>
      </c>
      <c r="I75" s="26">
        <v>7612</v>
      </c>
      <c r="K75" s="26">
        <v>-12539</v>
      </c>
      <c r="M75" s="26">
        <v>-829</v>
      </c>
      <c r="O75" s="4"/>
      <c r="R75" s="40"/>
    </row>
    <row r="76" spans="1:19" s="37" customFormat="1" ht="17.100000000000001" customHeight="1" x14ac:dyDescent="0.2">
      <c r="A76" s="39" t="s">
        <v>155</v>
      </c>
      <c r="G76" s="243">
        <v>65635</v>
      </c>
      <c r="I76" s="243">
        <v>42468</v>
      </c>
      <c r="K76" s="243">
        <v>37083</v>
      </c>
      <c r="M76" s="243">
        <v>29168</v>
      </c>
      <c r="O76" s="4"/>
    </row>
    <row r="77" spans="1:19" s="37" customFormat="1" ht="17.100000000000001" customHeight="1" thickBot="1" x14ac:dyDescent="0.25">
      <c r="A77" s="39" t="s">
        <v>156</v>
      </c>
      <c r="G77" s="253">
        <f>SUM(G75:G76)</f>
        <v>59024</v>
      </c>
      <c r="I77" s="253">
        <v>50080</v>
      </c>
      <c r="K77" s="253">
        <v>24544</v>
      </c>
      <c r="M77" s="253">
        <v>28339</v>
      </c>
      <c r="N77" s="47"/>
      <c r="O77" s="4"/>
      <c r="P77" s="4"/>
      <c r="R77" s="278"/>
      <c r="S77" s="40"/>
    </row>
    <row r="78" spans="1:19" s="37" customFormat="1" ht="17.100000000000001" customHeight="1" thickTop="1" x14ac:dyDescent="0.2">
      <c r="A78" s="39"/>
      <c r="G78" s="26"/>
      <c r="I78" s="26"/>
      <c r="K78" s="26"/>
      <c r="M78" s="26"/>
      <c r="N78" s="4"/>
      <c r="O78" s="4"/>
      <c r="P78" s="4"/>
      <c r="R78" s="278"/>
    </row>
    <row r="79" spans="1:19" s="37" customFormat="1" ht="17.100000000000001" customHeight="1" x14ac:dyDescent="0.2">
      <c r="A79" s="254" t="s">
        <v>71</v>
      </c>
      <c r="B79" s="4"/>
      <c r="C79" s="4"/>
      <c r="D79" s="46"/>
      <c r="E79" s="46"/>
      <c r="F79" s="46"/>
      <c r="K79" s="165"/>
      <c r="M79" s="165"/>
      <c r="N79" s="4"/>
      <c r="O79" s="4"/>
      <c r="P79" s="4"/>
      <c r="R79" s="278"/>
    </row>
    <row r="80" spans="1:19" s="37" customFormat="1" ht="17.100000000000001" customHeight="1" x14ac:dyDescent="0.2">
      <c r="A80" s="354" t="s">
        <v>97</v>
      </c>
      <c r="B80" s="354"/>
      <c r="C80" s="354"/>
      <c r="D80" s="354"/>
      <c r="E80" s="354"/>
      <c r="F80" s="354"/>
      <c r="K80" s="165"/>
      <c r="M80" s="165"/>
      <c r="N80" s="4"/>
      <c r="O80" s="4"/>
      <c r="P80" s="4"/>
      <c r="R80" s="279"/>
    </row>
    <row r="81" spans="1:18" s="37" customFormat="1" ht="17.100000000000001" customHeight="1" x14ac:dyDescent="0.2">
      <c r="A81" s="255" t="s">
        <v>8</v>
      </c>
      <c r="B81" s="4" t="s">
        <v>112</v>
      </c>
      <c r="G81" s="165">
        <v>390</v>
      </c>
      <c r="I81" s="165">
        <v>0</v>
      </c>
      <c r="K81" s="55">
        <v>390</v>
      </c>
      <c r="L81" s="244"/>
      <c r="M81" s="244">
        <v>0</v>
      </c>
      <c r="N81" s="4"/>
      <c r="O81" s="4"/>
      <c r="P81" s="4"/>
    </row>
    <row r="82" spans="1:18" s="4" customFormat="1" ht="17.100000000000001" customHeight="1" x14ac:dyDescent="0.2">
      <c r="A82" s="255" t="s">
        <v>8</v>
      </c>
      <c r="B82" s="4" t="s">
        <v>113</v>
      </c>
      <c r="C82" s="37"/>
      <c r="D82" s="37"/>
      <c r="E82" s="37"/>
      <c r="F82" s="37"/>
      <c r="G82" s="165">
        <v>2710</v>
      </c>
      <c r="H82" s="37"/>
      <c r="I82" s="165">
        <v>-312</v>
      </c>
      <c r="J82" s="37"/>
      <c r="K82" s="165">
        <v>1474</v>
      </c>
      <c r="L82" s="244"/>
      <c r="M82" s="165">
        <v>6</v>
      </c>
      <c r="Q82" s="37"/>
      <c r="R82" s="37"/>
    </row>
    <row r="83" spans="1:18" s="4" customFormat="1" ht="17.100000000000001" customHeight="1" x14ac:dyDescent="0.2">
      <c r="A83" s="255" t="s">
        <v>8</v>
      </c>
      <c r="B83" s="4" t="s">
        <v>129</v>
      </c>
      <c r="C83" s="37"/>
      <c r="D83" s="242"/>
      <c r="E83" s="165"/>
      <c r="F83" s="242"/>
      <c r="G83" s="242">
        <v>29210</v>
      </c>
      <c r="H83" s="37"/>
      <c r="I83" s="242">
        <v>17466</v>
      </c>
      <c r="J83" s="37"/>
      <c r="K83" s="242">
        <v>0</v>
      </c>
      <c r="L83" s="37"/>
      <c r="M83" s="242">
        <v>17466</v>
      </c>
      <c r="Q83" s="37"/>
      <c r="R83" s="37"/>
    </row>
    <row r="84" spans="1:18" ht="18" customHeight="1" x14ac:dyDescent="0.2">
      <c r="Q84" s="37"/>
      <c r="R84" s="37"/>
    </row>
    <row r="85" spans="1:18" ht="18" customHeight="1" x14ac:dyDescent="0.2">
      <c r="Q85" s="242"/>
      <c r="R85" s="165"/>
    </row>
  </sheetData>
  <mergeCells count="15">
    <mergeCell ref="G9:I9"/>
    <mergeCell ref="K9:M9"/>
    <mergeCell ref="A3:M3"/>
    <mergeCell ref="A4:M4"/>
    <mergeCell ref="A5:M5"/>
    <mergeCell ref="A6:M6"/>
    <mergeCell ref="G8:M8"/>
    <mergeCell ref="A80:F80"/>
    <mergeCell ref="A46:M46"/>
    <mergeCell ref="A47:M47"/>
    <mergeCell ref="A48:M48"/>
    <mergeCell ref="A49:M49"/>
    <mergeCell ref="G51:M51"/>
    <mergeCell ref="G52:I52"/>
    <mergeCell ref="K52:M52"/>
  </mergeCells>
  <pageMargins left="0.98425196850393704" right="0.59055118110236227" top="0.51181102362204722" bottom="0.98425196850393704" header="0.51181102362204722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PL(รวม)</vt:lpstr>
      <vt:lpstr>PL(เฉพาะกิจการ)</vt:lpstr>
      <vt:lpstr>SE-รวม</vt:lpstr>
      <vt:lpstr>SE-เฉพาะ</vt:lpstr>
      <vt:lpstr>CF</vt:lpstr>
      <vt:lpstr>BS!Print_Area</vt:lpstr>
      <vt:lpstr>CF!Print_Area</vt:lpstr>
      <vt:lpstr>'PL(เฉพาะกิจการ)'!Print_Area</vt:lpstr>
      <vt:lpstr>'PL(รวม)'!Print_Area</vt:lpstr>
      <vt:lpstr>'SE-เฉพาะ'!Print_Area</vt:lpstr>
      <vt:lpstr>'SE-รวม'!Print_Area</vt:lpstr>
      <vt:lpstr>'SE-เฉพาะ'!Print_Titles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2021-08-11T12:02:33Z</cp:lastPrinted>
  <dcterms:created xsi:type="dcterms:W3CDTF">2007-10-24T11:17:54Z</dcterms:created>
  <dcterms:modified xsi:type="dcterms:W3CDTF">2021-08-13T10:39:36Z</dcterms:modified>
</cp:coreProperties>
</file>