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atum Rice Mill and Granary\2021\Q2'2021\"/>
    </mc:Choice>
  </mc:AlternateContent>
  <xr:revisionPtr revIDLastSave="0" documentId="13_ncr:1_{7BE12138-C3D8-40B1-8395-2A8EE4D0C217}" xr6:coauthVersionLast="45" xr6:coauthVersionMax="45" xr10:uidLastSave="{00000000-0000-0000-0000-000000000000}"/>
  <bookViews>
    <workbookView xWindow="-120" yWindow="-120" windowWidth="20730" windowHeight="11160" tabRatio="520" activeTab="3" xr2:uid="{00000000-000D-0000-FFFF-FFFF00000000}"/>
  </bookViews>
  <sheets>
    <sheet name="BS" sheetId="1" r:id="rId1"/>
    <sheet name="PL" sheetId="2" r:id="rId2"/>
    <sheet name="conso" sheetId="3" r:id="rId3"/>
    <sheet name="company" sheetId="4" r:id="rId4"/>
    <sheet name="CF" sheetId="6" r:id="rId5"/>
    <sheet name="Sheet1" sheetId="5" state="hidden" r:id="rId6"/>
  </sheets>
  <definedNames>
    <definedName name="_xlnm.Print_Area" localSheetId="3">company!$A$1:$N$26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3" i="6" l="1"/>
  <c r="I63" i="6"/>
  <c r="G63" i="6"/>
  <c r="E63" i="6"/>
  <c r="E61" i="2"/>
  <c r="L17" i="4" l="1"/>
  <c r="J17" i="4"/>
  <c r="H17" i="4"/>
  <c r="F17" i="4"/>
  <c r="D17" i="4"/>
  <c r="N16" i="4"/>
  <c r="N17" i="4" s="1"/>
  <c r="C20" i="3" l="1"/>
  <c r="E20" i="3"/>
  <c r="G20" i="3"/>
  <c r="I20" i="3"/>
  <c r="K20" i="3"/>
  <c r="O20" i="3"/>
  <c r="M20" i="3"/>
  <c r="O19" i="3"/>
  <c r="O17" i="3"/>
  <c r="Q20" i="3" l="1"/>
  <c r="S17" i="3"/>
  <c r="S19" i="3"/>
  <c r="S20" i="3" l="1"/>
  <c r="E113" i="2" l="1"/>
  <c r="I93" i="1"/>
  <c r="I77" i="2" l="1"/>
  <c r="N23" i="4" l="1"/>
  <c r="K15" i="2" l="1"/>
  <c r="K78" i="2"/>
  <c r="K36" i="2" l="1"/>
  <c r="K37" i="2" s="1"/>
  <c r="I36" i="2"/>
  <c r="I37" i="2" s="1"/>
  <c r="G36" i="2"/>
  <c r="G37" i="2" s="1"/>
  <c r="E36" i="2"/>
  <c r="E37" i="2" s="1"/>
  <c r="K23" i="2"/>
  <c r="J23" i="2"/>
  <c r="I23" i="2"/>
  <c r="H23" i="2"/>
  <c r="G23" i="2"/>
  <c r="F23" i="2"/>
  <c r="E23" i="2"/>
  <c r="K16" i="2"/>
  <c r="I16" i="2"/>
  <c r="G16" i="2"/>
  <c r="E16" i="2"/>
  <c r="E24" i="2" l="1"/>
  <c r="E27" i="2" s="1"/>
  <c r="E29" i="2" s="1"/>
  <c r="I24" i="2"/>
  <c r="I27" i="2" s="1"/>
  <c r="I29" i="2" s="1"/>
  <c r="I50" i="2" s="1"/>
  <c r="I61" i="2" s="1"/>
  <c r="G24" i="2"/>
  <c r="G27" i="2" s="1"/>
  <c r="G29" i="2" s="1"/>
  <c r="G38" i="2" s="1"/>
  <c r="G55" i="2" s="1"/>
  <c r="G57" i="2" s="1"/>
  <c r="K24" i="2"/>
  <c r="K27" i="2" s="1"/>
  <c r="K29" i="2" s="1"/>
  <c r="K50" i="2" s="1"/>
  <c r="K61" i="2" s="1"/>
  <c r="F86" i="2"/>
  <c r="G86" i="2"/>
  <c r="H86" i="2"/>
  <c r="I86" i="2"/>
  <c r="J86" i="2"/>
  <c r="K86" i="2"/>
  <c r="E86" i="2"/>
  <c r="E56" i="1"/>
  <c r="G22" i="3"/>
  <c r="G27" i="3" s="1"/>
  <c r="G28" i="3" s="1"/>
  <c r="I22" i="3"/>
  <c r="K99" i="2"/>
  <c r="K100" i="2" s="1"/>
  <c r="L14" i="4" s="1"/>
  <c r="N14" i="4" s="1"/>
  <c r="G99" i="2"/>
  <c r="G100" i="2" s="1"/>
  <c r="I99" i="2"/>
  <c r="I100" i="2" s="1"/>
  <c r="L21" i="4" s="1"/>
  <c r="E99" i="2"/>
  <c r="E100" i="2" s="1"/>
  <c r="K73" i="6"/>
  <c r="I73" i="6"/>
  <c r="G73" i="6"/>
  <c r="E73" i="6"/>
  <c r="E4" i="5"/>
  <c r="K33" i="1"/>
  <c r="G33" i="1"/>
  <c r="G34" i="1" s="1"/>
  <c r="E33" i="1"/>
  <c r="I33" i="1"/>
  <c r="I26" i="3"/>
  <c r="G26" i="3"/>
  <c r="E26" i="3"/>
  <c r="C26" i="3"/>
  <c r="L19" i="4"/>
  <c r="J19" i="4"/>
  <c r="H22" i="4"/>
  <c r="F22" i="4"/>
  <c r="D22" i="4"/>
  <c r="Q24" i="3"/>
  <c r="Q23" i="3"/>
  <c r="Q22" i="3"/>
  <c r="M22" i="3"/>
  <c r="K22" i="3"/>
  <c r="N12" i="4"/>
  <c r="D15" i="4"/>
  <c r="D19" i="4"/>
  <c r="F15" i="4"/>
  <c r="F19" i="4" s="1"/>
  <c r="F24" i="4" s="1"/>
  <c r="F25" i="4" s="1"/>
  <c r="H15" i="4"/>
  <c r="H19" i="4" s="1"/>
  <c r="H24" i="4" s="1"/>
  <c r="H25" i="4" s="1"/>
  <c r="O13" i="3"/>
  <c r="S13" i="3" s="1"/>
  <c r="Q14" i="3"/>
  <c r="C16" i="3"/>
  <c r="C22" i="3" s="1"/>
  <c r="C27" i="3" s="1"/>
  <c r="C28" i="3" s="1"/>
  <c r="E16" i="3"/>
  <c r="E22" i="3" s="1"/>
  <c r="E27" i="3" s="1"/>
  <c r="E28" i="3" s="1"/>
  <c r="G16" i="3"/>
  <c r="I16" i="3"/>
  <c r="E79" i="2"/>
  <c r="G79" i="2"/>
  <c r="I79" i="2"/>
  <c r="K79" i="2"/>
  <c r="K87" i="2" s="1"/>
  <c r="K90" i="2" s="1"/>
  <c r="K92" i="2" s="1"/>
  <c r="Q15" i="3"/>
  <c r="E20" i="1"/>
  <c r="G20" i="1"/>
  <c r="I20" i="1"/>
  <c r="K20" i="1"/>
  <c r="K34" i="1" s="1"/>
  <c r="G56" i="1"/>
  <c r="G64" i="1" s="1"/>
  <c r="I56" i="1"/>
  <c r="K56" i="1"/>
  <c r="E63" i="1"/>
  <c r="G63" i="1"/>
  <c r="I63" i="1"/>
  <c r="K63" i="1"/>
  <c r="E90" i="1"/>
  <c r="E92" i="1" s="1"/>
  <c r="G90" i="1"/>
  <c r="G92" i="1" s="1"/>
  <c r="I90" i="1"/>
  <c r="I92" i="1" s="1"/>
  <c r="K90" i="1"/>
  <c r="K92" i="1" s="1"/>
  <c r="E38" i="2" l="1"/>
  <c r="E55" i="2" s="1"/>
  <c r="E57" i="2" s="1"/>
  <c r="I27" i="3"/>
  <c r="I28" i="3" s="1"/>
  <c r="D24" i="4"/>
  <c r="D25" i="4" s="1"/>
  <c r="O26" i="3"/>
  <c r="Q25" i="3"/>
  <c r="I34" i="1"/>
  <c r="E52" i="2"/>
  <c r="E50" i="2" s="1"/>
  <c r="I38" i="2"/>
  <c r="I55" i="2" s="1"/>
  <c r="G52" i="2"/>
  <c r="G50" i="2" s="1"/>
  <c r="G61" i="2" s="1"/>
  <c r="Q16" i="3"/>
  <c r="K64" i="1"/>
  <c r="G93" i="1"/>
  <c r="G94" i="1"/>
  <c r="K93" i="1"/>
  <c r="K94" i="1" s="1"/>
  <c r="N19" i="4"/>
  <c r="G87" i="2"/>
  <c r="G90" i="2" s="1"/>
  <c r="G92" i="2" s="1"/>
  <c r="K38" i="2"/>
  <c r="K55" i="2" s="1"/>
  <c r="M24" i="3"/>
  <c r="I64" i="1"/>
  <c r="E64" i="1"/>
  <c r="E93" i="1" s="1"/>
  <c r="E34" i="1"/>
  <c r="L15" i="4"/>
  <c r="O22" i="3"/>
  <c r="S22" i="3" s="1"/>
  <c r="E87" i="2"/>
  <c r="E90" i="2" s="1"/>
  <c r="E92" i="2" s="1"/>
  <c r="M15" i="3"/>
  <c r="O15" i="3" s="1"/>
  <c r="S15" i="3" s="1"/>
  <c r="I87" i="2"/>
  <c r="I90" i="2" s="1"/>
  <c r="I10" i="6" s="1"/>
  <c r="I27" i="6" s="1"/>
  <c r="N21" i="4"/>
  <c r="L22" i="4"/>
  <c r="L24" i="4" s="1"/>
  <c r="L25" i="4" s="1"/>
  <c r="K113" i="2"/>
  <c r="K124" i="2" s="1"/>
  <c r="K101" i="2"/>
  <c r="K118" i="2" s="1"/>
  <c r="J13" i="4"/>
  <c r="K10" i="6"/>
  <c r="K27" i="6" s="1"/>
  <c r="I94" i="1" l="1"/>
  <c r="M25" i="3"/>
  <c r="M27" i="3" s="1"/>
  <c r="M28" i="3" s="1"/>
  <c r="S26" i="3"/>
  <c r="Q27" i="3"/>
  <c r="Q28" i="3" s="1"/>
  <c r="O24" i="3"/>
  <c r="E94" i="1"/>
  <c r="I38" i="6"/>
  <c r="I40" i="6" s="1"/>
  <c r="K38" i="6"/>
  <c r="K40" i="6" s="1"/>
  <c r="K74" i="6" s="1"/>
  <c r="K76" i="6" s="1"/>
  <c r="G10" i="6"/>
  <c r="G27" i="6" s="1"/>
  <c r="M16" i="3"/>
  <c r="E10" i="6"/>
  <c r="I92" i="2"/>
  <c r="J20" i="4" s="1"/>
  <c r="N13" i="4"/>
  <c r="N15" i="4" s="1"/>
  <c r="J15" i="4"/>
  <c r="E115" i="2"/>
  <c r="E101" i="2"/>
  <c r="E118" i="2" s="1"/>
  <c r="E120" i="2" s="1"/>
  <c r="G115" i="2"/>
  <c r="G113" i="2" s="1"/>
  <c r="G101" i="2"/>
  <c r="G118" i="2" s="1"/>
  <c r="G120" i="2" s="1"/>
  <c r="I74" i="6" l="1"/>
  <c r="I76" i="6" s="1"/>
  <c r="I77" i="6" s="1"/>
  <c r="E27" i="6"/>
  <c r="E38" i="6" s="1"/>
  <c r="E40" i="6" s="1"/>
  <c r="E74" i="6" s="1"/>
  <c r="E76" i="6" s="1"/>
  <c r="E77" i="6" s="1"/>
  <c r="S24" i="3"/>
  <c r="G38" i="6"/>
  <c r="G40" i="6" s="1"/>
  <c r="G74" i="6" s="1"/>
  <c r="G76" i="6" s="1"/>
  <c r="I113" i="2"/>
  <c r="I124" i="2" s="1"/>
  <c r="I101" i="2"/>
  <c r="I118" i="2" s="1"/>
  <c r="G124" i="2"/>
  <c r="K14" i="3"/>
  <c r="J22" i="4"/>
  <c r="N20" i="4"/>
  <c r="K23" i="3"/>
  <c r="K25" i="3" s="1"/>
  <c r="K27" i="3" s="1"/>
  <c r="E124" i="2"/>
  <c r="J24" i="4" l="1"/>
  <c r="J25" i="4" s="1"/>
  <c r="N22" i="4"/>
  <c r="N24" i="4" s="1"/>
  <c r="N25" i="4" s="1"/>
  <c r="K28" i="3"/>
  <c r="O23" i="3"/>
  <c r="O25" i="3" s="1"/>
  <c r="O27" i="3" s="1"/>
  <c r="O14" i="3"/>
  <c r="K16" i="3"/>
  <c r="O16" i="3" l="1"/>
  <c r="S14" i="3"/>
  <c r="S16" i="3" s="1"/>
  <c r="O28" i="3"/>
  <c r="S23" i="3"/>
  <c r="S25" i="3" l="1"/>
  <c r="S27" i="3" s="1"/>
  <c r="S28" i="3" s="1"/>
</calcChain>
</file>

<file path=xl/sharedStrings.xml><?xml version="1.0" encoding="utf-8"?>
<sst xmlns="http://schemas.openxmlformats.org/spreadsheetml/2006/main" count="424" uniqueCount="219">
  <si>
    <t>กรรมการ</t>
  </si>
  <si>
    <t>รวมหนี้สินและส่วนของผู้ถือหุ้น</t>
  </si>
  <si>
    <t>รวมส่วนของผู้ถือหุ้น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</si>
  <si>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</si>
  <si>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</si>
  <si>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องค์ประกอบอื่นของส่วนของผู้ถือหุ้น</t>
  </si>
  <si>
    <t xml:space="preserve">   ยังไม่ได้จัดสรร</t>
  </si>
  <si>
    <t xml:space="preserve">   จัดสรรแล้ว - สำรองตามกฎหมาย</t>
  </si>
  <si>
    <t>กำไรสะสม</t>
  </si>
  <si>
    <t xml:space="preserve">   ในบริษัทย่อย</t>
  </si>
  <si>
    <t>ส่วนต่ำกว่าทุนจากการเปลี่ยนแปลงสัดส่วนการถือหุ้น</t>
  </si>
  <si>
    <t>ส่วนเกินมูลค่าหุ้นสามัญ</t>
  </si>
  <si>
    <t xml:space="preserve">      หุ้นสามัญ 600,000,000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</si>
  <si>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</si>
  <si>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900,000,000 หุ้น มูลค่าหุ้นละ 1 บาท</t>
  </si>
  <si>
    <t xml:space="preserve">   ทุนจดทะเบียน</t>
  </si>
  <si>
    <t>ทุนเรือนหุ้น</t>
  </si>
  <si>
    <t>ส่วนของผู้ถือหุ้น</t>
  </si>
  <si>
    <t>แต่สอบทานแล้ว)</t>
  </si>
  <si>
    <t>(ตรวจสอบแล้ว)</t>
  </si>
  <si>
    <t>(ยังไม่ได้ตรวจสอบ</t>
  </si>
  <si>
    <t>งบการเงินเฉพาะกิจการ</t>
  </si>
  <si>
    <t>งบการเงินรวม</t>
  </si>
  <si>
    <t>(หน่วย: พันบาท)</t>
  </si>
  <si>
    <t>งบแสดงฐานะการเงิน (ต่อ)</t>
  </si>
  <si>
    <t>รวมหนี้สิน</t>
  </si>
  <si>
    <t>รวมหนี้สินไม่หมุนเวียน</t>
  </si>
  <si>
    <t>หนี้สินไม่หมุนเวียนอื่น</t>
  </si>
  <si>
    <t>หนี้สินภาษีเงินได้รอตัดบัญชี</t>
  </si>
  <si>
    <t xml:space="preserve">   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</si>
  <si>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</si>
  <si>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</si>
  <si>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</si>
  <si>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</si>
  <si>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 xml:space="preserve">   ภายในหนึ่งปี</t>
  </si>
  <si>
    <t>เจ้าหนี้การค้าและเจ้าหนี้อื่น</t>
  </si>
  <si>
    <t>เงินกู้ยืมระยะสั้นจากบริษัทย่อย</t>
  </si>
  <si>
    <t>หนี้สินหมุนเวียน</t>
  </si>
  <si>
    <t>หนี้สินและส่วนของผู้ถือหุ้น</t>
  </si>
  <si>
    <t>หมายเหตุ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</si>
  <si>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</si>
  <si>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</si>
  <si>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</si>
  <si>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ค่าความนิยม</t>
  </si>
  <si>
    <t>สินทรัพย์ภาษีเงินได้รอการตัดบัญชี</t>
  </si>
  <si>
    <t xml:space="preserve">สินทรัพย์ไม่มีตัวตน </t>
  </si>
  <si>
    <t>พืชเพื่อการให้ผลิตผล</t>
  </si>
  <si>
    <t xml:space="preserve">ที่ดิน อาคารและอุปกรณ์ </t>
  </si>
  <si>
    <t>อสังหาริมทรัพย์เพื่อการลงทุน</t>
  </si>
  <si>
    <t>สินทรัพย์เพื่อให้เช่า</t>
  </si>
  <si>
    <t xml:space="preserve">   สุทธิจากส่วนที่ถึงกำหนดชำระภายในหนึ่งปี </t>
  </si>
  <si>
    <t>เงินให้กู้ยืมระยะยาวแก่บุคคลอื่น -</t>
  </si>
  <si>
    <t>เงินลงทุนในบริษัทย่อย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</si>
  <si>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</si>
  <si>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</si>
  <si>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</si>
  <si>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 xml:space="preserve">    ส่วนที่ถึงกำหนดชำระภายในหนึ่งปี </t>
  </si>
  <si>
    <t>เงินให้กู้ยืมระยะสั้นแก่บริษัทย่อย</t>
  </si>
  <si>
    <t xml:space="preserve">สินค้าคงเหลือ </t>
  </si>
  <si>
    <t>ลูกหนี้การค้าและลูกหนี้อื่น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</si>
  <si>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</si>
  <si>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</si>
  <si>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</si>
  <si>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งบแสดงฐานะการเงิน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</si>
  <si>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</si>
  <si>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</si>
  <si>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เงินสดสุทธิจาก (ใช้ไปใน) กิจกรรมจัดหาเงิน</t>
  </si>
  <si>
    <t>จ่ายดอกเบี้ย</t>
  </si>
  <si>
    <t>จ่ายชำระคืนเงินกู้ยืมระยะสั้นจากบริษัทย่อย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</si>
  <si>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</si>
  <si>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</si>
  <si>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</si>
  <si>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กระแสเงินสดจากกิจกรรมจัดหาเงิน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</si>
  <si>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</si>
  <si>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</si>
  <si>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เงินสดรับจากรายได้ดอกเบี้ย</t>
  </si>
  <si>
    <t>เงินสดรับจากการจำหน่ายอุปกรณ์</t>
  </si>
  <si>
    <t>รับชำระเงินให้กู้ยืมระยะยาวแก่บุคคลอื่น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</si>
  <si>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</si>
  <si>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</si>
  <si>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กระแสเงินสดจากกิจกรรมลงทุน</t>
  </si>
  <si>
    <t>2563</t>
  </si>
  <si>
    <t>งบกระแสเงินสด (ต่อ)</t>
  </si>
  <si>
    <t>(ยังไม่ได้ตรวจสอบ แต่สอบทานแล้ว)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</si>
  <si>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</si>
  <si>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</si>
  <si>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 xml:space="preserve">   หนี้สินหมุนเวียนอื่น</t>
  </si>
  <si>
    <t xml:space="preserve">   เจ้าหนี้การค้าและเจ้าหนี้อื่น</t>
  </si>
  <si>
    <t>หนี้สินดำเนินงานเพิ่มขึ้น (ลดลง)</t>
  </si>
  <si>
    <t xml:space="preserve">   สินทรัพย์ไม่หมุนเวียนอื่น</t>
  </si>
  <si>
    <t xml:space="preserve">   สินทรัพย์หมุนเวียนอื่น</t>
  </si>
  <si>
    <t xml:space="preserve">   สินค้าคงเหลือ</t>
  </si>
  <si>
    <t xml:space="preserve">   ลูกหนี้การค้าและลูกหนี้อื่น</t>
  </si>
  <si>
    <t>สินทรัพย์ดำเนินงาน (เพิ่มขึ้น) ลดลง</t>
  </si>
  <si>
    <t xml:space="preserve">   ในสินทรัพย์และหนี้สินดำเนินงาน</t>
  </si>
  <si>
    <t>กำไรจากการดำเนินงานก่อนการเปลี่ยนแปลง</t>
  </si>
  <si>
    <t xml:space="preserve">   สำรองผลประโยชน์ระยะยาวของพนักงาน</t>
  </si>
  <si>
    <t xml:space="preserve">   ค่าเสื่อมราคาและค่าตัดจำหน่าย</t>
  </si>
  <si>
    <t xml:space="preserve">   จากกิจกรรมดำเนินงาน</t>
  </si>
  <si>
    <t>รายการปรับกระทบกำไรก่อนภาษีเป็นเงินสดรับ (จ่าย)</t>
  </si>
  <si>
    <t>กระแสเงินสดจากกิจกรรมดำเนินงาน</t>
  </si>
  <si>
    <t>งบกระแสเงินสด</t>
  </si>
  <si>
    <t>ส่วนที่เป็นของผู้มีส่วนได้เสียที่ไม่มีอำนาจควบคุมของบริษัทย่อย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</si>
  <si>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</si>
  <si>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การแบ่งปันกำไรขาดทุนเบ็ดเสร็จรวม</t>
  </si>
  <si>
    <t>(หน่วย: พันบาท ยกเว้นกำไรต่อหุ้นแสดงเป็นบาท)</t>
  </si>
  <si>
    <t>งบกำไรขาดทุนเบ็ดเสร็จ (ต่อ)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</si>
  <si>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</si>
  <si>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</si>
  <si>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กำไรขาดทุนเบ็ดเสร็จอื่น:</t>
  </si>
  <si>
    <t>รายได้ (ค่าใช้จ่าย) ภาษีเงินได้</t>
  </si>
  <si>
    <t>รวมค่าใช้จ่าย</t>
  </si>
  <si>
    <t>ค่าใช้จ่ายในการบริหาร</t>
  </si>
  <si>
    <t>ค่าใช้จ่ายในการขายและจัดจำหน่าย</t>
  </si>
  <si>
    <t>ต้นทุนการให้เช่าและบริการ</t>
  </si>
  <si>
    <t>ต้นทุนขาย</t>
  </si>
  <si>
    <t>ค่าใช้จ่าย</t>
  </si>
  <si>
    <t>รวมรายได้</t>
  </si>
  <si>
    <t>รายได้อื่น</t>
  </si>
  <si>
    <t>รายได้จากการให้เช่าและบริการ</t>
  </si>
  <si>
    <t>รายได้จากการขาย</t>
  </si>
  <si>
    <t>รายได้</t>
  </si>
  <si>
    <t>กำไรขาดทุน:</t>
  </si>
  <si>
    <t>งบกำไรขาดทุนเบ็ดเสร็จ</t>
  </si>
  <si>
    <t>ยอดคงเหลือ ณ วันที่ 1 มกราคม 2563</t>
  </si>
  <si>
    <t>ผู้ถือหุ้น</t>
  </si>
  <si>
    <t>ของบริษัทย่อย</t>
  </si>
  <si>
    <t>ของบริษัทฯ</t>
  </si>
  <si>
    <t>ยังไม่ได้จัดสรร</t>
  </si>
  <si>
    <t>สำรองตามกฎหมาย</t>
  </si>
  <si>
    <t>ในบริษัทย่อย</t>
  </si>
  <si>
    <t>มูลค่าหุ้นสามัญ</t>
  </si>
  <si>
    <t>ชำระเต็มมูลค่าแล้ว</t>
  </si>
  <si>
    <t>รวมส่วนของ</t>
  </si>
  <si>
    <t>ไม่มีอำนาจควบคุม</t>
  </si>
  <si>
    <t>จัดสรรแล้ว -</t>
  </si>
  <si>
    <t>สัดส่วนการถือหุ้น</t>
  </si>
  <si>
    <t>ส่วนเกิน</t>
  </si>
  <si>
    <t>ที่ออกจำหน่ายและ</t>
  </si>
  <si>
    <t>ผู้มีส่วนได้เสียที่</t>
  </si>
  <si>
    <t>รวม</t>
  </si>
  <si>
    <t>จากการเปลี่ยนแปลง</t>
  </si>
  <si>
    <t>ส่วนของ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</si>
  <si>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</si>
  <si>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</si>
  <si>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7, 17</t>
  </si>
  <si>
    <t>8, 17</t>
  </si>
  <si>
    <t>เงินลงทุนระยะยาวอื่น &gt;&gt; ย้ายไปสินทรัพย์ทางการเงินไม่หมุนเวียนอื่น</t>
  </si>
  <si>
    <t>เงินลงทุนระยะยาว - หลักทรัพย์เผื่อขาย &gt;&gt; ย้ายไปสินทรัพย์ทางการเงินไม่หมุนเวียนอื่น</t>
  </si>
  <si>
    <t>เงินลงทุนในบริษัทใหญ่ - หลักทรัพย์เผื่อขาย  &gt;&gt; ย้ายไปสินทรัพย์ทางการเงินไม่หมุนเวียนอื่น</t>
  </si>
  <si>
    <t>ต้นทุนทางการเงิน</t>
  </si>
  <si>
    <t>เงินสดรับจากเงินปันผล</t>
  </si>
  <si>
    <t>รายได้เงินปันผล</t>
  </si>
  <si>
    <t>หนี้สินทางการเงินหมุนเวียนอื่น</t>
  </si>
  <si>
    <t>กำไรสำหรับงวด</t>
  </si>
  <si>
    <t>เงินสดสุทธิจาก (ใช้ไปใน) กิจกรรมลงทุน</t>
  </si>
  <si>
    <t>เงินสดและรายการเทียบเท่าเงินสดลดลงสุทธิ</t>
  </si>
  <si>
    <t>ส่วนต่ำกว่าทุน</t>
  </si>
  <si>
    <t xml:space="preserve">   โอนกลับค่าเผื่อด้อยค่าของสินทรัพย์</t>
  </si>
  <si>
    <t>สินทรัพย์ทางการเงินไม่หมุนเวียนอื่น</t>
  </si>
  <si>
    <t>หนี้สินตามสัญญาเช่า - สุทธิจากส่วน</t>
  </si>
  <si>
    <t>หนี้สินตามสัญญาเช่า - ส่วนที่ถึงกำหนดชำระ</t>
  </si>
  <si>
    <t xml:space="preserve">   รายได้เงินปันผล</t>
  </si>
  <si>
    <t>เงินให้กู้ยืมระยะยาวแก่บุคคลอื่นเพิ่มขึ้น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</si>
  <si>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</si>
  <si>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</si>
  <si>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</si>
  <si>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</si>
  <si>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</si>
  <si>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</si>
  <si>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31 ธันวาคม 2563</t>
  </si>
  <si>
    <t>2564</t>
  </si>
  <si>
    <t>รายได้ทางการเงิน</t>
  </si>
  <si>
    <t xml:space="preserve">กำไรต่อหุ้น </t>
  </si>
  <si>
    <t>กำไรต่อหุ้นขั้นพื้นฐาน</t>
  </si>
  <si>
    <t>กำไรส่วนที่เป็นของผู้ถือหุ้นของบริษัทฯ</t>
  </si>
  <si>
    <t>การแบ่งปันกำไร</t>
  </si>
  <si>
    <t>สำรองสำหรับ</t>
  </si>
  <si>
    <t>มูลค่ายุติธรรม</t>
  </si>
  <si>
    <t>ยอดคงเหลือ ณ วันที่ 1 มกราคม 2564</t>
  </si>
  <si>
    <t xml:space="preserve">   ค่าเผื่อผลขาดทุนด้านเครดิตที่คาดว่าจะเกิดขึ้น</t>
  </si>
  <si>
    <t xml:space="preserve">   รายได้ทางการเงิน</t>
  </si>
  <si>
    <t xml:space="preserve">   ต้นทุนทางการเงิน</t>
  </si>
  <si>
    <t xml:space="preserve">ชำระคืนเงินต้นของหนี้สินตามสัญญาเช่า </t>
  </si>
  <si>
    <t>2, 4</t>
  </si>
  <si>
    <t>หมายเหตุประกอบงบการเงินระหว่างกาลเป็นส่วนหนึ่งของงบการเงินนี้</t>
  </si>
  <si>
    <t>ค่าใช้จ่ายอื่น</t>
  </si>
  <si>
    <t>กำไรจากการดำเนินงาน</t>
  </si>
  <si>
    <t>กำไรก่อนค่าใช้จ่ายภาษีเงินได้</t>
  </si>
  <si>
    <t>กำไร (ขาดทุน) จากเงินลงทุนในตราสารทุนที่กำหนดให้วัดมูลค่าด้วย</t>
  </si>
  <si>
    <t>จัดสรรแล้ว</t>
  </si>
  <si>
    <t>กำไรก่อนภาษีเงินได้นิติบุคคล</t>
  </si>
  <si>
    <t>กำไรจากการวัดมูลค่าใบสำคัญแสดงสิทธิ</t>
  </si>
  <si>
    <t>องค์ประกอบอื่น</t>
  </si>
  <si>
    <t>ของส่วนของผู้ถือหุ้น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</si>
  <si>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</si>
  <si>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</si>
  <si>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</si>
  <si>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</si>
  <si>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</si>
  <si>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สำหรับงวดหกเดือนสิ้นสุดวันที่ 30 มิถุนายน 2564</t>
  </si>
  <si>
    <t>จ่ายเงินปันผล</t>
  </si>
  <si>
    <t xml:space="preserve">   ขาดทุนจากการขายเงินลงทุนหลักทรัพย์เผื่อขาย</t>
  </si>
  <si>
    <t xml:space="preserve">   ค่าเผื่อการลดลงของมูลค่าสินค้าคงเหลือ (โอนกลับ)</t>
  </si>
  <si>
    <t>(เดิมชื่อ “บริษัท ปทุมไรซมิล แอนด์ แกรนารี จำกัด (มหาชน)”)</t>
  </si>
  <si>
    <t>บริษัท พี อาร์ จี คอร์ปอเรชั่น จำกัด (มหาชน) และบริษัทย่อย</t>
  </si>
  <si>
    <t xml:space="preserve">   ค่าเผื่อด้อยค่าของเงินลงทุนในบริษัทย่อย</t>
  </si>
  <si>
    <t xml:space="preserve">   หนี้สินไม่หมุนเวียนอื่น</t>
  </si>
  <si>
    <t xml:space="preserve">  จ่ายผลประโยชน์พนักงาน</t>
  </si>
  <si>
    <t>เงินปันผลจ่าย (หมายเหตุ 20)</t>
  </si>
  <si>
    <t xml:space="preserve">   กำไรจากอัตราแลกเปลี่ยนที่ยังไม่เกิดขึ้นจริง</t>
  </si>
  <si>
    <t>เงินเบิกเกินบัญชีธนาคารลดลง</t>
  </si>
  <si>
    <t>โอนกำไรขาดทุนของเงินลงทุนในตราสารทุนที่กำหนดให้วัดมูลค่า</t>
  </si>
  <si>
    <t xml:space="preserve">      ด้วยมูลค่ายุติธรรมผ่านกำไรขาดทุนเบ็ดเสร็จอื่น (หมายเหตุ 7)</t>
  </si>
  <si>
    <t xml:space="preserve">   ขาดทุน (กำไร)จากการจำหน่ายอุปกรณ์</t>
  </si>
  <si>
    <t xml:space="preserve">   รับ (จ่าย) ภาษีเงินได้</t>
  </si>
  <si>
    <t xml:space="preserve">   กำไรจากการปรับมูลค่ายุติธรรมของสินทรัพย์ทางการเงิน</t>
  </si>
  <si>
    <t>เงินสดจ่ายสุทธิเพื่อซื้อเงินลงทุนในบริษัทย่อย</t>
  </si>
  <si>
    <t>เงินสดรับจากการขายเงินลงทุน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</si>
</sst>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-* #,##0.00_-;\-* #,##0.00_-;_-* &quot;-&quot;??_-;_-@_-"/>
    <numFmt numFmtId="165" formatCode="#,##0.000_);\(#,##0.000\)"/>
  </numFmts>
  <fonts count="14">
    <font>
      <sz val="10"/>
      <name val="ApFont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name val="ApFont"/>
    </font>
    <font>
      <sz val="16"/>
      <color rgb="FFFF0000"/>
      <name val="Angsana New"/>
      <family val="1"/>
    </font>
    <font>
      <sz val="11"/>
      <name val="Angsana New"/>
      <family val="1"/>
    </font>
    <font>
      <sz val="10"/>
      <name val="ApFont"/>
      <charset val="222"/>
    </font>
    <font>
      <b/>
      <u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164" fontId="12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8" fontId="1" fillId="0" borderId="1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41" fontId="1" fillId="0" borderId="2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1" fillId="0" borderId="3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41" fontId="1" fillId="0" borderId="4" xfId="0" applyNumberFormat="1" applyFont="1" applyFill="1" applyBorder="1" applyAlignment="1">
      <alignment horizontal="center" vertical="center"/>
    </xf>
    <xf numFmtId="41" fontId="1" fillId="0" borderId="4" xfId="0" applyNumberFormat="1" applyFont="1" applyFill="1" applyBorder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38" fontId="1" fillId="0" borderId="0" xfId="0" quotePrefix="1" applyNumberFormat="1" applyFont="1" applyFill="1" applyAlignment="1">
      <alignment horizontal="left" vertical="center"/>
    </xf>
    <xf numFmtId="37" fontId="1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" fillId="0" borderId="3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37" fontId="1" fillId="0" borderId="4" xfId="0" applyNumberFormat="1" applyFont="1" applyFill="1" applyBorder="1" applyAlignment="1">
      <alignment horizontal="center" vertical="center"/>
    </xf>
    <xf numFmtId="38" fontId="1" fillId="0" borderId="4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4" xfId="0" applyNumberFormat="1" applyFont="1" applyFill="1" applyBorder="1" applyAlignment="1">
      <alignment vertical="center"/>
    </xf>
    <xf numFmtId="41" fontId="1" fillId="0" borderId="3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center" vertical="center"/>
    </xf>
    <xf numFmtId="41" fontId="1" fillId="0" borderId="0" xfId="0" applyNumberFormat="1" applyFont="1" applyFill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41" fontId="5" fillId="0" borderId="4" xfId="0" applyNumberFormat="1" applyFont="1" applyFill="1" applyBorder="1" applyAlignment="1">
      <alignment vertical="center"/>
    </xf>
    <xf numFmtId="38" fontId="7" fillId="0" borderId="0" xfId="0" quotePrefix="1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37" fontId="5" fillId="0" borderId="4" xfId="0" applyNumberFormat="1" applyFont="1" applyFill="1" applyBorder="1" applyAlignment="1">
      <alignment horizontal="right" vertical="center"/>
    </xf>
    <xf numFmtId="38" fontId="5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38" fontId="5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41" fontId="1" fillId="0" borderId="0" xfId="1" applyNumberFormat="1" applyFont="1" applyFill="1" applyAlignment="1">
      <alignment vertical="center"/>
    </xf>
    <xf numFmtId="41" fontId="1" fillId="0" borderId="5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41" fontId="1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41" fontId="1" fillId="0" borderId="6" xfId="1" applyNumberFormat="1" applyFont="1" applyFill="1" applyBorder="1" applyAlignment="1">
      <alignment vertical="center"/>
    </xf>
    <xf numFmtId="41" fontId="1" fillId="0" borderId="6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Border="1" applyAlignment="1">
      <alignment horizontal="center" vertical="center"/>
    </xf>
    <xf numFmtId="41" fontId="1" fillId="0" borderId="7" xfId="1" applyNumberFormat="1" applyFont="1" applyFill="1" applyBorder="1" applyAlignment="1">
      <alignment vertical="center"/>
    </xf>
    <xf numFmtId="41" fontId="1" fillId="0" borderId="7" xfId="1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right" vertical="center"/>
    </xf>
    <xf numFmtId="0" fontId="1" fillId="0" borderId="0" xfId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0" fontId="3" fillId="0" borderId="0" xfId="1" quotePrefix="1" applyFont="1" applyFill="1" applyAlignment="1">
      <alignment vertical="center"/>
    </xf>
    <xf numFmtId="41" fontId="1" fillId="0" borderId="0" xfId="0" applyNumberFormat="1" applyFont="1" applyFill="1" applyAlignment="1">
      <alignment horizontal="center" vertical="center"/>
    </xf>
    <xf numFmtId="38" fontId="1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38" fontId="10" fillId="2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top"/>
    </xf>
    <xf numFmtId="3" fontId="11" fillId="0" borderId="0" xfId="0" applyNumberFormat="1" applyFont="1" applyAlignment="1">
      <alignment wrapText="1"/>
    </xf>
    <xf numFmtId="37" fontId="1" fillId="0" borderId="4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1" fontId="1" fillId="0" borderId="5" xfId="0" applyNumberFormat="1" applyFont="1" applyFill="1" applyBorder="1" applyAlignment="1">
      <alignment vertical="center"/>
    </xf>
    <xf numFmtId="39" fontId="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41" fontId="1" fillId="0" borderId="4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vertical="center"/>
    </xf>
    <xf numFmtId="0" fontId="1" fillId="0" borderId="4" xfId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Continuous" vertical="center"/>
    </xf>
    <xf numFmtId="0" fontId="1" fillId="0" borderId="4" xfId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0" fontId="3" fillId="0" borderId="0" xfId="1" quotePrefix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164" fontId="1" fillId="0" borderId="0" xfId="2" applyFont="1" applyFill="1" applyAlignment="1">
      <alignment vertical="center"/>
    </xf>
    <xf numFmtId="41" fontId="1" fillId="0" borderId="4" xfId="1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38" fontId="1" fillId="0" borderId="0" xfId="0" applyNumberFormat="1" applyFont="1" applyFill="1" applyBorder="1" applyAlignment="1">
      <alignment horizontal="centerContinuous" vertical="center"/>
    </xf>
    <xf numFmtId="38" fontId="1" fillId="0" borderId="0" xfId="0" applyNumberFormat="1" applyFont="1" applyFill="1" applyBorder="1" applyAlignment="1">
      <alignment horizontal="center" vertical="center"/>
    </xf>
    <xf numFmtId="37" fontId="1" fillId="0" borderId="4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vertical="center"/>
    </xf>
    <xf numFmtId="164" fontId="1" fillId="0" borderId="0" xfId="2" applyFont="1" applyFill="1" applyBorder="1" applyAlignment="1">
      <alignment vertical="center"/>
    </xf>
    <xf numFmtId="0" fontId="1" fillId="0" borderId="0" xfId="1" applyFont="1" applyAlignment="1">
      <alignment vertical="center"/>
    </xf>
    <xf numFmtId="41" fontId="1" fillId="0" borderId="0" xfId="1" applyNumberFormat="1" applyFont="1" applyAlignment="1">
      <alignment vertical="center"/>
    </xf>
    <xf numFmtId="41" fontId="1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39" fontId="1" fillId="0" borderId="2" xfId="0" applyNumberFormat="1" applyFont="1" applyFill="1" applyBorder="1" applyAlignment="1">
      <alignment vertical="center"/>
    </xf>
    <xf numFmtId="0" fontId="1" fillId="0" borderId="4" xfId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1" fillId="0" borderId="3" xfId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</cellXfs>
  <cellStyles count="3">
    <cellStyle name="Comma" xfId="2" builtinId="3"/>
    <cellStyle name="Normal" xfId="0" builtinId="0"/>
    <cellStyle name="Normal_CET" xfId="1" xr:uid="{00000000-0005-0000-0000-000002000000}"/>
  </cellStyles>
  <dxfs count="0"/>
  <tableStyles count="0" defaultTableStyle="TableStyleMedium2" defaultPivotStyle="PivotStyleLight16"/>
  <colors>
    <mruColors>
      <color rgb="FFFFCCFF"/>
      <color rgb="FFB6ED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showGridLines="0" view="pageBreakPreview" topLeftCell="A10" zoomScale="80" zoomScaleNormal="80" zoomScaleSheetLayoutView="80" workbookViewId="0">
      <selection activeCell="B4" sqref="B4"/>
    </sheetView>
  </sheetViews>
  <sheetFormatPr defaultColWidth="9.28515625" defaultRowHeight="23.25"/>
  <cols>
    <col min="1" max="1" width="9.28515625" style="1"/>
    <col min="2" max="2" width="39.7109375" style="1" customWidth="1"/>
    <col min="3" max="3" width="9.28515625" style="1"/>
    <col min="4" max="4" width="1.28515625" style="1" customWidth="1"/>
    <col min="5" max="5" width="15.42578125" style="1" customWidth="1"/>
    <col min="6" max="6" width="1.28515625" style="1" customWidth="1"/>
    <col min="7" max="7" width="15.42578125" style="1" customWidth="1"/>
    <col min="8" max="8" width="1.28515625" style="1" customWidth="1"/>
    <col min="9" max="9" width="15.42578125" style="1" customWidth="1"/>
    <col min="10" max="10" width="1.28515625" style="1" customWidth="1"/>
    <col min="11" max="11" width="15.42578125" style="1" customWidth="1"/>
    <col min="12" max="12" width="10.7109375" style="1" bestFit="1" customWidth="1"/>
    <col min="13" max="14" width="11.28515625" style="112" bestFit="1" customWidth="1"/>
    <col min="15" max="16384" width="9.28515625" style="1"/>
  </cols>
  <sheetData>
    <row r="1" spans="1:14" s="2" customFormat="1" ht="23.65" customHeight="1">
      <c r="A1" s="14" t="s">
        <v>205</v>
      </c>
      <c r="B1" s="30"/>
      <c r="C1" s="1"/>
      <c r="D1" s="31"/>
      <c r="E1" s="29"/>
      <c r="F1" s="29"/>
      <c r="G1" s="29"/>
      <c r="H1" s="29"/>
      <c r="I1" s="29"/>
      <c r="J1" s="30"/>
      <c r="K1" s="29"/>
      <c r="M1" s="112"/>
      <c r="N1" s="112"/>
    </row>
    <row r="2" spans="1:14" s="2" customFormat="1" ht="23.65" customHeight="1">
      <c r="A2" s="14" t="s">
        <v>204</v>
      </c>
      <c r="B2" s="30"/>
      <c r="C2" s="1"/>
      <c r="D2" s="31"/>
      <c r="E2" s="29"/>
      <c r="F2" s="29"/>
      <c r="G2" s="29"/>
      <c r="H2" s="29"/>
      <c r="I2" s="29"/>
      <c r="J2" s="30"/>
      <c r="K2" s="29"/>
      <c r="M2" s="112"/>
      <c r="N2" s="112"/>
    </row>
    <row r="3" spans="1:14" s="2" customFormat="1" ht="23.65" customHeight="1">
      <c r="A3" s="14" t="s">
        <v>63</v>
      </c>
      <c r="B3" s="30"/>
      <c r="C3" s="1"/>
      <c r="D3" s="31"/>
      <c r="E3" s="29"/>
      <c r="F3" s="29"/>
      <c r="G3" s="29"/>
      <c r="H3" s="29"/>
      <c r="I3" s="29"/>
      <c r="J3" s="30"/>
      <c r="K3" s="29"/>
      <c r="M3" s="112"/>
      <c r="N3" s="112"/>
    </row>
    <row r="4" spans="1:14" s="2" customFormat="1" ht="23.65" customHeight="1">
      <c r="A4" s="14" t="s">
        <v>195</v>
      </c>
      <c r="B4" s="30"/>
      <c r="C4" s="1"/>
      <c r="D4" s="31"/>
      <c r="E4" s="29"/>
      <c r="F4" s="29"/>
      <c r="G4" s="29"/>
      <c r="H4" s="29"/>
      <c r="I4" s="29"/>
      <c r="J4" s="30"/>
      <c r="K4" s="29"/>
      <c r="M4" s="112"/>
      <c r="N4" s="112"/>
    </row>
    <row r="5" spans="1:14" s="22" customFormat="1" ht="23.65" customHeight="1">
      <c r="B5" s="1"/>
      <c r="D5" s="26"/>
      <c r="E5" s="25"/>
      <c r="F5" s="25"/>
      <c r="G5" s="25"/>
      <c r="H5" s="25"/>
      <c r="I5" s="27"/>
      <c r="J5" s="28"/>
      <c r="K5" s="27" t="s">
        <v>23</v>
      </c>
      <c r="M5" s="121"/>
      <c r="N5" s="121"/>
    </row>
    <row r="6" spans="1:14" s="22" customFormat="1" ht="23.65" customHeight="1">
      <c r="B6" s="1"/>
      <c r="D6" s="26"/>
      <c r="E6" s="23"/>
      <c r="F6" s="23" t="s">
        <v>22</v>
      </c>
      <c r="G6" s="23"/>
      <c r="H6" s="25"/>
      <c r="I6" s="23"/>
      <c r="J6" s="24" t="s">
        <v>21</v>
      </c>
      <c r="K6" s="23"/>
      <c r="M6" s="121"/>
      <c r="N6" s="121"/>
    </row>
    <row r="7" spans="1:14" s="2" customFormat="1" ht="23.65" customHeight="1">
      <c r="A7" s="12"/>
      <c r="B7" s="1"/>
      <c r="C7" s="34" t="s">
        <v>39</v>
      </c>
      <c r="D7" s="1"/>
      <c r="E7" s="21" t="s">
        <v>196</v>
      </c>
      <c r="F7" s="20"/>
      <c r="G7" s="21" t="s">
        <v>170</v>
      </c>
      <c r="H7" s="20"/>
      <c r="I7" s="21" t="s">
        <v>196</v>
      </c>
      <c r="J7" s="20"/>
      <c r="K7" s="21" t="s">
        <v>170</v>
      </c>
      <c r="M7" s="112"/>
      <c r="N7" s="112"/>
    </row>
    <row r="8" spans="1:14" s="2" customFormat="1" ht="23.65" customHeight="1">
      <c r="A8" s="12"/>
      <c r="B8" s="1"/>
      <c r="C8" s="3"/>
      <c r="D8" s="1"/>
      <c r="E8" s="19" t="s">
        <v>20</v>
      </c>
      <c r="F8" s="20"/>
      <c r="G8" s="19" t="s">
        <v>19</v>
      </c>
      <c r="H8" s="20"/>
      <c r="I8" s="19" t="s">
        <v>20</v>
      </c>
      <c r="J8" s="20"/>
      <c r="K8" s="19" t="s">
        <v>19</v>
      </c>
      <c r="M8" s="112"/>
      <c r="N8" s="112"/>
    </row>
    <row r="9" spans="1:14" s="2" customFormat="1" ht="23.65" customHeight="1">
      <c r="A9" s="12"/>
      <c r="B9" s="1"/>
      <c r="C9" s="3"/>
      <c r="D9" s="1"/>
      <c r="E9" s="19" t="s">
        <v>18</v>
      </c>
      <c r="F9" s="20"/>
      <c r="G9" s="19"/>
      <c r="H9" s="20"/>
      <c r="I9" s="19" t="s">
        <v>18</v>
      </c>
      <c r="J9" s="20"/>
      <c r="K9" s="19"/>
      <c r="M9" s="112"/>
      <c r="N9" s="112"/>
    </row>
    <row r="10" spans="1:14" s="2" customFormat="1" ht="23.65" customHeight="1">
      <c r="A10" s="12" t="s">
        <v>62</v>
      </c>
      <c r="C10" s="8"/>
      <c r="D10" s="8"/>
      <c r="E10" s="6"/>
      <c r="F10" s="6"/>
      <c r="G10" s="6"/>
      <c r="H10" s="6"/>
      <c r="I10" s="6"/>
      <c r="K10" s="6"/>
      <c r="M10" s="112"/>
      <c r="N10" s="112"/>
    </row>
    <row r="11" spans="1:14" s="2" customFormat="1" ht="23.65" customHeight="1">
      <c r="A11" s="12" t="s">
        <v>61</v>
      </c>
      <c r="B11" s="12"/>
      <c r="C11" s="8"/>
      <c r="D11" s="5"/>
      <c r="E11" s="6"/>
      <c r="F11" s="6"/>
      <c r="G11" s="6"/>
      <c r="H11" s="6"/>
      <c r="I11" s="6"/>
      <c r="K11" s="6"/>
      <c r="M11" s="112"/>
      <c r="N11" s="112"/>
    </row>
    <row r="12" spans="1:14" s="2" customFormat="1" ht="22.9" customHeight="1">
      <c r="A12" s="18" t="s">
        <v>60</v>
      </c>
      <c r="C12" s="5">
        <v>3</v>
      </c>
      <c r="D12" s="5"/>
      <c r="E12" s="38">
        <v>16944</v>
      </c>
      <c r="F12" s="38"/>
      <c r="G12" s="38">
        <v>24758</v>
      </c>
      <c r="H12" s="38"/>
      <c r="I12" s="38">
        <v>6454</v>
      </c>
      <c r="J12" s="38"/>
      <c r="K12" s="38">
        <v>6779</v>
      </c>
      <c r="M12" s="112"/>
      <c r="N12" s="112"/>
    </row>
    <row r="13" spans="1:14" s="2" customFormat="1" ht="23.65" customHeight="1">
      <c r="A13" s="17" t="s">
        <v>59</v>
      </c>
      <c r="C13" s="5" t="s">
        <v>184</v>
      </c>
      <c r="D13" s="5"/>
      <c r="E13" s="38">
        <v>221346</v>
      </c>
      <c r="F13" s="36"/>
      <c r="G13" s="38">
        <v>197754</v>
      </c>
      <c r="H13" s="36"/>
      <c r="I13" s="38">
        <v>176698</v>
      </c>
      <c r="J13" s="36"/>
      <c r="K13" s="38">
        <v>164937</v>
      </c>
      <c r="M13" s="112"/>
      <c r="N13" s="112"/>
    </row>
    <row r="14" spans="1:14" s="2" customFormat="1" ht="23.65" customHeight="1">
      <c r="A14" s="17" t="s">
        <v>58</v>
      </c>
      <c r="C14" s="5">
        <v>5</v>
      </c>
      <c r="D14" s="5"/>
      <c r="E14" s="36">
        <v>217381</v>
      </c>
      <c r="F14" s="36"/>
      <c r="G14" s="36">
        <v>214916</v>
      </c>
      <c r="H14" s="36"/>
      <c r="I14" s="36">
        <v>113173</v>
      </c>
      <c r="J14" s="36"/>
      <c r="K14" s="36">
        <v>90361</v>
      </c>
      <c r="M14" s="112"/>
      <c r="N14" s="112"/>
    </row>
    <row r="15" spans="1:14" s="2" customFormat="1" ht="23.65" customHeight="1">
      <c r="A15" s="17" t="s">
        <v>57</v>
      </c>
      <c r="C15" s="5">
        <v>2</v>
      </c>
      <c r="D15" s="5"/>
      <c r="E15" s="36">
        <v>0</v>
      </c>
      <c r="F15" s="36"/>
      <c r="G15" s="36">
        <v>0</v>
      </c>
      <c r="H15" s="36"/>
      <c r="I15" s="36">
        <v>180470</v>
      </c>
      <c r="J15" s="36"/>
      <c r="K15" s="36">
        <v>151370</v>
      </c>
      <c r="M15" s="112"/>
      <c r="N15" s="112"/>
    </row>
    <row r="16" spans="1:14" s="2" customFormat="1" ht="23.65" customHeight="1">
      <c r="A16" s="17" t="s">
        <v>51</v>
      </c>
      <c r="C16" s="8"/>
      <c r="D16" s="5"/>
      <c r="E16" s="36"/>
      <c r="F16" s="36"/>
      <c r="G16" s="36"/>
      <c r="H16" s="36"/>
      <c r="I16" s="36"/>
      <c r="J16" s="36"/>
      <c r="K16" s="36"/>
      <c r="M16" s="112"/>
      <c r="N16" s="112"/>
    </row>
    <row r="17" spans="1:17" s="2" customFormat="1" ht="23.65" customHeight="1">
      <c r="A17" s="17" t="s">
        <v>56</v>
      </c>
      <c r="C17" s="5">
        <v>9</v>
      </c>
      <c r="D17" s="5"/>
      <c r="E17" s="36">
        <v>6294</v>
      </c>
      <c r="F17" s="36"/>
      <c r="G17" s="36">
        <v>5616</v>
      </c>
      <c r="H17" s="36"/>
      <c r="I17" s="36">
        <v>0</v>
      </c>
      <c r="J17" s="36"/>
      <c r="K17" s="36">
        <v>0</v>
      </c>
      <c r="M17" s="112"/>
      <c r="N17" s="112"/>
    </row>
    <row r="18" spans="1:17" s="2" customFormat="1" ht="23.65" customHeight="1">
      <c r="A18" s="17" t="s">
        <v>168</v>
      </c>
      <c r="C18" s="5">
        <v>6</v>
      </c>
      <c r="D18" s="5"/>
      <c r="E18" s="36">
        <v>409385</v>
      </c>
      <c r="F18" s="36"/>
      <c r="G18" s="36">
        <v>187868</v>
      </c>
      <c r="H18" s="36"/>
      <c r="I18" s="36">
        <v>388885</v>
      </c>
      <c r="J18" s="36"/>
      <c r="K18" s="36">
        <v>178468</v>
      </c>
      <c r="M18" s="112"/>
      <c r="N18" s="112"/>
    </row>
    <row r="19" spans="1:17" s="2" customFormat="1" ht="23.65" customHeight="1">
      <c r="A19" s="17" t="s">
        <v>55</v>
      </c>
      <c r="C19" s="8"/>
      <c r="D19" s="5"/>
      <c r="E19" s="36">
        <v>22690</v>
      </c>
      <c r="F19" s="36"/>
      <c r="G19" s="36">
        <v>19644</v>
      </c>
      <c r="H19" s="36"/>
      <c r="I19" s="36">
        <v>5206</v>
      </c>
      <c r="J19" s="36"/>
      <c r="K19" s="36">
        <v>8567</v>
      </c>
      <c r="M19" s="112"/>
      <c r="N19" s="112"/>
    </row>
    <row r="20" spans="1:17" s="2" customFormat="1" ht="23.65" customHeight="1">
      <c r="A20" s="12" t="s">
        <v>54</v>
      </c>
      <c r="C20" s="8"/>
      <c r="D20" s="5"/>
      <c r="E20" s="35">
        <f>SUM(E12:E19)</f>
        <v>894040</v>
      </c>
      <c r="F20" s="36"/>
      <c r="G20" s="35">
        <f>SUM(G12:G19)</f>
        <v>650556</v>
      </c>
      <c r="H20" s="36"/>
      <c r="I20" s="35">
        <f>SUM(I12:I19)</f>
        <v>870886</v>
      </c>
      <c r="J20" s="36"/>
      <c r="K20" s="35">
        <f>SUM(K12:K19)</f>
        <v>600482</v>
      </c>
      <c r="M20" s="112"/>
      <c r="N20" s="112"/>
    </row>
    <row r="21" spans="1:17" s="2" customFormat="1" ht="23.65" customHeight="1">
      <c r="A21" s="12" t="s">
        <v>53</v>
      </c>
      <c r="C21" s="8"/>
      <c r="D21" s="5"/>
      <c r="E21" s="36"/>
      <c r="F21" s="36"/>
      <c r="G21" s="36"/>
      <c r="H21" s="36"/>
      <c r="I21" s="36"/>
      <c r="J21" s="36"/>
      <c r="K21" s="36"/>
      <c r="M21" s="112"/>
      <c r="N21" s="112"/>
    </row>
    <row r="22" spans="1:17" s="2" customFormat="1" ht="23.65" customHeight="1">
      <c r="A22" s="2" t="s">
        <v>159</v>
      </c>
      <c r="C22" s="5">
        <v>7</v>
      </c>
      <c r="D22" s="5"/>
      <c r="E22" s="37">
        <v>6659720</v>
      </c>
      <c r="F22" s="36"/>
      <c r="G22" s="37">
        <v>6260323</v>
      </c>
      <c r="H22" s="36"/>
      <c r="I22" s="36">
        <v>6307523</v>
      </c>
      <c r="J22" s="36"/>
      <c r="K22" s="36">
        <v>5928124</v>
      </c>
      <c r="M22" s="112"/>
      <c r="N22" s="112"/>
    </row>
    <row r="23" spans="1:17" s="2" customFormat="1" ht="23.65" customHeight="1">
      <c r="A23" s="2" t="s">
        <v>52</v>
      </c>
      <c r="C23" s="5">
        <v>8</v>
      </c>
      <c r="D23" s="5"/>
      <c r="E23" s="37">
        <v>0</v>
      </c>
      <c r="F23" s="36"/>
      <c r="G23" s="37">
        <v>0</v>
      </c>
      <c r="H23" s="36"/>
      <c r="I23" s="36">
        <v>1100814</v>
      </c>
      <c r="J23" s="36"/>
      <c r="K23" s="36">
        <v>800839</v>
      </c>
      <c r="M23" s="112"/>
      <c r="N23" s="112"/>
    </row>
    <row r="24" spans="1:17" s="2" customFormat="1" ht="23.65" customHeight="1">
      <c r="A24" s="2" t="s">
        <v>51</v>
      </c>
      <c r="G24" s="36"/>
      <c r="K24" s="36"/>
      <c r="M24" s="112"/>
      <c r="N24" s="112"/>
    </row>
    <row r="25" spans="1:17" s="2" customFormat="1" ht="23.65" customHeight="1">
      <c r="A25" s="2" t="s">
        <v>50</v>
      </c>
      <c r="C25" s="5">
        <v>9</v>
      </c>
      <c r="D25" s="5"/>
      <c r="E25" s="36">
        <v>9366</v>
      </c>
      <c r="F25" s="36"/>
      <c r="G25" s="36">
        <v>9396</v>
      </c>
      <c r="H25" s="36"/>
      <c r="I25" s="37">
        <v>0</v>
      </c>
      <c r="J25" s="36"/>
      <c r="K25" s="37">
        <v>0</v>
      </c>
      <c r="M25" s="112"/>
      <c r="N25" s="112"/>
      <c r="Q25" s="18"/>
    </row>
    <row r="26" spans="1:17" s="2" customFormat="1" ht="23.65" customHeight="1">
      <c r="A26" s="2" t="s">
        <v>48</v>
      </c>
      <c r="C26" s="5">
        <v>10</v>
      </c>
      <c r="D26" s="5"/>
      <c r="E26" s="36">
        <v>149470</v>
      </c>
      <c r="F26" s="36"/>
      <c r="G26" s="36">
        <v>133271</v>
      </c>
      <c r="H26" s="36"/>
      <c r="I26" s="37">
        <v>8372</v>
      </c>
      <c r="J26" s="36"/>
      <c r="K26" s="37">
        <v>8372</v>
      </c>
      <c r="M26" s="112"/>
      <c r="N26" s="112"/>
      <c r="Q26" s="17"/>
    </row>
    <row r="27" spans="1:17" s="2" customFormat="1" ht="23.65" customHeight="1">
      <c r="A27" s="2" t="s">
        <v>47</v>
      </c>
      <c r="C27" s="5">
        <v>11</v>
      </c>
      <c r="D27" s="5"/>
      <c r="E27" s="36">
        <v>495790</v>
      </c>
      <c r="F27" s="36"/>
      <c r="G27" s="36">
        <v>482452</v>
      </c>
      <c r="H27" s="36"/>
      <c r="I27" s="37">
        <v>150994</v>
      </c>
      <c r="J27" s="36"/>
      <c r="K27" s="36">
        <v>155006</v>
      </c>
      <c r="M27" s="112"/>
      <c r="N27" s="112"/>
    </row>
    <row r="28" spans="1:17" s="2" customFormat="1" ht="23.65" customHeight="1">
      <c r="A28" s="2" t="s">
        <v>46</v>
      </c>
      <c r="C28" s="5"/>
      <c r="D28" s="5"/>
      <c r="E28" s="36">
        <v>704</v>
      </c>
      <c r="F28" s="36"/>
      <c r="G28" s="36">
        <v>880</v>
      </c>
      <c r="H28" s="36"/>
      <c r="I28" s="36">
        <v>704</v>
      </c>
      <c r="J28" s="36"/>
      <c r="K28" s="36">
        <v>880</v>
      </c>
      <c r="M28" s="112"/>
      <c r="N28" s="112"/>
    </row>
    <row r="29" spans="1:17" s="2" customFormat="1" ht="23.65" customHeight="1">
      <c r="A29" s="2" t="s">
        <v>45</v>
      </c>
      <c r="C29" s="8"/>
      <c r="D29" s="5"/>
      <c r="E29" s="36">
        <v>6824</v>
      </c>
      <c r="F29" s="36"/>
      <c r="G29" s="36">
        <v>7265</v>
      </c>
      <c r="H29" s="36"/>
      <c r="I29" s="36">
        <v>5971</v>
      </c>
      <c r="J29" s="36"/>
      <c r="K29" s="36">
        <v>6535</v>
      </c>
      <c r="M29" s="112"/>
      <c r="N29" s="112"/>
    </row>
    <row r="30" spans="1:17" s="2" customFormat="1" ht="23.65" customHeight="1">
      <c r="A30" s="2" t="s">
        <v>44</v>
      </c>
      <c r="C30" s="5">
        <v>14</v>
      </c>
      <c r="D30" s="5"/>
      <c r="E30" s="36">
        <v>4884</v>
      </c>
      <c r="F30" s="36"/>
      <c r="G30" s="36">
        <v>5135</v>
      </c>
      <c r="H30" s="36"/>
      <c r="I30" s="36">
        <v>3287</v>
      </c>
      <c r="J30" s="36"/>
      <c r="K30" s="36">
        <v>3607</v>
      </c>
      <c r="M30" s="112"/>
      <c r="N30" s="112"/>
    </row>
    <row r="31" spans="1:17" s="2" customFormat="1" ht="23.65" customHeight="1">
      <c r="A31" s="2" t="s">
        <v>43</v>
      </c>
      <c r="C31" s="5">
        <v>8</v>
      </c>
      <c r="D31" s="5"/>
      <c r="E31" s="36">
        <v>0</v>
      </c>
      <c r="F31" s="36"/>
      <c r="G31" s="36">
        <v>0</v>
      </c>
      <c r="H31" s="36"/>
      <c r="I31" s="36">
        <v>0</v>
      </c>
      <c r="J31" s="36"/>
      <c r="K31" s="36">
        <v>0</v>
      </c>
      <c r="M31" s="112"/>
      <c r="N31" s="112"/>
    </row>
    <row r="32" spans="1:17" s="2" customFormat="1" ht="23.65" customHeight="1">
      <c r="A32" s="2" t="s">
        <v>42</v>
      </c>
      <c r="C32" s="8"/>
      <c r="D32" s="5"/>
      <c r="E32" s="36">
        <v>4610</v>
      </c>
      <c r="F32" s="36"/>
      <c r="G32" s="36">
        <v>2378</v>
      </c>
      <c r="H32" s="36"/>
      <c r="I32" s="36">
        <v>0</v>
      </c>
      <c r="J32" s="36"/>
      <c r="K32" s="36">
        <v>0</v>
      </c>
      <c r="M32" s="112"/>
      <c r="N32" s="112"/>
    </row>
    <row r="33" spans="1:14" s="2" customFormat="1" ht="23.65" customHeight="1">
      <c r="A33" s="12" t="s">
        <v>41</v>
      </c>
      <c r="C33" s="8"/>
      <c r="D33" s="5"/>
      <c r="E33" s="35">
        <f>SUM(E22:E32)</f>
        <v>7331368</v>
      </c>
      <c r="F33" s="36"/>
      <c r="G33" s="35">
        <f>SUM(G22:G32)</f>
        <v>6901100</v>
      </c>
      <c r="H33" s="36"/>
      <c r="I33" s="35">
        <f>SUM(I22:I32)</f>
        <v>7577665</v>
      </c>
      <c r="J33" s="36"/>
      <c r="K33" s="35">
        <f>SUM(K22:K32)</f>
        <v>6903363</v>
      </c>
      <c r="M33" s="112"/>
      <c r="N33" s="112"/>
    </row>
    <row r="34" spans="1:14" s="2" customFormat="1" ht="23.65" customHeight="1" thickBot="1">
      <c r="A34" s="12" t="s">
        <v>40</v>
      </c>
      <c r="C34" s="8"/>
      <c r="D34" s="5"/>
      <c r="E34" s="10">
        <f>SUM(E20,E33)</f>
        <v>8225408</v>
      </c>
      <c r="F34" s="11"/>
      <c r="G34" s="10">
        <f>SUM(G20,G33)</f>
        <v>7551656</v>
      </c>
      <c r="H34" s="11"/>
      <c r="I34" s="10">
        <f>SUM(I20,I33)</f>
        <v>8448551</v>
      </c>
      <c r="J34" s="11"/>
      <c r="K34" s="10">
        <f>SUM(K20,K33)</f>
        <v>7503845</v>
      </c>
      <c r="M34" s="112"/>
      <c r="N34" s="112"/>
    </row>
    <row r="35" spans="1:14" s="2" customFormat="1" ht="23.65" customHeight="1" thickTop="1">
      <c r="C35" s="8"/>
      <c r="D35" s="5"/>
      <c r="E35" s="6"/>
      <c r="F35" s="6"/>
      <c r="G35" s="6"/>
      <c r="H35" s="6"/>
      <c r="I35" s="6"/>
      <c r="K35" s="6"/>
      <c r="M35" s="112"/>
      <c r="N35" s="112"/>
    </row>
    <row r="36" spans="1:14" s="2" customFormat="1" ht="23.65" customHeight="1">
      <c r="A36" s="2" t="s">
        <v>185</v>
      </c>
      <c r="C36" s="8"/>
      <c r="D36" s="5"/>
      <c r="E36" s="6"/>
      <c r="F36" s="6"/>
      <c r="G36" s="6"/>
      <c r="H36" s="6"/>
      <c r="I36" s="6"/>
      <c r="K36" s="6"/>
      <c r="M36" s="112"/>
      <c r="N36" s="112"/>
    </row>
    <row r="37" spans="1:14" s="2" customFormat="1" ht="23.65" customHeight="1">
      <c r="C37" s="8"/>
      <c r="D37" s="5"/>
      <c r="E37" s="6"/>
      <c r="F37" s="6"/>
      <c r="G37" s="6"/>
      <c r="H37" s="6"/>
      <c r="I37" s="6"/>
      <c r="K37" s="6"/>
      <c r="M37" s="112"/>
      <c r="N37" s="112"/>
    </row>
    <row r="38" spans="1:14" s="2" customFormat="1" ht="23.65" customHeight="1">
      <c r="A38" s="14" t="s">
        <v>205</v>
      </c>
      <c r="B38" s="30"/>
      <c r="C38" s="1"/>
      <c r="D38" s="31"/>
      <c r="E38" s="29"/>
      <c r="F38" s="29"/>
      <c r="G38" s="29"/>
      <c r="H38" s="29"/>
      <c r="I38" s="29"/>
      <c r="J38" s="30"/>
      <c r="K38" s="29"/>
      <c r="M38" s="112"/>
      <c r="N38" s="112"/>
    </row>
    <row r="39" spans="1:14" s="2" customFormat="1" ht="23.65" customHeight="1">
      <c r="A39" s="14" t="s">
        <v>204</v>
      </c>
      <c r="B39" s="30"/>
      <c r="C39" s="1"/>
      <c r="D39" s="31"/>
      <c r="E39" s="29"/>
      <c r="F39" s="29"/>
      <c r="G39" s="29"/>
      <c r="H39" s="29"/>
      <c r="I39" s="29"/>
      <c r="J39" s="30"/>
      <c r="K39" s="29"/>
      <c r="M39" s="112"/>
      <c r="N39" s="112"/>
    </row>
    <row r="40" spans="1:14" s="2" customFormat="1" ht="23.65" customHeight="1">
      <c r="A40" s="14" t="s">
        <v>24</v>
      </c>
      <c r="B40" s="30"/>
      <c r="C40" s="1"/>
      <c r="D40" s="31"/>
      <c r="E40" s="29"/>
      <c r="F40" s="29"/>
      <c r="G40" s="29"/>
      <c r="H40" s="29"/>
      <c r="I40" s="29"/>
      <c r="J40" s="30"/>
      <c r="K40" s="29"/>
      <c r="M40" s="112"/>
      <c r="N40" s="112"/>
    </row>
    <row r="41" spans="1:14" s="2" customFormat="1" ht="23.65" customHeight="1">
      <c r="A41" s="14" t="s">
        <v>195</v>
      </c>
      <c r="B41" s="30"/>
      <c r="C41" s="1"/>
      <c r="D41" s="31"/>
      <c r="E41" s="29"/>
      <c r="F41" s="29"/>
      <c r="G41" s="29"/>
      <c r="H41" s="29"/>
      <c r="I41" s="29"/>
      <c r="J41" s="30"/>
      <c r="K41" s="29"/>
      <c r="M41" s="112"/>
      <c r="N41" s="112"/>
    </row>
    <row r="42" spans="1:14" s="22" customFormat="1" ht="23.65" customHeight="1">
      <c r="B42" s="1"/>
      <c r="D42" s="26"/>
      <c r="E42" s="25"/>
      <c r="F42" s="25"/>
      <c r="G42" s="25"/>
      <c r="H42" s="25"/>
      <c r="I42" s="27"/>
      <c r="J42" s="28"/>
      <c r="K42" s="27" t="s">
        <v>23</v>
      </c>
      <c r="M42" s="112"/>
      <c r="N42" s="112"/>
    </row>
    <row r="43" spans="1:14" s="22" customFormat="1" ht="23.65" customHeight="1">
      <c r="B43" s="1"/>
      <c r="D43" s="26"/>
      <c r="E43" s="23"/>
      <c r="F43" s="23" t="s">
        <v>22</v>
      </c>
      <c r="G43" s="23"/>
      <c r="H43" s="25"/>
      <c r="I43" s="23"/>
      <c r="J43" s="24" t="s">
        <v>21</v>
      </c>
      <c r="K43" s="23"/>
      <c r="M43" s="112"/>
      <c r="N43" s="112"/>
    </row>
    <row r="44" spans="1:14" s="2" customFormat="1" ht="23.65" customHeight="1">
      <c r="A44" s="12"/>
      <c r="B44" s="1"/>
      <c r="C44" s="34" t="s">
        <v>39</v>
      </c>
      <c r="D44" s="1"/>
      <c r="E44" s="21" t="s">
        <v>196</v>
      </c>
      <c r="F44" s="20"/>
      <c r="G44" s="21" t="s">
        <v>170</v>
      </c>
      <c r="H44" s="20"/>
      <c r="I44" s="21" t="s">
        <v>196</v>
      </c>
      <c r="J44" s="20"/>
      <c r="K44" s="21" t="s">
        <v>170</v>
      </c>
      <c r="M44" s="112"/>
      <c r="N44" s="112"/>
    </row>
    <row r="45" spans="1:14" s="2" customFormat="1" ht="23.65" customHeight="1">
      <c r="A45" s="12"/>
      <c r="B45" s="1"/>
      <c r="C45" s="3"/>
      <c r="D45" s="1"/>
      <c r="E45" s="19" t="s">
        <v>20</v>
      </c>
      <c r="F45" s="20"/>
      <c r="G45" s="19" t="s">
        <v>19</v>
      </c>
      <c r="H45" s="20"/>
      <c r="I45" s="19" t="s">
        <v>20</v>
      </c>
      <c r="J45" s="20"/>
      <c r="K45" s="19" t="s">
        <v>19</v>
      </c>
      <c r="M45" s="112"/>
      <c r="N45" s="112"/>
    </row>
    <row r="46" spans="1:14" s="2" customFormat="1" ht="23.65" customHeight="1">
      <c r="A46" s="12"/>
      <c r="B46" s="1"/>
      <c r="C46" s="3"/>
      <c r="D46" s="1"/>
      <c r="E46" s="19" t="s">
        <v>18</v>
      </c>
      <c r="F46" s="20"/>
      <c r="G46" s="19"/>
      <c r="H46" s="20"/>
      <c r="I46" s="19" t="s">
        <v>18</v>
      </c>
      <c r="J46" s="20"/>
      <c r="K46" s="19"/>
      <c r="M46" s="112"/>
      <c r="N46" s="112"/>
    </row>
    <row r="47" spans="1:14" s="2" customFormat="1" ht="23.65" customHeight="1">
      <c r="A47" s="14" t="s">
        <v>38</v>
      </c>
      <c r="C47" s="8"/>
      <c r="D47" s="8"/>
      <c r="E47" s="32"/>
      <c r="F47" s="32"/>
      <c r="G47" s="32"/>
      <c r="H47" s="32"/>
      <c r="I47" s="32"/>
      <c r="J47" s="33"/>
      <c r="K47" s="32"/>
      <c r="M47" s="112"/>
      <c r="N47" s="112"/>
    </row>
    <row r="48" spans="1:14" s="2" customFormat="1" ht="23.65" customHeight="1">
      <c r="A48" s="12" t="s">
        <v>37</v>
      </c>
      <c r="C48" s="8"/>
      <c r="D48" s="5"/>
      <c r="E48" s="6"/>
      <c r="F48" s="6"/>
      <c r="G48" s="6"/>
      <c r="H48" s="6"/>
      <c r="I48" s="6"/>
      <c r="K48" s="6"/>
      <c r="M48" s="112"/>
      <c r="N48" s="112"/>
    </row>
    <row r="49" spans="1:14" s="2" customFormat="1" ht="23.65" customHeight="1">
      <c r="A49" s="18" t="s">
        <v>169</v>
      </c>
      <c r="C49" s="5">
        <v>12</v>
      </c>
      <c r="D49" s="5"/>
      <c r="E49" s="9">
        <v>1010000</v>
      </c>
      <c r="F49" s="9"/>
      <c r="G49" s="9">
        <v>768003</v>
      </c>
      <c r="H49" s="9"/>
      <c r="I49" s="9">
        <v>1010000</v>
      </c>
      <c r="J49" s="9"/>
      <c r="K49" s="9">
        <v>768000</v>
      </c>
      <c r="M49" s="112"/>
      <c r="N49" s="112"/>
    </row>
    <row r="50" spans="1:14" s="2" customFormat="1" ht="23.65" customHeight="1">
      <c r="A50" s="18" t="s">
        <v>36</v>
      </c>
      <c r="C50" s="5">
        <v>2</v>
      </c>
      <c r="D50" s="5"/>
      <c r="E50" s="9">
        <v>0</v>
      </c>
      <c r="F50" s="9"/>
      <c r="G50" s="9">
        <v>0</v>
      </c>
      <c r="H50" s="9"/>
      <c r="I50" s="9">
        <v>579300</v>
      </c>
      <c r="J50" s="9"/>
      <c r="K50" s="9">
        <v>268900</v>
      </c>
      <c r="M50" s="112"/>
      <c r="N50" s="112"/>
    </row>
    <row r="51" spans="1:14" s="2" customFormat="1" ht="23.65" customHeight="1">
      <c r="A51" s="18" t="s">
        <v>35</v>
      </c>
      <c r="C51" s="5">
        <v>2</v>
      </c>
      <c r="D51" s="5"/>
      <c r="E51" s="11">
        <v>102810</v>
      </c>
      <c r="F51" s="9"/>
      <c r="G51" s="11">
        <v>51331</v>
      </c>
      <c r="H51" s="9"/>
      <c r="I51" s="9">
        <v>94360</v>
      </c>
      <c r="J51" s="9"/>
      <c r="K51" s="9">
        <v>58053</v>
      </c>
      <c r="M51" s="112"/>
      <c r="N51" s="112"/>
    </row>
    <row r="52" spans="1:14" s="2" customFormat="1" ht="23.65" customHeight="1">
      <c r="A52" s="18" t="s">
        <v>161</v>
      </c>
      <c r="C52" s="5"/>
      <c r="D52" s="5"/>
      <c r="E52" s="11"/>
      <c r="F52" s="9"/>
      <c r="G52" s="9"/>
      <c r="H52" s="9"/>
      <c r="I52" s="9"/>
      <c r="J52" s="9"/>
      <c r="K52" s="9"/>
      <c r="M52" s="112"/>
      <c r="N52" s="112"/>
    </row>
    <row r="53" spans="1:14" s="2" customFormat="1" ht="23.65" customHeight="1">
      <c r="A53" s="18" t="s">
        <v>34</v>
      </c>
      <c r="C53" s="5">
        <v>13</v>
      </c>
      <c r="D53" s="5"/>
      <c r="E53" s="11">
        <v>545</v>
      </c>
      <c r="F53" s="9"/>
      <c r="G53" s="9">
        <v>727</v>
      </c>
      <c r="H53" s="9"/>
      <c r="I53" s="9">
        <v>545</v>
      </c>
      <c r="J53" s="9"/>
      <c r="K53" s="9">
        <v>727</v>
      </c>
      <c r="M53" s="112"/>
      <c r="N53" s="112"/>
    </row>
    <row r="54" spans="1:14" s="2" customFormat="1" ht="23.65" customHeight="1">
      <c r="A54" s="17" t="s">
        <v>153</v>
      </c>
      <c r="C54" s="5"/>
      <c r="D54" s="5"/>
      <c r="E54" s="11">
        <v>904</v>
      </c>
      <c r="F54" s="9"/>
      <c r="G54" s="88">
        <v>0</v>
      </c>
      <c r="H54" s="9"/>
      <c r="I54" s="9">
        <v>904</v>
      </c>
      <c r="J54" s="9"/>
      <c r="K54" s="9">
        <v>0</v>
      </c>
      <c r="M54" s="112"/>
      <c r="N54" s="112"/>
    </row>
    <row r="55" spans="1:14" s="2" customFormat="1" ht="23.65" customHeight="1">
      <c r="A55" s="17" t="s">
        <v>33</v>
      </c>
      <c r="C55" s="8"/>
      <c r="D55" s="5"/>
      <c r="E55" s="15">
        <v>17151</v>
      </c>
      <c r="F55" s="9"/>
      <c r="G55" s="15">
        <v>21105</v>
      </c>
      <c r="H55" s="9"/>
      <c r="I55" s="16">
        <v>6478</v>
      </c>
      <c r="J55" s="9"/>
      <c r="K55" s="16">
        <v>9548</v>
      </c>
      <c r="M55" s="112"/>
      <c r="N55" s="112"/>
    </row>
    <row r="56" spans="1:14" s="2" customFormat="1" ht="23.65" customHeight="1">
      <c r="A56" s="12" t="s">
        <v>32</v>
      </c>
      <c r="C56" s="8"/>
      <c r="D56" s="5"/>
      <c r="E56" s="16">
        <f>SUM(E49:E55)</f>
        <v>1131410</v>
      </c>
      <c r="F56" s="11"/>
      <c r="G56" s="16">
        <f>SUM(G49:G55)</f>
        <v>841166</v>
      </c>
      <c r="H56" s="11"/>
      <c r="I56" s="16">
        <f>SUM(I49:I55)</f>
        <v>1691587</v>
      </c>
      <c r="J56" s="11"/>
      <c r="K56" s="16">
        <f>SUM(K49:K55)</f>
        <v>1105228</v>
      </c>
      <c r="M56" s="112"/>
      <c r="N56" s="112"/>
    </row>
    <row r="57" spans="1:14" s="2" customFormat="1" ht="23.65" customHeight="1">
      <c r="A57" s="12" t="s">
        <v>31</v>
      </c>
      <c r="C57" s="8"/>
      <c r="D57" s="5"/>
      <c r="E57" s="11"/>
      <c r="F57" s="11"/>
      <c r="G57" s="11"/>
      <c r="H57" s="11"/>
      <c r="I57" s="11"/>
      <c r="J57" s="11"/>
      <c r="K57" s="11"/>
      <c r="M57" s="112"/>
      <c r="N57" s="112"/>
    </row>
    <row r="58" spans="1:14" s="2" customFormat="1" ht="23.65" customHeight="1">
      <c r="A58" s="2" t="s">
        <v>30</v>
      </c>
      <c r="C58" s="8"/>
      <c r="D58" s="5"/>
      <c r="E58" s="11">
        <v>24543</v>
      </c>
      <c r="F58" s="11"/>
      <c r="G58" s="11">
        <v>24293</v>
      </c>
      <c r="H58" s="11"/>
      <c r="I58" s="11">
        <v>16433</v>
      </c>
      <c r="J58" s="11"/>
      <c r="K58" s="11">
        <v>16533</v>
      </c>
      <c r="M58" s="112"/>
      <c r="N58" s="112"/>
    </row>
    <row r="59" spans="1:14" s="2" customFormat="1" ht="23.65" customHeight="1">
      <c r="A59" s="18" t="s">
        <v>160</v>
      </c>
      <c r="C59" s="8"/>
      <c r="D59" s="5"/>
      <c r="E59" s="11"/>
      <c r="F59" s="11"/>
      <c r="G59" s="11"/>
      <c r="H59" s="11"/>
      <c r="I59" s="11"/>
      <c r="J59" s="11"/>
      <c r="K59" s="11"/>
      <c r="M59" s="112"/>
      <c r="N59" s="112"/>
    </row>
    <row r="60" spans="1:14" s="2" customFormat="1" ht="23.65" customHeight="1">
      <c r="A60" s="2" t="s">
        <v>29</v>
      </c>
      <c r="C60" s="5">
        <v>13</v>
      </c>
      <c r="D60" s="5"/>
      <c r="E60" s="11">
        <v>8517</v>
      </c>
      <c r="F60" s="11"/>
      <c r="G60" s="11">
        <v>8490</v>
      </c>
      <c r="H60" s="11"/>
      <c r="I60" s="11">
        <v>0</v>
      </c>
      <c r="J60" s="11"/>
      <c r="K60" s="11">
        <v>182</v>
      </c>
      <c r="M60" s="112"/>
      <c r="N60" s="112"/>
    </row>
    <row r="61" spans="1:14" s="2" customFormat="1" ht="23.65" customHeight="1">
      <c r="A61" s="2" t="s">
        <v>28</v>
      </c>
      <c r="C61" s="5">
        <v>14</v>
      </c>
      <c r="D61" s="5"/>
      <c r="E61" s="11">
        <v>1123998</v>
      </c>
      <c r="F61" s="11"/>
      <c r="G61" s="11">
        <v>1044118</v>
      </c>
      <c r="H61" s="11"/>
      <c r="I61" s="11">
        <v>1079989</v>
      </c>
      <c r="J61" s="11"/>
      <c r="K61" s="11">
        <v>1004109</v>
      </c>
      <c r="M61" s="112"/>
      <c r="N61" s="112"/>
    </row>
    <row r="62" spans="1:14" s="2" customFormat="1" ht="23.65" customHeight="1">
      <c r="A62" s="2" t="s">
        <v>27</v>
      </c>
      <c r="C62" s="8"/>
      <c r="D62" s="5"/>
      <c r="E62" s="16">
        <v>8771</v>
      </c>
      <c r="F62" s="11"/>
      <c r="G62" s="16">
        <v>8771</v>
      </c>
      <c r="H62" s="11"/>
      <c r="I62" s="16">
        <v>8771</v>
      </c>
      <c r="J62" s="11"/>
      <c r="K62" s="16">
        <v>8771</v>
      </c>
      <c r="M62" s="112"/>
      <c r="N62" s="112"/>
    </row>
    <row r="63" spans="1:14" s="2" customFormat="1" ht="23.65" customHeight="1">
      <c r="A63" s="12" t="s">
        <v>26</v>
      </c>
      <c r="C63" s="8"/>
      <c r="D63" s="5"/>
      <c r="E63" s="16">
        <f>SUM(E58:E62)</f>
        <v>1165829</v>
      </c>
      <c r="F63" s="11"/>
      <c r="G63" s="16">
        <f>SUM(G58:G62)</f>
        <v>1085672</v>
      </c>
      <c r="H63" s="11"/>
      <c r="I63" s="16">
        <f>SUM(I58:I62)</f>
        <v>1105193</v>
      </c>
      <c r="J63" s="11"/>
      <c r="K63" s="16">
        <f>SUM(K58:K62)</f>
        <v>1029595</v>
      </c>
      <c r="M63" s="112"/>
      <c r="N63" s="112"/>
    </row>
    <row r="64" spans="1:14" s="2" customFormat="1" ht="23.65" customHeight="1">
      <c r="A64" s="12" t="s">
        <v>25</v>
      </c>
      <c r="C64" s="8"/>
      <c r="D64" s="5"/>
      <c r="E64" s="16">
        <f>SUM(E56,E63)</f>
        <v>2297239</v>
      </c>
      <c r="F64" s="11"/>
      <c r="G64" s="16">
        <f>SUM(G56,G63)</f>
        <v>1926838</v>
      </c>
      <c r="H64" s="11"/>
      <c r="I64" s="16">
        <f>SUM(I56,I63)</f>
        <v>2796780</v>
      </c>
      <c r="J64" s="11"/>
      <c r="K64" s="16">
        <f>SUM(K56,K63)</f>
        <v>2134823</v>
      </c>
      <c r="M64" s="112"/>
      <c r="N64" s="112"/>
    </row>
    <row r="65" spans="1:14" s="2" customFormat="1" ht="23.65" customHeight="1">
      <c r="C65" s="8"/>
      <c r="D65" s="5"/>
      <c r="E65" s="4"/>
      <c r="F65" s="4"/>
      <c r="G65" s="4"/>
      <c r="H65" s="4"/>
      <c r="I65" s="4"/>
      <c r="J65" s="3"/>
      <c r="K65" s="4"/>
      <c r="M65" s="112"/>
      <c r="N65" s="112"/>
    </row>
    <row r="66" spans="1:14" s="2" customFormat="1" ht="23.65" customHeight="1">
      <c r="A66" s="2" t="s">
        <v>185</v>
      </c>
      <c r="C66" s="8"/>
      <c r="D66" s="5"/>
      <c r="E66" s="6"/>
      <c r="F66" s="6"/>
      <c r="G66" s="6"/>
      <c r="H66" s="6"/>
      <c r="I66" s="6"/>
      <c r="K66" s="6"/>
      <c r="M66" s="112"/>
      <c r="N66" s="112"/>
    </row>
    <row r="67" spans="1:14" s="2" customFormat="1" ht="23.65" customHeight="1">
      <c r="C67" s="8"/>
      <c r="D67" s="5"/>
      <c r="E67" s="6"/>
      <c r="F67" s="6"/>
      <c r="G67" s="6"/>
      <c r="H67" s="6"/>
      <c r="I67" s="6"/>
      <c r="K67" s="6"/>
      <c r="M67" s="112"/>
      <c r="N67" s="112"/>
    </row>
    <row r="68" spans="1:14" s="2" customFormat="1" ht="23.65" customHeight="1">
      <c r="A68" s="14" t="s">
        <v>205</v>
      </c>
      <c r="B68" s="30"/>
      <c r="C68" s="1"/>
      <c r="D68" s="31"/>
      <c r="E68" s="29"/>
      <c r="F68" s="29"/>
      <c r="G68" s="29"/>
      <c r="H68" s="29"/>
      <c r="I68" s="29"/>
      <c r="J68" s="30"/>
      <c r="K68" s="29"/>
      <c r="M68" s="112"/>
      <c r="N68" s="112"/>
    </row>
    <row r="69" spans="1:14" s="2" customFormat="1" ht="23.65" customHeight="1">
      <c r="A69" s="14" t="s">
        <v>204</v>
      </c>
      <c r="B69" s="30"/>
      <c r="C69" s="1"/>
      <c r="D69" s="31"/>
      <c r="E69" s="29"/>
      <c r="F69" s="29"/>
      <c r="G69" s="29"/>
      <c r="H69" s="29"/>
      <c r="I69" s="29"/>
      <c r="J69" s="30"/>
      <c r="K69" s="29"/>
      <c r="M69" s="112"/>
      <c r="N69" s="112"/>
    </row>
    <row r="70" spans="1:14" s="2" customFormat="1" ht="23.65" customHeight="1">
      <c r="A70" s="14" t="s">
        <v>24</v>
      </c>
      <c r="B70" s="30"/>
      <c r="C70" s="1"/>
      <c r="D70" s="31"/>
      <c r="E70" s="29"/>
      <c r="F70" s="29"/>
      <c r="G70" s="29"/>
      <c r="H70" s="29"/>
      <c r="I70" s="29"/>
      <c r="J70" s="30"/>
      <c r="K70" s="29"/>
      <c r="M70" s="112"/>
      <c r="N70" s="112"/>
    </row>
    <row r="71" spans="1:14" s="2" customFormat="1" ht="23.65" customHeight="1">
      <c r="A71" s="14" t="s">
        <v>195</v>
      </c>
      <c r="B71" s="30"/>
      <c r="C71" s="1"/>
      <c r="D71" s="31"/>
      <c r="E71" s="29"/>
      <c r="F71" s="29"/>
      <c r="G71" s="29"/>
      <c r="H71" s="29"/>
      <c r="I71" s="29"/>
      <c r="J71" s="30"/>
      <c r="K71" s="29"/>
      <c r="M71" s="112"/>
      <c r="N71" s="112"/>
    </row>
    <row r="72" spans="1:14" s="22" customFormat="1" ht="23.65" customHeight="1">
      <c r="B72" s="1"/>
      <c r="D72" s="26"/>
      <c r="E72" s="25"/>
      <c r="F72" s="25"/>
      <c r="G72" s="25"/>
      <c r="H72" s="25"/>
      <c r="I72" s="27"/>
      <c r="J72" s="28"/>
      <c r="K72" s="27" t="s">
        <v>23</v>
      </c>
      <c r="M72" s="121"/>
      <c r="N72" s="121"/>
    </row>
    <row r="73" spans="1:14" s="22" customFormat="1" ht="23.65" customHeight="1">
      <c r="B73" s="1"/>
      <c r="D73" s="26"/>
      <c r="E73" s="23"/>
      <c r="F73" s="23" t="s">
        <v>22</v>
      </c>
      <c r="G73" s="23"/>
      <c r="H73" s="25"/>
      <c r="I73" s="23"/>
      <c r="J73" s="24" t="s">
        <v>21</v>
      </c>
      <c r="K73" s="23"/>
      <c r="M73" s="121"/>
      <c r="N73" s="121"/>
    </row>
    <row r="74" spans="1:14" s="2" customFormat="1" ht="23.65" customHeight="1">
      <c r="A74" s="12"/>
      <c r="B74" s="1"/>
      <c r="C74" s="5"/>
      <c r="D74" s="1"/>
      <c r="E74" s="21" t="s">
        <v>196</v>
      </c>
      <c r="F74" s="20"/>
      <c r="G74" s="21" t="s">
        <v>170</v>
      </c>
      <c r="H74" s="20"/>
      <c r="I74" s="21" t="s">
        <v>196</v>
      </c>
      <c r="J74" s="20"/>
      <c r="K74" s="21" t="s">
        <v>170</v>
      </c>
      <c r="M74" s="112"/>
      <c r="N74" s="112"/>
    </row>
    <row r="75" spans="1:14" s="2" customFormat="1" ht="23.65" customHeight="1">
      <c r="A75" s="12"/>
      <c r="B75" s="1"/>
      <c r="C75" s="3"/>
      <c r="D75" s="1"/>
      <c r="E75" s="19" t="s">
        <v>20</v>
      </c>
      <c r="F75" s="20"/>
      <c r="G75" s="19" t="s">
        <v>19</v>
      </c>
      <c r="H75" s="20"/>
      <c r="I75" s="19" t="s">
        <v>20</v>
      </c>
      <c r="J75" s="20"/>
      <c r="K75" s="19" t="s">
        <v>19</v>
      </c>
      <c r="M75" s="112"/>
      <c r="N75" s="112"/>
    </row>
    <row r="76" spans="1:14" s="2" customFormat="1" ht="23.65" customHeight="1">
      <c r="A76" s="12"/>
      <c r="B76" s="1"/>
      <c r="C76" s="3"/>
      <c r="D76" s="1"/>
      <c r="E76" s="19" t="s">
        <v>18</v>
      </c>
      <c r="F76" s="20"/>
      <c r="G76" s="19"/>
      <c r="H76" s="20"/>
      <c r="I76" s="19" t="s">
        <v>18</v>
      </c>
      <c r="J76" s="20"/>
      <c r="K76" s="19"/>
      <c r="M76" s="112"/>
      <c r="N76" s="112"/>
    </row>
    <row r="77" spans="1:14" s="2" customFormat="1" ht="23.65" customHeight="1">
      <c r="A77" s="12" t="s">
        <v>17</v>
      </c>
      <c r="C77" s="8"/>
      <c r="D77" s="5"/>
      <c r="E77" s="6"/>
      <c r="F77" s="6"/>
      <c r="G77" s="6"/>
      <c r="H77" s="6"/>
      <c r="I77" s="6"/>
      <c r="K77" s="6"/>
      <c r="M77" s="112"/>
      <c r="N77" s="112"/>
    </row>
    <row r="78" spans="1:14" s="2" customFormat="1" ht="23.65" customHeight="1">
      <c r="A78" s="2" t="s">
        <v>16</v>
      </c>
      <c r="C78" s="8"/>
      <c r="D78" s="5"/>
      <c r="E78" s="6"/>
      <c r="F78" s="6"/>
      <c r="G78" s="6"/>
      <c r="H78" s="6"/>
      <c r="I78" s="6"/>
      <c r="K78" s="6"/>
      <c r="M78" s="112"/>
      <c r="N78" s="112"/>
    </row>
    <row r="79" spans="1:14" s="2" customFormat="1" ht="23.65" customHeight="1">
      <c r="A79" s="18" t="s">
        <v>15</v>
      </c>
      <c r="D79" s="5"/>
      <c r="E79" s="6"/>
      <c r="F79" s="6"/>
      <c r="G79" s="6"/>
      <c r="H79" s="6"/>
      <c r="I79" s="6"/>
      <c r="K79" s="6"/>
      <c r="M79" s="112"/>
      <c r="N79" s="112"/>
    </row>
    <row r="80" spans="1:14" s="2" customFormat="1" ht="23.65" customHeight="1" thickBot="1">
      <c r="A80" s="17" t="s">
        <v>14</v>
      </c>
      <c r="C80" s="8"/>
      <c r="D80" s="5"/>
      <c r="E80" s="10">
        <v>900000</v>
      </c>
      <c r="F80" s="9"/>
      <c r="G80" s="10">
        <v>900000</v>
      </c>
      <c r="H80" s="11"/>
      <c r="I80" s="10">
        <v>900000</v>
      </c>
      <c r="J80" s="9"/>
      <c r="K80" s="10">
        <v>900000</v>
      </c>
      <c r="M80" s="112"/>
      <c r="N80" s="112"/>
    </row>
    <row r="81" spans="1:14" s="2" customFormat="1" ht="23.65" customHeight="1" thickTop="1">
      <c r="A81" s="18" t="s">
        <v>13</v>
      </c>
      <c r="C81" s="8"/>
      <c r="D81" s="5"/>
      <c r="E81" s="9"/>
      <c r="F81" s="9"/>
      <c r="G81" s="9"/>
      <c r="H81" s="9"/>
      <c r="I81" s="9"/>
      <c r="J81" s="9"/>
      <c r="K81" s="9"/>
      <c r="M81" s="112"/>
      <c r="N81" s="112"/>
    </row>
    <row r="82" spans="1:14" s="2" customFormat="1" ht="23.65" customHeight="1">
      <c r="A82" s="17" t="s">
        <v>12</v>
      </c>
      <c r="C82" s="8"/>
      <c r="D82" s="5"/>
      <c r="E82" s="9">
        <v>600000</v>
      </c>
      <c r="F82" s="9"/>
      <c r="G82" s="9">
        <v>600000</v>
      </c>
      <c r="H82" s="9"/>
      <c r="I82" s="9">
        <v>600000</v>
      </c>
      <c r="J82" s="9"/>
      <c r="K82" s="9">
        <v>600000</v>
      </c>
      <c r="M82" s="112"/>
      <c r="N82" s="112"/>
    </row>
    <row r="83" spans="1:14" s="2" customFormat="1" ht="23.65" customHeight="1">
      <c r="A83" s="17" t="s">
        <v>11</v>
      </c>
      <c r="C83" s="8"/>
      <c r="D83" s="5"/>
      <c r="E83" s="9">
        <v>160000</v>
      </c>
      <c r="F83" s="9"/>
      <c r="G83" s="9">
        <v>160000</v>
      </c>
      <c r="H83" s="9"/>
      <c r="I83" s="9">
        <v>160000</v>
      </c>
      <c r="J83" s="9"/>
      <c r="K83" s="9">
        <v>160000</v>
      </c>
      <c r="M83" s="112"/>
      <c r="N83" s="112"/>
    </row>
    <row r="84" spans="1:14" s="2" customFormat="1" ht="23.65" customHeight="1">
      <c r="A84" s="17" t="s">
        <v>10</v>
      </c>
      <c r="C84" s="8"/>
      <c r="D84" s="5"/>
      <c r="E84" s="9"/>
      <c r="G84" s="9"/>
      <c r="I84" s="9"/>
      <c r="K84" s="9"/>
      <c r="M84" s="112"/>
      <c r="N84" s="112"/>
    </row>
    <row r="85" spans="1:14" s="2" customFormat="1" ht="23.65" customHeight="1">
      <c r="A85" s="17" t="s">
        <v>9</v>
      </c>
      <c r="C85" s="8"/>
      <c r="D85" s="5"/>
      <c r="E85" s="9">
        <v>-7159</v>
      </c>
      <c r="F85" s="9"/>
      <c r="G85" s="9">
        <v>-7159</v>
      </c>
      <c r="H85" s="9"/>
      <c r="I85" s="9">
        <v>0</v>
      </c>
      <c r="J85" s="9"/>
      <c r="K85" s="9">
        <v>0</v>
      </c>
      <c r="M85" s="112"/>
      <c r="N85" s="112"/>
    </row>
    <row r="86" spans="1:14" s="2" customFormat="1" ht="23.65" customHeight="1">
      <c r="A86" s="17" t="s">
        <v>8</v>
      </c>
      <c r="C86" s="8"/>
      <c r="D86" s="5"/>
      <c r="E86" s="11"/>
      <c r="F86" s="11"/>
      <c r="G86" s="11"/>
      <c r="H86" s="11"/>
      <c r="I86" s="11"/>
      <c r="J86" s="11"/>
      <c r="K86" s="11"/>
      <c r="M86" s="112"/>
      <c r="N86" s="112"/>
    </row>
    <row r="87" spans="1:14" s="2" customFormat="1" ht="23.65" customHeight="1">
      <c r="A87" s="17" t="s">
        <v>7</v>
      </c>
      <c r="C87" s="8"/>
      <c r="D87" s="5"/>
      <c r="E87" s="11">
        <v>90000</v>
      </c>
      <c r="F87" s="11"/>
      <c r="G87" s="11">
        <v>90000</v>
      </c>
      <c r="H87" s="11"/>
      <c r="I87" s="11">
        <v>90000</v>
      </c>
      <c r="J87" s="11"/>
      <c r="K87" s="11">
        <v>90000</v>
      </c>
      <c r="M87" s="112"/>
      <c r="N87" s="112"/>
    </row>
    <row r="88" spans="1:14" s="2" customFormat="1" ht="23.65" customHeight="1">
      <c r="A88" s="17" t="s">
        <v>6</v>
      </c>
      <c r="C88" s="8"/>
      <c r="D88" s="5"/>
      <c r="E88" s="11">
        <v>508397</v>
      </c>
      <c r="F88" s="11"/>
      <c r="G88" s="11">
        <v>524519</v>
      </c>
      <c r="H88" s="11"/>
      <c r="I88" s="11">
        <v>481815</v>
      </c>
      <c r="J88" s="9"/>
      <c r="K88" s="11">
        <v>502586</v>
      </c>
      <c r="M88" s="112"/>
      <c r="N88" s="112"/>
    </row>
    <row r="89" spans="1:14" s="2" customFormat="1" ht="23.65" customHeight="1">
      <c r="A89" s="17" t="s">
        <v>5</v>
      </c>
      <c r="C89" s="8"/>
      <c r="D89" s="5"/>
      <c r="E89" s="16">
        <v>4579705</v>
      </c>
      <c r="F89" s="9"/>
      <c r="G89" s="16">
        <v>4260187</v>
      </c>
      <c r="H89" s="9"/>
      <c r="I89" s="16">
        <v>4319956</v>
      </c>
      <c r="J89" s="9"/>
      <c r="K89" s="16">
        <v>4016436</v>
      </c>
      <c r="M89" s="112"/>
      <c r="N89" s="112"/>
    </row>
    <row r="90" spans="1:14" s="2" customFormat="1" ht="23.65" customHeight="1">
      <c r="A90" s="17" t="s">
        <v>4</v>
      </c>
      <c r="C90" s="8"/>
      <c r="D90" s="5"/>
      <c r="E90" s="11">
        <f>SUM(E82:E89)</f>
        <v>5930943</v>
      </c>
      <c r="F90" s="11"/>
      <c r="G90" s="11">
        <f>SUM(G82:G89)</f>
        <v>5627547</v>
      </c>
      <c r="H90" s="11"/>
      <c r="I90" s="11">
        <f>SUM(I82:I89)</f>
        <v>5651771</v>
      </c>
      <c r="J90" s="11"/>
      <c r="K90" s="11">
        <f>SUM(K82:K89)</f>
        <v>5369022</v>
      </c>
      <c r="M90" s="112"/>
      <c r="N90" s="112"/>
    </row>
    <row r="91" spans="1:14" s="2" customFormat="1" ht="23.65" customHeight="1">
      <c r="A91" s="17" t="s">
        <v>3</v>
      </c>
      <c r="C91" s="8"/>
      <c r="D91" s="5"/>
      <c r="E91" s="16">
        <v>-2774</v>
      </c>
      <c r="F91" s="11"/>
      <c r="G91" s="16">
        <v>-2729</v>
      </c>
      <c r="H91" s="11"/>
      <c r="I91" s="15">
        <v>0</v>
      </c>
      <c r="J91" s="9"/>
      <c r="K91" s="15">
        <v>0</v>
      </c>
      <c r="M91" s="112"/>
      <c r="N91" s="112"/>
    </row>
    <row r="92" spans="1:14" s="2" customFormat="1" ht="23.65" customHeight="1">
      <c r="A92" s="14" t="s">
        <v>2</v>
      </c>
      <c r="C92" s="8"/>
      <c r="D92" s="5"/>
      <c r="E92" s="13">
        <f>SUM(E90:E91)</f>
        <v>5928169</v>
      </c>
      <c r="F92" s="11"/>
      <c r="G92" s="13">
        <f>SUM(G90:G91)</f>
        <v>5624818</v>
      </c>
      <c r="H92" s="11"/>
      <c r="I92" s="13">
        <f>SUM(I90:I91)</f>
        <v>5651771</v>
      </c>
      <c r="J92" s="11"/>
      <c r="K92" s="13">
        <f>SUM(K90:K91)</f>
        <v>5369022</v>
      </c>
      <c r="M92" s="112"/>
      <c r="N92" s="112"/>
    </row>
    <row r="93" spans="1:14" s="2" customFormat="1" ht="23.65" customHeight="1" thickBot="1">
      <c r="A93" s="12" t="s">
        <v>1</v>
      </c>
      <c r="C93" s="8"/>
      <c r="D93" s="5"/>
      <c r="E93" s="10">
        <f>SUM(E64+E92)</f>
        <v>8225408</v>
      </c>
      <c r="F93" s="11"/>
      <c r="G93" s="10">
        <f>SUM(G64+G92)</f>
        <v>7551656</v>
      </c>
      <c r="H93" s="11"/>
      <c r="I93" s="10">
        <f>SUM(I64+I92)</f>
        <v>8448551</v>
      </c>
      <c r="J93" s="11"/>
      <c r="K93" s="10">
        <f>SUM(K64+K92)</f>
        <v>7503845</v>
      </c>
      <c r="M93" s="112"/>
      <c r="N93" s="112"/>
    </row>
    <row r="94" spans="1:14" s="2" customFormat="1" ht="23.65" customHeight="1" thickTop="1">
      <c r="C94" s="8"/>
      <c r="D94" s="5"/>
      <c r="E94" s="9">
        <f>E93-E34</f>
        <v>0</v>
      </c>
      <c r="F94" s="9"/>
      <c r="G94" s="9">
        <f>G93-G34</f>
        <v>0</v>
      </c>
      <c r="H94" s="9"/>
      <c r="I94" s="9">
        <f>I93-I34</f>
        <v>0</v>
      </c>
      <c r="J94" s="9"/>
      <c r="K94" s="9">
        <f>K93-K34</f>
        <v>0</v>
      </c>
      <c r="M94" s="112"/>
      <c r="N94" s="112"/>
    </row>
    <row r="95" spans="1:14" s="2" customFormat="1" ht="23.65" customHeight="1">
      <c r="A95" s="2" t="s">
        <v>185</v>
      </c>
      <c r="C95" s="8"/>
      <c r="D95" s="5"/>
      <c r="E95" s="6"/>
      <c r="F95" s="6"/>
      <c r="G95" s="6"/>
      <c r="H95" s="6"/>
      <c r="I95" s="6"/>
      <c r="K95" s="6"/>
      <c r="M95" s="112"/>
      <c r="N95" s="112"/>
    </row>
    <row r="96" spans="1:14" s="2" customFormat="1" ht="23.65" customHeight="1">
      <c r="C96" s="8"/>
      <c r="D96" s="5"/>
      <c r="E96" s="6"/>
      <c r="F96" s="6"/>
      <c r="G96" s="6"/>
      <c r="H96" s="6"/>
      <c r="I96" s="6"/>
      <c r="K96" s="6"/>
      <c r="M96" s="112"/>
      <c r="N96" s="112"/>
    </row>
    <row r="97" spans="1:14" s="2" customFormat="1" ht="23.65" customHeight="1">
      <c r="A97" s="7"/>
      <c r="B97" s="7"/>
      <c r="C97" s="8"/>
      <c r="D97" s="5"/>
      <c r="E97" s="6"/>
      <c r="F97" s="6"/>
      <c r="G97" s="6"/>
      <c r="H97" s="6"/>
      <c r="I97" s="6"/>
      <c r="K97" s="6"/>
      <c r="M97" s="112"/>
      <c r="N97" s="112"/>
    </row>
    <row r="98" spans="1:14" s="2" customFormat="1" ht="23.65" customHeight="1">
      <c r="A98" s="3"/>
      <c r="B98" s="3"/>
      <c r="C98" s="8"/>
      <c r="D98" s="5"/>
      <c r="E98" s="6"/>
      <c r="F98" s="6"/>
      <c r="G98" s="6"/>
      <c r="H98" s="6"/>
      <c r="I98" s="6"/>
      <c r="K98" s="6"/>
      <c r="M98" s="112"/>
      <c r="N98" s="112"/>
    </row>
    <row r="99" spans="1:14" s="2" customFormat="1" ht="23.65" customHeight="1">
      <c r="C99" s="6" t="s">
        <v>0</v>
      </c>
      <c r="D99" s="5"/>
      <c r="E99" s="6"/>
      <c r="F99" s="6"/>
      <c r="G99" s="6"/>
      <c r="H99" s="6"/>
      <c r="I99" s="6"/>
      <c r="K99" s="6"/>
      <c r="M99" s="112"/>
      <c r="N99" s="112"/>
    </row>
    <row r="100" spans="1:14" s="2" customFormat="1" ht="23.65" customHeight="1">
      <c r="A100" s="7"/>
      <c r="B100" s="7"/>
      <c r="C100" s="6"/>
      <c r="D100" s="5"/>
      <c r="E100" s="3"/>
      <c r="F100" s="3"/>
      <c r="G100" s="3"/>
      <c r="H100" s="3"/>
      <c r="I100" s="3"/>
      <c r="J100" s="4"/>
      <c r="K100" s="3"/>
      <c r="M100" s="112"/>
      <c r="N100" s="112"/>
    </row>
  </sheetData>
  <pageMargins left="0.78740157480314965" right="0.39370078740157483" top="0.78740157480314965" bottom="0.39370078740157483" header="0.31496062992125984" footer="0.31496062992125984"/>
  <pageSetup paperSize="9" scale="74" fitToWidth="0" fitToHeight="0" orientation="portrait" r:id="rId1"/>
  <rowBreaks count="2" manualBreakCount="2">
    <brk id="37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7"/>
  <sheetViews>
    <sheetView showGridLines="0" view="pageBreakPreview" topLeftCell="A106" zoomScale="70" zoomScaleNormal="64" zoomScaleSheetLayoutView="70" workbookViewId="0">
      <selection activeCell="G130" sqref="G130"/>
    </sheetView>
  </sheetViews>
  <sheetFormatPr defaultColWidth="10.7109375" defaultRowHeight="23.25"/>
  <cols>
    <col min="1" max="1" width="29.7109375" style="39" customWidth="1"/>
    <col min="2" max="2" width="23.140625" style="39" customWidth="1"/>
    <col min="3" max="3" width="9" style="42" customWidth="1"/>
    <col min="4" max="4" width="1" style="42" customWidth="1"/>
    <col min="5" max="5" width="15.28515625" style="6" customWidth="1"/>
    <col min="6" max="6" width="1" style="4" customWidth="1"/>
    <col min="7" max="7" width="15.28515625" style="6" customWidth="1"/>
    <col min="8" max="8" width="1" style="4" customWidth="1"/>
    <col min="9" max="9" width="15.28515625" style="6" customWidth="1"/>
    <col min="10" max="10" width="1" style="3" customWidth="1"/>
    <col min="11" max="11" width="15.28515625" style="6" customWidth="1"/>
    <col min="12" max="12" width="0.5703125" style="40" customWidth="1"/>
    <col min="13" max="15" width="10.7109375" style="39"/>
    <col min="16" max="16" width="12" style="39" customWidth="1"/>
    <col min="17" max="16384" width="10.7109375" style="39"/>
  </cols>
  <sheetData>
    <row r="1" spans="1:11" ht="23.65" customHeight="1">
      <c r="A1" s="40"/>
      <c r="B1" s="40"/>
      <c r="C1" s="41"/>
      <c r="D1" s="44"/>
      <c r="E1" s="3"/>
      <c r="F1" s="3"/>
      <c r="G1" s="3"/>
      <c r="H1" s="3"/>
      <c r="I1" s="2"/>
      <c r="J1" s="4"/>
      <c r="K1" s="28" t="s">
        <v>83</v>
      </c>
    </row>
    <row r="2" spans="1:11" ht="23.65" customHeight="1">
      <c r="A2" s="14" t="s">
        <v>205</v>
      </c>
      <c r="B2" s="56"/>
      <c r="C2" s="58"/>
      <c r="D2" s="57"/>
      <c r="E2" s="29"/>
      <c r="F2" s="106"/>
      <c r="G2" s="29"/>
      <c r="H2" s="106"/>
      <c r="I2" s="29"/>
      <c r="J2" s="115"/>
      <c r="K2" s="29"/>
    </row>
    <row r="3" spans="1:11" ht="23.65" customHeight="1">
      <c r="A3" s="14" t="s">
        <v>204</v>
      </c>
      <c r="B3" s="56"/>
      <c r="C3" s="58"/>
      <c r="D3" s="57"/>
      <c r="E3" s="29"/>
      <c r="F3" s="106"/>
      <c r="G3" s="29"/>
      <c r="H3" s="106"/>
      <c r="I3" s="29"/>
      <c r="J3" s="115"/>
      <c r="K3" s="29"/>
    </row>
    <row r="4" spans="1:11" ht="23.65" customHeight="1">
      <c r="A4" s="59" t="s">
        <v>123</v>
      </c>
      <c r="B4" s="56"/>
      <c r="C4" s="58"/>
      <c r="D4" s="57"/>
      <c r="E4" s="29"/>
      <c r="F4" s="106"/>
      <c r="G4" s="29"/>
      <c r="H4" s="106"/>
      <c r="I4" s="29"/>
      <c r="J4" s="115"/>
      <c r="K4" s="29"/>
    </row>
    <row r="5" spans="1:11" ht="23.65" customHeight="1">
      <c r="A5" s="59" t="s">
        <v>197</v>
      </c>
      <c r="B5" s="56"/>
      <c r="C5" s="58"/>
      <c r="D5" s="57"/>
      <c r="E5" s="29"/>
      <c r="F5" s="106"/>
      <c r="G5" s="29"/>
      <c r="H5" s="106"/>
      <c r="I5" s="29"/>
      <c r="J5" s="115"/>
      <c r="K5" s="29"/>
    </row>
    <row r="6" spans="1:11" ht="23.65" customHeight="1">
      <c r="A6" s="51"/>
      <c r="B6" s="50"/>
      <c r="C6" s="51"/>
      <c r="D6" s="54"/>
      <c r="E6" s="25"/>
      <c r="F6" s="25"/>
      <c r="G6" s="25"/>
      <c r="H6" s="25"/>
      <c r="I6" s="25"/>
      <c r="J6" s="28"/>
      <c r="K6" s="27" t="s">
        <v>105</v>
      </c>
    </row>
    <row r="7" spans="1:11" ht="23.65" customHeight="1">
      <c r="A7" s="51"/>
      <c r="B7" s="50"/>
      <c r="C7" s="51"/>
      <c r="D7" s="54"/>
      <c r="E7" s="23"/>
      <c r="F7" s="25" t="s">
        <v>22</v>
      </c>
      <c r="G7" s="23"/>
      <c r="H7" s="25"/>
      <c r="I7" s="23"/>
      <c r="J7" s="116" t="s">
        <v>21</v>
      </c>
      <c r="K7" s="117"/>
    </row>
    <row r="8" spans="1:11" ht="23.65" customHeight="1">
      <c r="A8" s="47"/>
      <c r="B8" s="50"/>
      <c r="C8" s="53" t="s">
        <v>39</v>
      </c>
      <c r="D8" s="50"/>
      <c r="E8" s="94" t="s">
        <v>171</v>
      </c>
      <c r="F8" s="20"/>
      <c r="G8" s="94" t="s">
        <v>81</v>
      </c>
      <c r="H8" s="20"/>
      <c r="I8" s="94" t="s">
        <v>171</v>
      </c>
      <c r="J8" s="20"/>
      <c r="K8" s="94" t="s">
        <v>81</v>
      </c>
    </row>
    <row r="9" spans="1:11" ht="23.65" customHeight="1">
      <c r="A9" s="47" t="s">
        <v>122</v>
      </c>
      <c r="B9" s="50"/>
      <c r="C9" s="65"/>
      <c r="D9" s="50"/>
      <c r="E9" s="19"/>
      <c r="F9" s="20"/>
      <c r="G9" s="19"/>
      <c r="H9" s="20"/>
      <c r="I9" s="19"/>
      <c r="J9" s="20"/>
      <c r="K9" s="19"/>
    </row>
    <row r="10" spans="1:11" ht="23.65" customHeight="1">
      <c r="A10" s="47" t="s">
        <v>121</v>
      </c>
      <c r="B10" s="50"/>
      <c r="C10" s="62"/>
      <c r="D10" s="50"/>
      <c r="E10" s="95"/>
      <c r="F10" s="20"/>
      <c r="G10" s="95"/>
      <c r="H10" s="20"/>
      <c r="I10" s="95"/>
      <c r="J10" s="20"/>
      <c r="K10" s="95"/>
    </row>
    <row r="11" spans="1:11" ht="23.65" customHeight="1">
      <c r="A11" s="39" t="s">
        <v>120</v>
      </c>
      <c r="B11" s="50"/>
      <c r="C11" s="44">
        <v>2</v>
      </c>
      <c r="D11" s="50"/>
      <c r="E11" s="11">
        <v>393049</v>
      </c>
      <c r="F11" s="11"/>
      <c r="G11" s="11">
        <v>488515</v>
      </c>
      <c r="H11" s="11"/>
      <c r="I11" s="11">
        <v>334158</v>
      </c>
      <c r="J11" s="118"/>
      <c r="K11" s="11">
        <v>419723</v>
      </c>
    </row>
    <row r="12" spans="1:11" ht="23.65" customHeight="1">
      <c r="A12" s="39" t="s">
        <v>119</v>
      </c>
      <c r="B12" s="50"/>
      <c r="C12" s="44">
        <v>2</v>
      </c>
      <c r="D12" s="50"/>
      <c r="E12" s="11">
        <v>3068</v>
      </c>
      <c r="F12" s="11"/>
      <c r="G12" s="11">
        <v>3790</v>
      </c>
      <c r="I12" s="9">
        <v>0</v>
      </c>
      <c r="J12" s="11"/>
      <c r="K12" s="9">
        <v>0</v>
      </c>
    </row>
    <row r="13" spans="1:11" ht="23.65" customHeight="1">
      <c r="A13" s="92" t="s">
        <v>152</v>
      </c>
      <c r="B13" s="50"/>
      <c r="C13" s="44"/>
      <c r="D13" s="50"/>
      <c r="E13" s="11">
        <v>0</v>
      </c>
      <c r="F13" s="11"/>
      <c r="G13" s="11">
        <v>209684</v>
      </c>
      <c r="I13" s="9">
        <v>0</v>
      </c>
      <c r="J13" s="11"/>
      <c r="K13" s="9">
        <v>199185</v>
      </c>
    </row>
    <row r="14" spans="1:11" ht="23.65" customHeight="1">
      <c r="A14" s="92" t="s">
        <v>192</v>
      </c>
      <c r="B14" s="50"/>
      <c r="C14" s="44"/>
      <c r="D14" s="50"/>
      <c r="E14" s="11">
        <v>161757</v>
      </c>
      <c r="F14" s="11"/>
      <c r="G14" s="11">
        <v>0</v>
      </c>
      <c r="I14" s="9">
        <v>153657</v>
      </c>
      <c r="J14" s="11"/>
      <c r="K14" s="9">
        <v>0</v>
      </c>
    </row>
    <row r="15" spans="1:11" ht="23.65" customHeight="1">
      <c r="A15" s="39" t="s">
        <v>118</v>
      </c>
      <c r="B15" s="50"/>
      <c r="C15" s="44">
        <v>2</v>
      </c>
      <c r="D15" s="50"/>
      <c r="E15" s="16">
        <v>2071</v>
      </c>
      <c r="F15" s="11"/>
      <c r="G15" s="16">
        <v>3934</v>
      </c>
      <c r="H15" s="11"/>
      <c r="I15" s="16">
        <v>3233</v>
      </c>
      <c r="J15" s="118"/>
      <c r="K15" s="16">
        <f>6385-2184</f>
        <v>4201</v>
      </c>
    </row>
    <row r="16" spans="1:11" ht="23.65" customHeight="1">
      <c r="A16" s="47" t="s">
        <v>117</v>
      </c>
      <c r="B16" s="50"/>
      <c r="C16" s="44"/>
      <c r="D16" s="50"/>
      <c r="E16" s="13">
        <f>SUM(E11:E15)</f>
        <v>559945</v>
      </c>
      <c r="F16" s="11"/>
      <c r="G16" s="13">
        <f>SUM(G11:G15)</f>
        <v>705923</v>
      </c>
      <c r="H16" s="11"/>
      <c r="I16" s="13">
        <f>SUM(I11:I15)</f>
        <v>491048</v>
      </c>
      <c r="J16" s="118"/>
      <c r="K16" s="13">
        <f>SUM(K11:K15)</f>
        <v>623109</v>
      </c>
    </row>
    <row r="17" spans="1:12" ht="23.65" customHeight="1">
      <c r="A17" s="47" t="s">
        <v>116</v>
      </c>
      <c r="B17" s="50"/>
      <c r="C17" s="44"/>
      <c r="D17" s="50"/>
      <c r="E17" s="11"/>
      <c r="F17" s="11"/>
      <c r="G17" s="11"/>
      <c r="H17" s="11"/>
      <c r="I17" s="11"/>
      <c r="J17" s="118"/>
      <c r="K17" s="11"/>
    </row>
    <row r="18" spans="1:12" ht="23.65" customHeight="1">
      <c r="A18" s="39" t="s">
        <v>115</v>
      </c>
      <c r="B18" s="50"/>
      <c r="C18" s="44">
        <v>2</v>
      </c>
      <c r="D18" s="50"/>
      <c r="E18" s="11">
        <v>323018</v>
      </c>
      <c r="F18" s="11"/>
      <c r="G18" s="11">
        <v>425905</v>
      </c>
      <c r="H18" s="11"/>
      <c r="I18" s="11">
        <v>262192</v>
      </c>
      <c r="J18" s="118"/>
      <c r="K18" s="11">
        <v>365192</v>
      </c>
    </row>
    <row r="19" spans="1:12" ht="23.65" customHeight="1">
      <c r="A19" s="39" t="s">
        <v>114</v>
      </c>
      <c r="B19" s="50"/>
      <c r="C19" s="44"/>
      <c r="D19" s="50"/>
      <c r="E19" s="11">
        <v>2509</v>
      </c>
      <c r="F19" s="11"/>
      <c r="G19" s="11">
        <v>2625</v>
      </c>
      <c r="H19" s="11"/>
      <c r="I19" s="11">
        <v>0</v>
      </c>
      <c r="J19" s="118"/>
      <c r="K19" s="11">
        <v>0</v>
      </c>
    </row>
    <row r="20" spans="1:12" ht="23.65" customHeight="1">
      <c r="A20" s="39" t="s">
        <v>113</v>
      </c>
      <c r="B20" s="50"/>
      <c r="C20" s="44">
        <v>2</v>
      </c>
      <c r="D20" s="50"/>
      <c r="E20" s="11">
        <v>57356</v>
      </c>
      <c r="F20" s="11"/>
      <c r="G20" s="11">
        <v>44888</v>
      </c>
      <c r="H20" s="11"/>
      <c r="I20" s="11">
        <v>53542</v>
      </c>
      <c r="J20" s="118"/>
      <c r="K20" s="11">
        <v>37343</v>
      </c>
    </row>
    <row r="21" spans="1:12" ht="23.65" customHeight="1">
      <c r="A21" s="39" t="s">
        <v>112</v>
      </c>
      <c r="B21" s="50"/>
      <c r="C21" s="44">
        <v>2</v>
      </c>
      <c r="D21" s="50"/>
      <c r="E21" s="11">
        <v>17866</v>
      </c>
      <c r="F21" s="11"/>
      <c r="G21" s="11">
        <v>19618</v>
      </c>
      <c r="H21" s="11"/>
      <c r="I21" s="11">
        <v>13278</v>
      </c>
      <c r="J21" s="118"/>
      <c r="K21" s="11">
        <v>16053</v>
      </c>
    </row>
    <row r="22" spans="1:12" ht="23.65" customHeight="1">
      <c r="A22" s="39" t="s">
        <v>186</v>
      </c>
      <c r="B22" s="50"/>
      <c r="C22" s="44"/>
      <c r="D22" s="50"/>
      <c r="E22" s="11">
        <v>-257</v>
      </c>
      <c r="F22" s="11"/>
      <c r="G22" s="11">
        <v>0</v>
      </c>
      <c r="H22" s="11"/>
      <c r="I22" s="11">
        <v>-257</v>
      </c>
      <c r="J22" s="118"/>
      <c r="K22" s="11">
        <v>1700</v>
      </c>
    </row>
    <row r="23" spans="1:12" ht="23.65" customHeight="1">
      <c r="A23" s="47" t="s">
        <v>111</v>
      </c>
      <c r="B23" s="50"/>
      <c r="C23" s="44"/>
      <c r="D23" s="50"/>
      <c r="E23" s="13">
        <f>SUM(E18:E22)</f>
        <v>400492</v>
      </c>
      <c r="F23" s="11">
        <f t="shared" ref="F23:K23" si="0">SUM(F18:F22)</f>
        <v>0</v>
      </c>
      <c r="G23" s="13">
        <f t="shared" si="0"/>
        <v>493036</v>
      </c>
      <c r="H23" s="11">
        <f t="shared" si="0"/>
        <v>0</v>
      </c>
      <c r="I23" s="13">
        <f t="shared" si="0"/>
        <v>328755</v>
      </c>
      <c r="J23" s="11">
        <f t="shared" si="0"/>
        <v>0</v>
      </c>
      <c r="K23" s="13">
        <f t="shared" si="0"/>
        <v>420288</v>
      </c>
    </row>
    <row r="24" spans="1:12" ht="23.65" customHeight="1">
      <c r="A24" s="64" t="s">
        <v>187</v>
      </c>
      <c r="B24" s="50"/>
      <c r="C24" s="62"/>
      <c r="D24" s="50"/>
      <c r="E24" s="11">
        <f>SUM(E16-E23)</f>
        <v>159453</v>
      </c>
      <c r="F24" s="11"/>
      <c r="G24" s="11">
        <f>SUM(G16-G23)</f>
        <v>212887</v>
      </c>
      <c r="H24" s="11"/>
      <c r="I24" s="11">
        <f>SUM(I16-I23)</f>
        <v>162293</v>
      </c>
      <c r="J24" s="118"/>
      <c r="K24" s="11">
        <f>SUM(K16-K23)</f>
        <v>202821</v>
      </c>
    </row>
    <row r="25" spans="1:12" ht="23.65" customHeight="1">
      <c r="A25" s="102" t="s">
        <v>172</v>
      </c>
      <c r="B25" s="50"/>
      <c r="C25" s="62"/>
      <c r="D25" s="50"/>
      <c r="E25" s="11">
        <v>300</v>
      </c>
      <c r="F25" s="11"/>
      <c r="G25" s="11">
        <v>303</v>
      </c>
      <c r="H25" s="11"/>
      <c r="I25" s="11">
        <v>1868</v>
      </c>
      <c r="J25" s="118"/>
      <c r="K25" s="11">
        <v>2184</v>
      </c>
    </row>
    <row r="26" spans="1:12" ht="23.65" customHeight="1">
      <c r="A26" s="39" t="s">
        <v>150</v>
      </c>
      <c r="B26" s="50"/>
      <c r="C26" s="44">
        <v>2</v>
      </c>
      <c r="D26" s="50"/>
      <c r="E26" s="16">
        <v>-2337</v>
      </c>
      <c r="F26" s="11"/>
      <c r="G26" s="16">
        <v>-1993</v>
      </c>
      <c r="H26" s="11"/>
      <c r="I26" s="16">
        <v>-8540</v>
      </c>
      <c r="J26" s="118"/>
      <c r="K26" s="16">
        <v>-5009</v>
      </c>
    </row>
    <row r="27" spans="1:12" ht="23.65" customHeight="1">
      <c r="A27" s="64" t="s">
        <v>188</v>
      </c>
      <c r="B27" s="50"/>
      <c r="C27" s="44"/>
      <c r="D27" s="50"/>
      <c r="E27" s="11">
        <f>SUM(E24:E26)</f>
        <v>157416</v>
      </c>
      <c r="F27" s="11"/>
      <c r="G27" s="11">
        <f>SUM(G24:G26)</f>
        <v>211197</v>
      </c>
      <c r="H27" s="11"/>
      <c r="I27" s="11">
        <f>SUM(I24:I26)</f>
        <v>155621</v>
      </c>
      <c r="J27" s="118"/>
      <c r="K27" s="11">
        <f>SUM(K24:K26)</f>
        <v>199996</v>
      </c>
    </row>
    <row r="28" spans="1:12" ht="23.65" customHeight="1">
      <c r="A28" s="39" t="s">
        <v>110</v>
      </c>
      <c r="B28" s="50"/>
      <c r="C28" s="44">
        <v>14</v>
      </c>
      <c r="D28" s="50"/>
      <c r="E28" s="16">
        <v>-50</v>
      </c>
      <c r="F28" s="11"/>
      <c r="G28" s="16">
        <v>332</v>
      </c>
      <c r="H28" s="11"/>
      <c r="I28" s="16">
        <v>-85</v>
      </c>
      <c r="J28" s="118"/>
      <c r="K28" s="16">
        <v>86</v>
      </c>
    </row>
    <row r="29" spans="1:12" ht="23.65" customHeight="1">
      <c r="A29" s="63" t="s">
        <v>154</v>
      </c>
      <c r="B29" s="50"/>
      <c r="C29" s="39"/>
      <c r="D29" s="50"/>
      <c r="E29" s="13">
        <f>SUM(E27:E28)</f>
        <v>157366</v>
      </c>
      <c r="F29" s="11"/>
      <c r="G29" s="13">
        <f>SUM(G27:G28)</f>
        <v>211529</v>
      </c>
      <c r="H29" s="11"/>
      <c r="I29" s="13">
        <f>SUM(I27:I28)</f>
        <v>155536</v>
      </c>
      <c r="J29" s="118"/>
      <c r="K29" s="13">
        <f>SUM(K27:K28)</f>
        <v>200082</v>
      </c>
    </row>
    <row r="30" spans="1:12" ht="23.25" customHeight="1">
      <c r="A30" s="47"/>
      <c r="B30" s="50"/>
      <c r="C30" s="39"/>
      <c r="D30" s="50"/>
      <c r="E30" s="11"/>
      <c r="F30" s="11"/>
      <c r="G30" s="11"/>
      <c r="H30" s="11"/>
      <c r="I30" s="11"/>
      <c r="J30" s="118"/>
      <c r="K30" s="11"/>
      <c r="L30" s="39"/>
    </row>
    <row r="31" spans="1:12" ht="23.65" customHeight="1">
      <c r="A31" s="47" t="s">
        <v>109</v>
      </c>
      <c r="B31" s="50"/>
      <c r="C31" s="39"/>
      <c r="D31" s="50"/>
      <c r="E31" s="11"/>
      <c r="F31" s="11"/>
      <c r="G31" s="11"/>
      <c r="H31" s="11"/>
      <c r="I31" s="11"/>
      <c r="J31" s="118"/>
      <c r="K31" s="11"/>
    </row>
    <row r="32" spans="1:12" ht="23.65" customHeight="1">
      <c r="A32" s="42" t="s">
        <v>165</v>
      </c>
      <c r="B32" s="50"/>
      <c r="C32" s="39"/>
      <c r="D32" s="50"/>
      <c r="E32" s="11"/>
      <c r="F32" s="11"/>
      <c r="G32" s="11"/>
      <c r="H32" s="11"/>
      <c r="I32" s="11"/>
      <c r="J32" s="118"/>
      <c r="K32" s="11"/>
    </row>
    <row r="33" spans="1:11" ht="23.65" customHeight="1">
      <c r="A33" s="39" t="s">
        <v>189</v>
      </c>
      <c r="B33" s="50"/>
      <c r="C33" s="39"/>
      <c r="D33" s="50"/>
      <c r="E33" s="11"/>
      <c r="F33" s="11"/>
      <c r="G33" s="11"/>
      <c r="H33" s="11"/>
      <c r="I33" s="11"/>
      <c r="J33" s="118"/>
      <c r="K33" s="11"/>
    </row>
    <row r="34" spans="1:11" ht="23.65" customHeight="1">
      <c r="A34" s="39" t="s">
        <v>166</v>
      </c>
      <c r="B34" s="50"/>
      <c r="C34" s="39"/>
      <c r="D34" s="50"/>
      <c r="E34" s="16">
        <v>-798798</v>
      </c>
      <c r="F34" s="11"/>
      <c r="G34" s="16">
        <v>319827</v>
      </c>
      <c r="H34" s="11"/>
      <c r="I34" s="16">
        <v>-758799</v>
      </c>
      <c r="J34" s="118"/>
      <c r="K34" s="16">
        <v>303520</v>
      </c>
    </row>
    <row r="35" spans="1:11" ht="23.65" customHeight="1">
      <c r="A35" s="39" t="s">
        <v>167</v>
      </c>
      <c r="B35" s="50"/>
      <c r="C35" s="39"/>
      <c r="D35" s="50"/>
      <c r="E35" s="11"/>
      <c r="F35" s="11"/>
      <c r="G35" s="11"/>
      <c r="H35" s="11"/>
      <c r="I35" s="11"/>
      <c r="J35" s="118"/>
      <c r="K35" s="11"/>
    </row>
    <row r="36" spans="1:11" ht="23.65" customHeight="1">
      <c r="A36" s="39" t="s">
        <v>164</v>
      </c>
      <c r="B36" s="50"/>
      <c r="C36" s="39"/>
      <c r="D36" s="50"/>
      <c r="E36" s="11">
        <f>SUM(E34:E35)</f>
        <v>-798798</v>
      </c>
      <c r="F36" s="11"/>
      <c r="G36" s="11">
        <f>SUM(G34:G35)</f>
        <v>319827</v>
      </c>
      <c r="H36" s="11"/>
      <c r="I36" s="11">
        <f>SUM(I34:I35)</f>
        <v>-758799</v>
      </c>
      <c r="J36" s="118"/>
      <c r="K36" s="11">
        <f>SUM(K34:K35)</f>
        <v>303520</v>
      </c>
    </row>
    <row r="37" spans="1:11" ht="23.65" customHeight="1">
      <c r="A37" s="47" t="s">
        <v>108</v>
      </c>
      <c r="B37" s="50"/>
      <c r="C37" s="39"/>
      <c r="D37" s="50"/>
      <c r="E37" s="13">
        <f>SUM(E36)</f>
        <v>-798798</v>
      </c>
      <c r="F37" s="11"/>
      <c r="G37" s="13">
        <f>SUM(G36)</f>
        <v>319827</v>
      </c>
      <c r="H37" s="11"/>
      <c r="I37" s="13">
        <f>SUM(I36)</f>
        <v>-758799</v>
      </c>
      <c r="J37" s="118"/>
      <c r="K37" s="13">
        <f>SUM(K36)</f>
        <v>303520</v>
      </c>
    </row>
    <row r="38" spans="1:11" ht="23.65" customHeight="1" thickBot="1">
      <c r="A38" s="47" t="s">
        <v>107</v>
      </c>
      <c r="B38" s="50"/>
      <c r="C38" s="39"/>
      <c r="D38" s="50"/>
      <c r="E38" s="96">
        <f>SUM(E29,E37)</f>
        <v>-641432</v>
      </c>
      <c r="F38" s="11"/>
      <c r="G38" s="96">
        <f>SUM(G29,G37)</f>
        <v>531356</v>
      </c>
      <c r="H38" s="11"/>
      <c r="I38" s="96">
        <f>SUM(I29,I37)</f>
        <v>-603263</v>
      </c>
      <c r="J38" s="118"/>
      <c r="K38" s="96">
        <f>SUM(K29,K37)</f>
        <v>503602</v>
      </c>
    </row>
    <row r="39" spans="1:11" ht="23.65" customHeight="1" thickTop="1">
      <c r="A39" s="63"/>
      <c r="B39" s="50"/>
      <c r="C39" s="39"/>
      <c r="D39" s="50"/>
      <c r="E39" s="11"/>
      <c r="F39" s="11"/>
      <c r="G39" s="11"/>
      <c r="H39" s="11"/>
      <c r="I39" s="11"/>
      <c r="J39" s="118"/>
      <c r="K39" s="11"/>
    </row>
    <row r="40" spans="1:11" ht="23.65" customHeight="1">
      <c r="A40" s="2" t="s">
        <v>185</v>
      </c>
      <c r="B40" s="50"/>
      <c r="C40" s="62"/>
      <c r="D40" s="50"/>
      <c r="E40" s="4"/>
      <c r="G40" s="4"/>
      <c r="I40" s="4"/>
      <c r="J40" s="119"/>
      <c r="K40" s="4"/>
    </row>
    <row r="41" spans="1:11" ht="23.65" customHeight="1">
      <c r="A41" s="40"/>
      <c r="B41" s="40"/>
      <c r="C41" s="41"/>
      <c r="D41" s="44"/>
      <c r="E41" s="3"/>
      <c r="F41" s="3"/>
      <c r="G41" s="3"/>
      <c r="H41" s="3"/>
      <c r="I41" s="2"/>
      <c r="J41" s="4"/>
      <c r="K41" s="28" t="s">
        <v>83</v>
      </c>
    </row>
    <row r="42" spans="1:11" ht="23.65" customHeight="1">
      <c r="A42" s="14" t="s">
        <v>205</v>
      </c>
      <c r="B42" s="56"/>
      <c r="C42" s="58"/>
      <c r="D42" s="57"/>
      <c r="E42" s="29"/>
      <c r="F42" s="106"/>
      <c r="G42" s="29"/>
      <c r="H42" s="106"/>
      <c r="I42" s="29"/>
      <c r="J42" s="115"/>
      <c r="K42" s="29"/>
    </row>
    <row r="43" spans="1:11" ht="23.65" customHeight="1">
      <c r="A43" s="14" t="s">
        <v>204</v>
      </c>
      <c r="B43" s="56"/>
      <c r="C43" s="58"/>
      <c r="D43" s="57"/>
      <c r="E43" s="29"/>
      <c r="F43" s="106"/>
      <c r="G43" s="29"/>
      <c r="H43" s="106"/>
      <c r="I43" s="29"/>
      <c r="J43" s="115"/>
      <c r="K43" s="29"/>
    </row>
    <row r="44" spans="1:11" ht="23.65" customHeight="1">
      <c r="A44" s="59" t="s">
        <v>106</v>
      </c>
      <c r="B44" s="56"/>
      <c r="C44" s="58"/>
      <c r="D44" s="57"/>
      <c r="E44" s="29"/>
      <c r="F44" s="106"/>
      <c r="G44" s="29"/>
      <c r="H44" s="106"/>
      <c r="I44" s="29"/>
      <c r="J44" s="115"/>
      <c r="K44" s="29"/>
    </row>
    <row r="45" spans="1:11" ht="23.65" customHeight="1">
      <c r="A45" s="59" t="s">
        <v>197</v>
      </c>
      <c r="B45" s="56"/>
      <c r="C45" s="58"/>
      <c r="D45" s="57"/>
      <c r="E45" s="29"/>
      <c r="F45" s="106"/>
      <c r="G45" s="29"/>
      <c r="H45" s="106"/>
      <c r="I45" s="29"/>
      <c r="J45" s="115"/>
      <c r="K45" s="29"/>
    </row>
    <row r="46" spans="1:11" ht="23.65" customHeight="1">
      <c r="A46" s="51"/>
      <c r="B46" s="50"/>
      <c r="C46" s="51"/>
      <c r="D46" s="54"/>
      <c r="E46" s="25"/>
      <c r="F46" s="25"/>
      <c r="G46" s="25"/>
      <c r="H46" s="25"/>
      <c r="I46" s="25"/>
      <c r="J46" s="28"/>
      <c r="K46" s="27" t="s">
        <v>105</v>
      </c>
    </row>
    <row r="47" spans="1:11" ht="23.65" customHeight="1">
      <c r="A47" s="51"/>
      <c r="B47" s="50"/>
      <c r="C47" s="51"/>
      <c r="D47" s="54"/>
      <c r="E47" s="23"/>
      <c r="F47" s="25" t="s">
        <v>22</v>
      </c>
      <c r="G47" s="23"/>
      <c r="H47" s="25"/>
      <c r="I47" s="23"/>
      <c r="J47" s="116" t="s">
        <v>21</v>
      </c>
      <c r="K47" s="117"/>
    </row>
    <row r="48" spans="1:11" ht="23.65" customHeight="1">
      <c r="A48" s="47"/>
      <c r="B48" s="50"/>
      <c r="C48" s="53" t="s">
        <v>39</v>
      </c>
      <c r="D48" s="50"/>
      <c r="E48" s="94" t="s">
        <v>171</v>
      </c>
      <c r="F48" s="20"/>
      <c r="G48" s="94" t="s">
        <v>81</v>
      </c>
      <c r="H48" s="20"/>
      <c r="I48" s="94" t="s">
        <v>171</v>
      </c>
      <c r="J48" s="20"/>
      <c r="K48" s="94" t="s">
        <v>81</v>
      </c>
    </row>
    <row r="49" spans="1:12" ht="23.25" customHeight="1">
      <c r="A49" s="47" t="s">
        <v>176</v>
      </c>
      <c r="B49" s="50"/>
      <c r="C49" s="62"/>
      <c r="D49" s="50"/>
      <c r="E49" s="11"/>
      <c r="F49" s="11"/>
      <c r="G49" s="11"/>
      <c r="H49" s="11"/>
      <c r="I49" s="11"/>
      <c r="J49" s="118"/>
      <c r="K49" s="11"/>
      <c r="L49" s="39"/>
    </row>
    <row r="50" spans="1:12" ht="23.25" customHeight="1" thickBot="1">
      <c r="A50" s="39" t="s">
        <v>103</v>
      </c>
      <c r="B50" s="50"/>
      <c r="C50" s="62"/>
      <c r="D50" s="50"/>
      <c r="E50" s="9">
        <f>+E52-E51</f>
        <v>157402</v>
      </c>
      <c r="F50" s="11"/>
      <c r="G50" s="9">
        <f>+G52-G51</f>
        <v>212830</v>
      </c>
      <c r="H50" s="11"/>
      <c r="I50" s="10">
        <f>+I29</f>
        <v>155536</v>
      </c>
      <c r="J50" s="11"/>
      <c r="K50" s="10">
        <f>+K29</f>
        <v>200082</v>
      </c>
      <c r="L50" s="39"/>
    </row>
    <row r="51" spans="1:12" ht="23.25" customHeight="1" thickTop="1">
      <c r="A51" s="39" t="s">
        <v>102</v>
      </c>
      <c r="B51" s="50"/>
      <c r="C51" s="39"/>
      <c r="D51" s="50"/>
      <c r="E51" s="16">
        <v>-36</v>
      </c>
      <c r="F51" s="11"/>
      <c r="G51" s="16">
        <v>-1301</v>
      </c>
      <c r="H51" s="11"/>
      <c r="I51" s="11"/>
      <c r="J51" s="11"/>
      <c r="K51" s="11"/>
      <c r="L51" s="39"/>
    </row>
    <row r="52" spans="1:12" ht="23.25" customHeight="1" thickBot="1">
      <c r="B52" s="50"/>
      <c r="C52" s="62"/>
      <c r="D52" s="50"/>
      <c r="E52" s="96">
        <f>E29</f>
        <v>157366</v>
      </c>
      <c r="G52" s="96">
        <f>G29</f>
        <v>211529</v>
      </c>
      <c r="I52" s="4"/>
      <c r="J52" s="119"/>
      <c r="K52" s="4"/>
      <c r="L52" s="39"/>
    </row>
    <row r="53" spans="1:12" ht="23.25" customHeight="1" thickTop="1">
      <c r="B53" s="50"/>
      <c r="C53" s="62"/>
      <c r="D53" s="50"/>
      <c r="E53" s="11"/>
      <c r="G53" s="11"/>
      <c r="I53" s="4"/>
      <c r="J53" s="119"/>
      <c r="K53" s="4"/>
      <c r="L53" s="39"/>
    </row>
    <row r="54" spans="1:12" ht="23.25" customHeight="1">
      <c r="A54" s="47" t="s">
        <v>104</v>
      </c>
      <c r="B54" s="50"/>
      <c r="C54" s="62"/>
      <c r="D54" s="50"/>
      <c r="E54" s="11"/>
      <c r="F54" s="11"/>
      <c r="G54" s="11"/>
      <c r="H54" s="11"/>
      <c r="I54" s="11"/>
      <c r="J54" s="118"/>
      <c r="K54" s="11"/>
      <c r="L54" s="39"/>
    </row>
    <row r="55" spans="1:12" ht="23.25" customHeight="1" thickBot="1">
      <c r="A55" s="39" t="s">
        <v>103</v>
      </c>
      <c r="B55" s="50"/>
      <c r="C55" s="62"/>
      <c r="D55" s="50"/>
      <c r="E55" s="11">
        <f>+E38-E56</f>
        <v>-641396</v>
      </c>
      <c r="F55" s="11"/>
      <c r="G55" s="11">
        <f>+G38-G56</f>
        <v>531372</v>
      </c>
      <c r="H55" s="11"/>
      <c r="I55" s="10">
        <f>+I38</f>
        <v>-603263</v>
      </c>
      <c r="J55" s="118"/>
      <c r="K55" s="10">
        <f>+K38</f>
        <v>503602</v>
      </c>
      <c r="L55" s="39"/>
    </row>
    <row r="56" spans="1:12" ht="23.25" customHeight="1" thickTop="1">
      <c r="A56" s="39" t="s">
        <v>102</v>
      </c>
      <c r="B56" s="50"/>
      <c r="C56" s="39"/>
      <c r="D56" s="50"/>
      <c r="E56" s="16">
        <v>-36</v>
      </c>
      <c r="F56" s="11"/>
      <c r="G56" s="16">
        <v>-16</v>
      </c>
      <c r="H56" s="11"/>
      <c r="I56" s="11"/>
      <c r="J56" s="11"/>
      <c r="K56" s="11"/>
      <c r="L56" s="39"/>
    </row>
    <row r="57" spans="1:12" ht="23.25" customHeight="1" thickBot="1">
      <c r="B57" s="50"/>
      <c r="C57" s="62"/>
      <c r="D57" s="50"/>
      <c r="E57" s="96">
        <f>SUM(E55:E56)</f>
        <v>-641432</v>
      </c>
      <c r="G57" s="96">
        <f>SUM(G55:G56)</f>
        <v>531356</v>
      </c>
      <c r="I57" s="4"/>
      <c r="J57" s="119"/>
      <c r="K57" s="4"/>
      <c r="L57" s="39"/>
    </row>
    <row r="58" spans="1:12" ht="23.25" customHeight="1" thickTop="1">
      <c r="B58" s="50"/>
      <c r="C58" s="62"/>
      <c r="D58" s="50"/>
      <c r="E58" s="11"/>
      <c r="G58" s="11"/>
      <c r="I58" s="4"/>
      <c r="J58" s="119"/>
      <c r="K58" s="4"/>
      <c r="L58" s="39"/>
    </row>
    <row r="59" spans="1:12" ht="23.25" customHeight="1">
      <c r="A59" s="47" t="s">
        <v>173</v>
      </c>
      <c r="B59" s="50"/>
      <c r="C59" s="62"/>
      <c r="D59" s="50"/>
      <c r="E59" s="97"/>
      <c r="G59" s="97"/>
      <c r="I59" s="97"/>
      <c r="J59" s="119"/>
      <c r="K59" s="97"/>
      <c r="L59" s="39"/>
    </row>
    <row r="60" spans="1:12" ht="23.25" customHeight="1">
      <c r="A60" s="47" t="s">
        <v>174</v>
      </c>
      <c r="B60" s="50"/>
      <c r="C60" s="44">
        <v>15</v>
      </c>
      <c r="D60" s="50"/>
      <c r="E60" s="4"/>
      <c r="G60" s="4"/>
      <c r="I60" s="4"/>
      <c r="J60" s="119"/>
      <c r="K60" s="4"/>
      <c r="L60" s="39"/>
    </row>
    <row r="61" spans="1:12" ht="23.25" customHeight="1" thickBot="1">
      <c r="A61" s="39" t="s">
        <v>175</v>
      </c>
      <c r="B61" s="50"/>
      <c r="C61" s="62"/>
      <c r="D61" s="50"/>
      <c r="E61" s="126">
        <f>SUM(E50/600000)</f>
        <v>0.26233666666666666</v>
      </c>
      <c r="F61" s="100"/>
      <c r="G61" s="126">
        <f>SUM(G50/600000)</f>
        <v>0.35471666666666668</v>
      </c>
      <c r="H61" s="100"/>
      <c r="I61" s="126">
        <f>SUM(I50/600000)</f>
        <v>0.25922666666666666</v>
      </c>
      <c r="J61" s="120"/>
      <c r="K61" s="126">
        <f>SUM(K50/600000)</f>
        <v>0.33346999999999999</v>
      </c>
      <c r="L61" s="39"/>
    </row>
    <row r="62" spans="1:12" ht="23.65" customHeight="1" thickTop="1">
      <c r="B62" s="50"/>
      <c r="C62" s="62"/>
      <c r="D62" s="50"/>
      <c r="E62" s="4"/>
      <c r="G62" s="4"/>
      <c r="I62" s="4"/>
      <c r="J62" s="119"/>
      <c r="K62" s="4"/>
    </row>
    <row r="63" spans="1:12" ht="23.65" customHeight="1">
      <c r="A63" s="2" t="s">
        <v>185</v>
      </c>
      <c r="B63" s="50"/>
      <c r="C63" s="62"/>
      <c r="D63" s="50"/>
      <c r="E63" s="4"/>
      <c r="G63" s="4"/>
      <c r="I63" s="4"/>
      <c r="J63" s="119"/>
      <c r="K63" s="4"/>
    </row>
    <row r="64" spans="1:12" ht="23.65" customHeight="1">
      <c r="A64" s="40"/>
      <c r="B64" s="40"/>
      <c r="C64" s="41"/>
      <c r="D64" s="44"/>
      <c r="E64" s="3"/>
      <c r="F64" s="3"/>
      <c r="G64" s="3"/>
      <c r="H64" s="3"/>
      <c r="I64" s="2"/>
      <c r="J64" s="4"/>
      <c r="K64" s="28" t="s">
        <v>83</v>
      </c>
    </row>
    <row r="65" spans="1:11" ht="23.65" customHeight="1">
      <c r="A65" s="14" t="s">
        <v>205</v>
      </c>
      <c r="B65" s="56"/>
      <c r="C65" s="58"/>
      <c r="D65" s="57"/>
      <c r="E65" s="29"/>
      <c r="F65" s="106"/>
      <c r="G65" s="29"/>
      <c r="H65" s="106"/>
      <c r="I65" s="29"/>
      <c r="J65" s="115"/>
      <c r="K65" s="29"/>
    </row>
    <row r="66" spans="1:11" ht="23.65" customHeight="1">
      <c r="A66" s="14" t="s">
        <v>204</v>
      </c>
      <c r="B66" s="56"/>
      <c r="C66" s="58"/>
      <c r="D66" s="57"/>
      <c r="E66" s="29"/>
      <c r="F66" s="106"/>
      <c r="G66" s="29"/>
      <c r="H66" s="106"/>
      <c r="I66" s="29"/>
      <c r="J66" s="115"/>
      <c r="K66" s="29"/>
    </row>
    <row r="67" spans="1:11" ht="23.65" customHeight="1">
      <c r="A67" s="59" t="s">
        <v>123</v>
      </c>
      <c r="B67" s="56"/>
      <c r="C67" s="58"/>
      <c r="D67" s="57"/>
      <c r="E67" s="29"/>
      <c r="F67" s="106"/>
      <c r="G67" s="29"/>
      <c r="H67" s="106"/>
      <c r="I67" s="29"/>
      <c r="J67" s="115"/>
      <c r="K67" s="29"/>
    </row>
    <row r="68" spans="1:11" ht="23.65" customHeight="1">
      <c r="A68" s="59" t="s">
        <v>200</v>
      </c>
      <c r="B68" s="56"/>
      <c r="C68" s="58"/>
      <c r="D68" s="57"/>
      <c r="E68" s="29"/>
      <c r="F68" s="106"/>
      <c r="G68" s="29"/>
      <c r="H68" s="106"/>
      <c r="I68" s="29"/>
      <c r="J68" s="115"/>
      <c r="K68" s="29"/>
    </row>
    <row r="69" spans="1:11" ht="23.65" customHeight="1">
      <c r="A69" s="51"/>
      <c r="B69" s="50"/>
      <c r="C69" s="51"/>
      <c r="D69" s="54"/>
      <c r="E69" s="25"/>
      <c r="F69" s="25"/>
      <c r="G69" s="25"/>
      <c r="H69" s="25"/>
      <c r="I69" s="25"/>
      <c r="J69" s="28"/>
      <c r="K69" s="27" t="s">
        <v>105</v>
      </c>
    </row>
    <row r="70" spans="1:11" ht="23.65" customHeight="1">
      <c r="A70" s="51"/>
      <c r="B70" s="50"/>
      <c r="C70" s="51"/>
      <c r="D70" s="54"/>
      <c r="E70" s="23"/>
      <c r="F70" s="25" t="s">
        <v>22</v>
      </c>
      <c r="G70" s="23"/>
      <c r="H70" s="25"/>
      <c r="I70" s="23"/>
      <c r="J70" s="116" t="s">
        <v>21</v>
      </c>
      <c r="K70" s="117"/>
    </row>
    <row r="71" spans="1:11" ht="23.65" customHeight="1">
      <c r="A71" s="47"/>
      <c r="B71" s="50"/>
      <c r="C71" s="53" t="s">
        <v>39</v>
      </c>
      <c r="D71" s="50"/>
      <c r="E71" s="94" t="s">
        <v>171</v>
      </c>
      <c r="F71" s="20"/>
      <c r="G71" s="94" t="s">
        <v>81</v>
      </c>
      <c r="H71" s="20"/>
      <c r="I71" s="94" t="s">
        <v>171</v>
      </c>
      <c r="J71" s="20"/>
      <c r="K71" s="94" t="s">
        <v>81</v>
      </c>
    </row>
    <row r="72" spans="1:11" ht="23.65" customHeight="1">
      <c r="A72" s="47" t="s">
        <v>122</v>
      </c>
      <c r="B72" s="50"/>
      <c r="C72" s="65"/>
      <c r="D72" s="50"/>
      <c r="E72" s="19"/>
      <c r="F72" s="20"/>
      <c r="G72" s="19"/>
      <c r="H72" s="20"/>
      <c r="I72" s="19"/>
      <c r="J72" s="20"/>
      <c r="K72" s="19"/>
    </row>
    <row r="73" spans="1:11" ht="23.65" customHeight="1">
      <c r="A73" s="47" t="s">
        <v>121</v>
      </c>
      <c r="B73" s="50"/>
      <c r="C73" s="62"/>
      <c r="D73" s="50"/>
      <c r="E73" s="95"/>
      <c r="F73" s="20"/>
      <c r="G73" s="95"/>
      <c r="H73" s="20"/>
      <c r="I73" s="95"/>
      <c r="J73" s="20"/>
      <c r="K73" s="95"/>
    </row>
    <row r="74" spans="1:11" ht="23.65" customHeight="1">
      <c r="A74" s="39" t="s">
        <v>120</v>
      </c>
      <c r="B74" s="50"/>
      <c r="C74" s="44">
        <v>2</v>
      </c>
      <c r="D74" s="50"/>
      <c r="E74" s="11">
        <v>839176</v>
      </c>
      <c r="F74" s="11"/>
      <c r="G74" s="11">
        <v>919199</v>
      </c>
      <c r="H74" s="11"/>
      <c r="I74" s="11">
        <v>713975</v>
      </c>
      <c r="J74" s="118"/>
      <c r="K74" s="11">
        <v>761134</v>
      </c>
    </row>
    <row r="75" spans="1:11" ht="23.65" customHeight="1">
      <c r="A75" s="39" t="s">
        <v>119</v>
      </c>
      <c r="B75" s="50"/>
      <c r="C75" s="44">
        <v>2</v>
      </c>
      <c r="D75" s="50"/>
      <c r="E75" s="11">
        <v>6998</v>
      </c>
      <c r="F75" s="11"/>
      <c r="G75" s="11">
        <v>11256</v>
      </c>
      <c r="I75" s="9">
        <v>0</v>
      </c>
      <c r="J75" s="11"/>
      <c r="K75" s="9">
        <v>0</v>
      </c>
    </row>
    <row r="76" spans="1:11" ht="23.65" customHeight="1">
      <c r="A76" s="92" t="s">
        <v>152</v>
      </c>
      <c r="B76" s="50"/>
      <c r="C76" s="44"/>
      <c r="D76" s="50"/>
      <c r="E76" s="11">
        <v>0</v>
      </c>
      <c r="F76" s="11"/>
      <c r="G76" s="11">
        <v>210309</v>
      </c>
      <c r="I76" s="9">
        <v>0</v>
      </c>
      <c r="J76" s="11"/>
      <c r="K76" s="9">
        <v>199185</v>
      </c>
    </row>
    <row r="77" spans="1:11" ht="23.65" customHeight="1">
      <c r="A77" s="92" t="s">
        <v>192</v>
      </c>
      <c r="B77" s="50"/>
      <c r="C77" s="44"/>
      <c r="D77" s="50"/>
      <c r="E77" s="11">
        <v>221667</v>
      </c>
      <c r="F77" s="11"/>
      <c r="G77" s="11">
        <v>0</v>
      </c>
      <c r="I77" s="9">
        <f>218155-7588</f>
        <v>210567</v>
      </c>
      <c r="J77" s="11"/>
      <c r="K77" s="9">
        <v>0</v>
      </c>
    </row>
    <row r="78" spans="1:11" ht="23.65" customHeight="1">
      <c r="A78" s="39" t="s">
        <v>118</v>
      </c>
      <c r="B78" s="50"/>
      <c r="C78" s="44">
        <v>2</v>
      </c>
      <c r="D78" s="50"/>
      <c r="E78" s="16">
        <v>5498</v>
      </c>
      <c r="F78" s="11"/>
      <c r="G78" s="16">
        <v>7562</v>
      </c>
      <c r="H78" s="11"/>
      <c r="I78" s="16">
        <v>7598</v>
      </c>
      <c r="J78" s="118"/>
      <c r="K78" s="16">
        <f>11988-4706</f>
        <v>7282</v>
      </c>
    </row>
    <row r="79" spans="1:11" ht="23.65" customHeight="1">
      <c r="A79" s="47" t="s">
        <v>117</v>
      </c>
      <c r="B79" s="50"/>
      <c r="C79" s="44"/>
      <c r="D79" s="50"/>
      <c r="E79" s="13">
        <f>SUM(E74:E78)</f>
        <v>1073339</v>
      </c>
      <c r="F79" s="11"/>
      <c r="G79" s="13">
        <f>SUM(G74:G78)</f>
        <v>1148326</v>
      </c>
      <c r="H79" s="11"/>
      <c r="I79" s="13">
        <f>SUM(I74:I78)</f>
        <v>932140</v>
      </c>
      <c r="J79" s="118"/>
      <c r="K79" s="13">
        <f>SUM(K74:K78)</f>
        <v>967601</v>
      </c>
    </row>
    <row r="80" spans="1:11" ht="23.65" customHeight="1">
      <c r="A80" s="47" t="s">
        <v>116</v>
      </c>
      <c r="B80" s="50"/>
      <c r="C80" s="44"/>
      <c r="D80" s="50"/>
      <c r="E80" s="11"/>
      <c r="F80" s="11"/>
      <c r="G80" s="11"/>
      <c r="H80" s="11"/>
      <c r="I80" s="11"/>
      <c r="J80" s="118"/>
      <c r="K80" s="11"/>
    </row>
    <row r="81" spans="1:12" ht="23.65" customHeight="1">
      <c r="A81" s="39" t="s">
        <v>115</v>
      </c>
      <c r="B81" s="50"/>
      <c r="C81" s="44">
        <v>2</v>
      </c>
      <c r="D81" s="50"/>
      <c r="E81" s="11">
        <v>694275</v>
      </c>
      <c r="F81" s="11"/>
      <c r="G81" s="11">
        <v>795187</v>
      </c>
      <c r="H81" s="11"/>
      <c r="I81" s="11">
        <v>570733</v>
      </c>
      <c r="J81" s="118"/>
      <c r="K81" s="11">
        <v>652014</v>
      </c>
    </row>
    <row r="82" spans="1:12" ht="23.65" customHeight="1">
      <c r="A82" s="39" t="s">
        <v>114</v>
      </c>
      <c r="B82" s="50"/>
      <c r="C82" s="44"/>
      <c r="D82" s="50"/>
      <c r="E82" s="11">
        <v>5326</v>
      </c>
      <c r="F82" s="11"/>
      <c r="G82" s="11">
        <v>7140</v>
      </c>
      <c r="H82" s="11"/>
      <c r="I82" s="11">
        <v>0</v>
      </c>
      <c r="J82" s="118"/>
      <c r="K82" s="11">
        <v>0</v>
      </c>
    </row>
    <row r="83" spans="1:12" ht="23.65" customHeight="1">
      <c r="A83" s="39" t="s">
        <v>113</v>
      </c>
      <c r="B83" s="50"/>
      <c r="C83" s="44">
        <v>2</v>
      </c>
      <c r="D83" s="50"/>
      <c r="E83" s="11">
        <v>106926</v>
      </c>
      <c r="F83" s="11"/>
      <c r="G83" s="11">
        <v>86427</v>
      </c>
      <c r="H83" s="11"/>
      <c r="I83" s="11">
        <v>99522</v>
      </c>
      <c r="J83" s="118"/>
      <c r="K83" s="11">
        <v>72467</v>
      </c>
    </row>
    <row r="84" spans="1:12" ht="23.65" customHeight="1">
      <c r="A84" s="39" t="s">
        <v>112</v>
      </c>
      <c r="B84" s="50"/>
      <c r="C84" s="44">
        <v>2</v>
      </c>
      <c r="D84" s="50"/>
      <c r="E84" s="11">
        <v>38154</v>
      </c>
      <c r="F84" s="11"/>
      <c r="G84" s="11">
        <v>43079</v>
      </c>
      <c r="H84" s="11"/>
      <c r="I84" s="11">
        <v>30001</v>
      </c>
      <c r="J84" s="118"/>
      <c r="K84" s="11">
        <v>34755</v>
      </c>
    </row>
    <row r="85" spans="1:12" ht="23.65" customHeight="1">
      <c r="A85" s="39" t="s">
        <v>186</v>
      </c>
      <c r="B85" s="50"/>
      <c r="C85" s="44"/>
      <c r="D85" s="50"/>
      <c r="E85" s="11">
        <v>1054</v>
      </c>
      <c r="F85" s="11"/>
      <c r="G85" s="11">
        <v>0</v>
      </c>
      <c r="H85" s="11"/>
      <c r="I85" s="11">
        <v>1079</v>
      </c>
      <c r="J85" s="118"/>
      <c r="K85" s="11">
        <v>1700</v>
      </c>
    </row>
    <row r="86" spans="1:12" ht="23.65" customHeight="1">
      <c r="A86" s="47" t="s">
        <v>111</v>
      </c>
      <c r="B86" s="50"/>
      <c r="C86" s="44"/>
      <c r="D86" s="50"/>
      <c r="E86" s="13">
        <f>SUM(E81:E85)</f>
        <v>845735</v>
      </c>
      <c r="F86" s="11">
        <f t="shared" ref="F86:K86" si="1">SUM(F81:F85)</f>
        <v>0</v>
      </c>
      <c r="G86" s="13">
        <f t="shared" si="1"/>
        <v>931833</v>
      </c>
      <c r="H86" s="11">
        <f t="shared" si="1"/>
        <v>0</v>
      </c>
      <c r="I86" s="13">
        <f t="shared" si="1"/>
        <v>701335</v>
      </c>
      <c r="J86" s="11">
        <f t="shared" si="1"/>
        <v>0</v>
      </c>
      <c r="K86" s="13">
        <f t="shared" si="1"/>
        <v>760936</v>
      </c>
    </row>
    <row r="87" spans="1:12" ht="23.65" customHeight="1">
      <c r="A87" s="64" t="s">
        <v>187</v>
      </c>
      <c r="B87" s="50"/>
      <c r="C87" s="62"/>
      <c r="D87" s="50"/>
      <c r="E87" s="11">
        <f>SUM(E79-E86)</f>
        <v>227604</v>
      </c>
      <c r="F87" s="11"/>
      <c r="G87" s="11">
        <f>SUM(G79-G86)</f>
        <v>216493</v>
      </c>
      <c r="H87" s="11"/>
      <c r="I87" s="11">
        <f>SUM(I79-I86)</f>
        <v>230805</v>
      </c>
      <c r="J87" s="118"/>
      <c r="K87" s="11">
        <f>SUM(K79-K86)</f>
        <v>206665</v>
      </c>
    </row>
    <row r="88" spans="1:12" ht="23.65" customHeight="1">
      <c r="A88" s="102" t="s">
        <v>172</v>
      </c>
      <c r="B88" s="50"/>
      <c r="C88" s="62"/>
      <c r="D88" s="50"/>
      <c r="E88" s="11">
        <v>583</v>
      </c>
      <c r="F88" s="11"/>
      <c r="G88" s="11">
        <v>603</v>
      </c>
      <c r="H88" s="11"/>
      <c r="I88" s="11">
        <v>3437</v>
      </c>
      <c r="J88" s="118"/>
      <c r="K88" s="11">
        <v>4706</v>
      </c>
    </row>
    <row r="89" spans="1:12" ht="23.65" customHeight="1">
      <c r="A89" s="39" t="s">
        <v>150</v>
      </c>
      <c r="B89" s="50"/>
      <c r="C89" s="44">
        <v>2</v>
      </c>
      <c r="D89" s="50"/>
      <c r="E89" s="16">
        <v>-4219</v>
      </c>
      <c r="F89" s="11"/>
      <c r="G89" s="16">
        <v>-4176</v>
      </c>
      <c r="H89" s="11"/>
      <c r="I89" s="16">
        <v>-14692</v>
      </c>
      <c r="J89" s="118"/>
      <c r="K89" s="16">
        <v>-10661</v>
      </c>
    </row>
    <row r="90" spans="1:12" ht="23.65" customHeight="1">
      <c r="A90" s="64" t="s">
        <v>188</v>
      </c>
      <c r="B90" s="50"/>
      <c r="C90" s="44"/>
      <c r="D90" s="50"/>
      <c r="E90" s="11">
        <f>SUM(E87:E89)</f>
        <v>223968</v>
      </c>
      <c r="F90" s="11"/>
      <c r="G90" s="11">
        <f>SUM(G87:G89)</f>
        <v>212920</v>
      </c>
      <c r="H90" s="11"/>
      <c r="I90" s="11">
        <f>SUM(I87:I89)</f>
        <v>219550</v>
      </c>
      <c r="J90" s="118"/>
      <c r="K90" s="11">
        <f>SUM(K87:K89)</f>
        <v>200710</v>
      </c>
    </row>
    <row r="91" spans="1:12" ht="23.65" customHeight="1">
      <c r="A91" s="39" t="s">
        <v>110</v>
      </c>
      <c r="B91" s="50"/>
      <c r="C91" s="44">
        <v>14</v>
      </c>
      <c r="D91" s="50"/>
      <c r="E91" s="16">
        <v>-135</v>
      </c>
      <c r="F91" s="11"/>
      <c r="G91" s="16">
        <v>318</v>
      </c>
      <c r="H91" s="11"/>
      <c r="I91" s="16">
        <v>-321</v>
      </c>
      <c r="J91" s="118"/>
      <c r="K91" s="16">
        <v>172</v>
      </c>
    </row>
    <row r="92" spans="1:12" ht="23.65" customHeight="1">
      <c r="A92" s="63" t="s">
        <v>154</v>
      </c>
      <c r="B92" s="50"/>
      <c r="C92" s="39"/>
      <c r="D92" s="50"/>
      <c r="E92" s="13">
        <f>SUM(E90:E91)</f>
        <v>223833</v>
      </c>
      <c r="F92" s="11"/>
      <c r="G92" s="13">
        <f>SUM(G90:G91)</f>
        <v>213238</v>
      </c>
      <c r="H92" s="11"/>
      <c r="I92" s="13">
        <f>SUM(I90:I91)</f>
        <v>219229</v>
      </c>
      <c r="J92" s="118"/>
      <c r="K92" s="13">
        <f>SUM(K90:K91)</f>
        <v>200882</v>
      </c>
    </row>
    <row r="93" spans="1:12" ht="23.25" customHeight="1">
      <c r="A93" s="47"/>
      <c r="B93" s="50"/>
      <c r="C93" s="39"/>
      <c r="D93" s="50"/>
      <c r="E93" s="11"/>
      <c r="F93" s="11"/>
      <c r="G93" s="11"/>
      <c r="H93" s="11"/>
      <c r="I93" s="11"/>
      <c r="J93" s="118"/>
      <c r="K93" s="11"/>
      <c r="L93" s="39"/>
    </row>
    <row r="94" spans="1:12" ht="23.65" customHeight="1">
      <c r="A94" s="47" t="s">
        <v>109</v>
      </c>
      <c r="B94" s="50"/>
      <c r="C94" s="39"/>
      <c r="D94" s="50"/>
      <c r="E94" s="11"/>
      <c r="F94" s="11"/>
      <c r="G94" s="11"/>
      <c r="H94" s="11"/>
      <c r="I94" s="11"/>
      <c r="J94" s="118"/>
      <c r="K94" s="11"/>
    </row>
    <row r="95" spans="1:12" ht="23.65" customHeight="1">
      <c r="A95" s="42" t="s">
        <v>165</v>
      </c>
      <c r="B95" s="50"/>
      <c r="C95" s="39"/>
      <c r="D95" s="50"/>
      <c r="E95" s="11"/>
      <c r="F95" s="11"/>
      <c r="G95" s="11"/>
      <c r="H95" s="11"/>
      <c r="I95" s="11"/>
      <c r="J95" s="118"/>
      <c r="K95" s="11"/>
    </row>
    <row r="96" spans="1:12" ht="23.65" customHeight="1">
      <c r="A96" s="39" t="s">
        <v>189</v>
      </c>
      <c r="B96" s="50"/>
      <c r="C96" s="39"/>
      <c r="D96" s="50"/>
      <c r="E96" s="11"/>
      <c r="F96" s="11"/>
      <c r="G96" s="11"/>
      <c r="H96" s="11"/>
      <c r="I96" s="11"/>
      <c r="J96" s="118"/>
      <c r="K96" s="11"/>
    </row>
    <row r="97" spans="1:12" ht="23.65" customHeight="1">
      <c r="A97" s="39" t="s">
        <v>166</v>
      </c>
      <c r="B97" s="50"/>
      <c r="C97" s="39"/>
      <c r="D97" s="50"/>
      <c r="E97" s="16">
        <v>319518</v>
      </c>
      <c r="F97" s="11"/>
      <c r="G97" s="16">
        <v>-2920833</v>
      </c>
      <c r="H97" s="11"/>
      <c r="I97" s="16">
        <v>303520</v>
      </c>
      <c r="J97" s="118"/>
      <c r="K97" s="16">
        <v>-2769617</v>
      </c>
    </row>
    <row r="98" spans="1:12" ht="23.65" customHeight="1">
      <c r="A98" s="39" t="s">
        <v>167</v>
      </c>
      <c r="B98" s="50"/>
      <c r="C98" s="39"/>
      <c r="D98" s="50"/>
      <c r="E98" s="11"/>
      <c r="F98" s="11"/>
      <c r="G98" s="11"/>
      <c r="H98" s="11"/>
      <c r="I98" s="11"/>
      <c r="J98" s="118"/>
      <c r="K98" s="11"/>
    </row>
    <row r="99" spans="1:12" ht="23.65" customHeight="1">
      <c r="A99" s="39" t="s">
        <v>164</v>
      </c>
      <c r="B99" s="50"/>
      <c r="C99" s="39"/>
      <c r="D99" s="50"/>
      <c r="E99" s="11">
        <f>SUM(E97:E98)</f>
        <v>319518</v>
      </c>
      <c r="F99" s="11"/>
      <c r="G99" s="11">
        <f>SUM(G97:G98)</f>
        <v>-2920833</v>
      </c>
      <c r="H99" s="11"/>
      <c r="I99" s="11">
        <f>SUM(I97:I98)</f>
        <v>303520</v>
      </c>
      <c r="J99" s="118"/>
      <c r="K99" s="11">
        <f>SUM(K97:K98)</f>
        <v>-2769617</v>
      </c>
    </row>
    <row r="100" spans="1:12" ht="23.65" customHeight="1">
      <c r="A100" s="47" t="s">
        <v>108</v>
      </c>
      <c r="B100" s="50"/>
      <c r="C100" s="39"/>
      <c r="D100" s="50"/>
      <c r="E100" s="13">
        <f>SUM(E99)</f>
        <v>319518</v>
      </c>
      <c r="F100" s="11"/>
      <c r="G100" s="13">
        <f>SUM(G99)</f>
        <v>-2920833</v>
      </c>
      <c r="H100" s="11"/>
      <c r="I100" s="13">
        <f>SUM(I99)</f>
        <v>303520</v>
      </c>
      <c r="J100" s="118"/>
      <c r="K100" s="13">
        <f>SUM(K99)</f>
        <v>-2769617</v>
      </c>
    </row>
    <row r="101" spans="1:12" ht="23.65" customHeight="1" thickBot="1">
      <c r="A101" s="47" t="s">
        <v>107</v>
      </c>
      <c r="B101" s="50"/>
      <c r="C101" s="39"/>
      <c r="D101" s="50"/>
      <c r="E101" s="96">
        <f>SUM(E92,E100)</f>
        <v>543351</v>
      </c>
      <c r="F101" s="11"/>
      <c r="G101" s="96">
        <f>SUM(G92,G100)</f>
        <v>-2707595</v>
      </c>
      <c r="H101" s="11"/>
      <c r="I101" s="96">
        <f>SUM(I92,I100)</f>
        <v>522749</v>
      </c>
      <c r="J101" s="118"/>
      <c r="K101" s="96">
        <f>SUM(K92,K100)</f>
        <v>-2568735</v>
      </c>
    </row>
    <row r="102" spans="1:12" ht="23.65" customHeight="1" thickTop="1">
      <c r="A102" s="63"/>
      <c r="B102" s="50"/>
      <c r="C102" s="39"/>
      <c r="D102" s="50"/>
      <c r="E102" s="11"/>
      <c r="F102" s="11"/>
      <c r="G102" s="11"/>
      <c r="H102" s="11"/>
      <c r="I102" s="11"/>
      <c r="J102" s="118"/>
      <c r="K102" s="11"/>
    </row>
    <row r="103" spans="1:12" ht="23.65" customHeight="1">
      <c r="A103" s="2" t="s">
        <v>185</v>
      </c>
      <c r="B103" s="50"/>
      <c r="C103" s="62"/>
      <c r="D103" s="50"/>
      <c r="E103" s="4"/>
      <c r="G103" s="4"/>
      <c r="I103" s="4"/>
      <c r="J103" s="119"/>
      <c r="K103" s="4"/>
    </row>
    <row r="104" spans="1:12" ht="23.65" customHeight="1">
      <c r="A104" s="40"/>
      <c r="B104" s="40"/>
      <c r="C104" s="41"/>
      <c r="D104" s="44"/>
      <c r="E104" s="3"/>
      <c r="F104" s="3"/>
      <c r="G104" s="3"/>
      <c r="H104" s="3"/>
      <c r="I104" s="2"/>
      <c r="J104" s="4"/>
      <c r="K104" s="28" t="s">
        <v>83</v>
      </c>
    </row>
    <row r="105" spans="1:12" ht="23.65" customHeight="1">
      <c r="A105" s="14" t="s">
        <v>205</v>
      </c>
      <c r="B105" s="56"/>
      <c r="C105" s="58"/>
      <c r="D105" s="57"/>
      <c r="E105" s="29"/>
      <c r="F105" s="106"/>
      <c r="G105" s="29"/>
      <c r="H105" s="106"/>
      <c r="I105" s="29"/>
      <c r="J105" s="115"/>
      <c r="K105" s="29"/>
    </row>
    <row r="106" spans="1:12" ht="23.65" customHeight="1">
      <c r="A106" s="14" t="s">
        <v>204</v>
      </c>
      <c r="B106" s="56"/>
      <c r="C106" s="58"/>
      <c r="D106" s="57"/>
      <c r="E106" s="29"/>
      <c r="F106" s="106"/>
      <c r="G106" s="29"/>
      <c r="H106" s="106"/>
      <c r="I106" s="29"/>
      <c r="J106" s="115"/>
      <c r="K106" s="29"/>
    </row>
    <row r="107" spans="1:12" ht="23.65" customHeight="1">
      <c r="A107" s="59" t="s">
        <v>106</v>
      </c>
      <c r="B107" s="56"/>
      <c r="C107" s="58"/>
      <c r="D107" s="57"/>
      <c r="E107" s="29"/>
      <c r="F107" s="106"/>
      <c r="G107" s="29"/>
      <c r="H107" s="106"/>
      <c r="I107" s="29"/>
      <c r="J107" s="115"/>
      <c r="K107" s="29"/>
    </row>
    <row r="108" spans="1:12" ht="23.65" customHeight="1">
      <c r="A108" s="59" t="s">
        <v>200</v>
      </c>
      <c r="B108" s="56"/>
      <c r="C108" s="58"/>
      <c r="D108" s="57"/>
      <c r="E108" s="29"/>
      <c r="F108" s="106"/>
      <c r="G108" s="29"/>
      <c r="H108" s="106"/>
      <c r="I108" s="29"/>
      <c r="J108" s="115"/>
      <c r="K108" s="29"/>
    </row>
    <row r="109" spans="1:12" ht="23.65" customHeight="1">
      <c r="A109" s="51"/>
      <c r="B109" s="50"/>
      <c r="C109" s="51"/>
      <c r="D109" s="54"/>
      <c r="E109" s="25"/>
      <c r="F109" s="25"/>
      <c r="G109" s="25"/>
      <c r="H109" s="25"/>
      <c r="I109" s="25"/>
      <c r="J109" s="28"/>
      <c r="K109" s="27" t="s">
        <v>105</v>
      </c>
    </row>
    <row r="110" spans="1:12" ht="23.65" customHeight="1">
      <c r="A110" s="51"/>
      <c r="B110" s="50"/>
      <c r="C110" s="51"/>
      <c r="D110" s="54"/>
      <c r="E110" s="23"/>
      <c r="F110" s="25" t="s">
        <v>22</v>
      </c>
      <c r="G110" s="23"/>
      <c r="H110" s="25"/>
      <c r="I110" s="23"/>
      <c r="J110" s="116" t="s">
        <v>21</v>
      </c>
      <c r="K110" s="117"/>
    </row>
    <row r="111" spans="1:12" ht="23.65" customHeight="1">
      <c r="A111" s="47"/>
      <c r="B111" s="50"/>
      <c r="C111" s="53" t="s">
        <v>39</v>
      </c>
      <c r="D111" s="50"/>
      <c r="E111" s="94" t="s">
        <v>171</v>
      </c>
      <c r="F111" s="20"/>
      <c r="G111" s="94" t="s">
        <v>81</v>
      </c>
      <c r="H111" s="20"/>
      <c r="I111" s="94" t="s">
        <v>171</v>
      </c>
      <c r="J111" s="20"/>
      <c r="K111" s="94" t="s">
        <v>81</v>
      </c>
    </row>
    <row r="112" spans="1:12" ht="23.25" customHeight="1">
      <c r="A112" s="47" t="s">
        <v>176</v>
      </c>
      <c r="B112" s="50"/>
      <c r="C112" s="62"/>
      <c r="D112" s="50"/>
      <c r="E112" s="11"/>
      <c r="F112" s="11"/>
      <c r="G112" s="11"/>
      <c r="H112" s="11"/>
      <c r="I112" s="11"/>
      <c r="J112" s="118"/>
      <c r="K112" s="11"/>
      <c r="L112" s="39"/>
    </row>
    <row r="113" spans="1:12" ht="23.25" customHeight="1" thickBot="1">
      <c r="A113" s="39" t="s">
        <v>103</v>
      </c>
      <c r="B113" s="50"/>
      <c r="C113" s="62"/>
      <c r="D113" s="50"/>
      <c r="E113" s="9">
        <f>+E115-E114</f>
        <v>223878</v>
      </c>
      <c r="F113" s="11"/>
      <c r="G113" s="9">
        <f>+G115-G114</f>
        <v>214485</v>
      </c>
      <c r="H113" s="11"/>
      <c r="I113" s="10">
        <f>+I92</f>
        <v>219229</v>
      </c>
      <c r="J113" s="11"/>
      <c r="K113" s="10">
        <f>+K92</f>
        <v>200882</v>
      </c>
      <c r="L113" s="39"/>
    </row>
    <row r="114" spans="1:12" ht="23.25" customHeight="1" thickTop="1">
      <c r="A114" s="39" t="s">
        <v>102</v>
      </c>
      <c r="B114" s="50"/>
      <c r="C114" s="39"/>
      <c r="D114" s="50"/>
      <c r="E114" s="16">
        <v>-45</v>
      </c>
      <c r="F114" s="11"/>
      <c r="G114" s="16">
        <v>-1247</v>
      </c>
      <c r="H114" s="11"/>
      <c r="I114" s="11"/>
      <c r="J114" s="11"/>
      <c r="K114" s="11"/>
      <c r="L114" s="39"/>
    </row>
    <row r="115" spans="1:12" ht="23.25" customHeight="1" thickBot="1">
      <c r="B115" s="50"/>
      <c r="C115" s="62"/>
      <c r="D115" s="50"/>
      <c r="E115" s="96">
        <f>E92</f>
        <v>223833</v>
      </c>
      <c r="G115" s="96">
        <f>G92</f>
        <v>213238</v>
      </c>
      <c r="I115" s="4"/>
      <c r="J115" s="119"/>
      <c r="K115" s="4"/>
      <c r="L115" s="39"/>
    </row>
    <row r="116" spans="1:12" ht="23.25" customHeight="1" thickTop="1">
      <c r="B116" s="50"/>
      <c r="C116" s="62"/>
      <c r="D116" s="50"/>
      <c r="E116" s="11"/>
      <c r="G116" s="11"/>
      <c r="I116" s="4"/>
      <c r="J116" s="119"/>
      <c r="K116" s="4"/>
      <c r="L116" s="39"/>
    </row>
    <row r="117" spans="1:12" ht="23.25" customHeight="1">
      <c r="A117" s="47" t="s">
        <v>104</v>
      </c>
      <c r="B117" s="50"/>
      <c r="C117" s="62"/>
      <c r="D117" s="50"/>
      <c r="E117" s="11"/>
      <c r="F117" s="11"/>
      <c r="G117" s="11"/>
      <c r="H117" s="11"/>
      <c r="I117" s="11"/>
      <c r="J117" s="118"/>
      <c r="K117" s="11"/>
      <c r="L117" s="39"/>
    </row>
    <row r="118" spans="1:12" ht="23.25" customHeight="1" thickBot="1">
      <c r="A118" s="39" t="s">
        <v>103</v>
      </c>
      <c r="B118" s="50"/>
      <c r="C118" s="62"/>
      <c r="D118" s="50"/>
      <c r="E118" s="11">
        <f>+E101-E119</f>
        <v>543396</v>
      </c>
      <c r="F118" s="11"/>
      <c r="G118" s="11">
        <f>+G101-G119</f>
        <v>-2706252</v>
      </c>
      <c r="H118" s="11"/>
      <c r="I118" s="10">
        <f>+I101</f>
        <v>522749</v>
      </c>
      <c r="J118" s="118"/>
      <c r="K118" s="10">
        <f>+K101</f>
        <v>-2568735</v>
      </c>
      <c r="L118" s="39"/>
    </row>
    <row r="119" spans="1:12" ht="23.25" customHeight="1" thickTop="1">
      <c r="A119" s="39" t="s">
        <v>102</v>
      </c>
      <c r="B119" s="50"/>
      <c r="C119" s="39"/>
      <c r="D119" s="50"/>
      <c r="E119" s="16">
        <v>-45</v>
      </c>
      <c r="F119" s="11"/>
      <c r="G119" s="16">
        <v>-1343</v>
      </c>
      <c r="H119" s="11"/>
      <c r="I119" s="11"/>
      <c r="J119" s="11"/>
      <c r="K119" s="11"/>
      <c r="L119" s="39"/>
    </row>
    <row r="120" spans="1:12" ht="23.25" customHeight="1" thickBot="1">
      <c r="B120" s="50"/>
      <c r="C120" s="62"/>
      <c r="D120" s="50"/>
      <c r="E120" s="96">
        <f>SUM(E118:E119)</f>
        <v>543351</v>
      </c>
      <c r="G120" s="96">
        <f>SUM(G118:G119)</f>
        <v>-2707595</v>
      </c>
      <c r="I120" s="4"/>
      <c r="J120" s="119"/>
      <c r="K120" s="4"/>
      <c r="L120" s="39"/>
    </row>
    <row r="121" spans="1:12" ht="23.25" customHeight="1" thickTop="1">
      <c r="B121" s="50"/>
      <c r="C121" s="62"/>
      <c r="D121" s="50"/>
      <c r="E121" s="11"/>
      <c r="G121" s="11"/>
      <c r="I121" s="4"/>
      <c r="J121" s="119"/>
      <c r="K121" s="4"/>
      <c r="L121" s="39"/>
    </row>
    <row r="122" spans="1:12" ht="23.25" customHeight="1">
      <c r="A122" s="47" t="s">
        <v>173</v>
      </c>
      <c r="B122" s="50"/>
      <c r="C122" s="62"/>
      <c r="D122" s="50"/>
      <c r="E122" s="97"/>
      <c r="G122" s="97"/>
      <c r="I122" s="97"/>
      <c r="J122" s="119"/>
      <c r="K122" s="97"/>
      <c r="L122" s="39"/>
    </row>
    <row r="123" spans="1:12" ht="23.25" customHeight="1">
      <c r="A123" s="47" t="s">
        <v>174</v>
      </c>
      <c r="B123" s="50"/>
      <c r="C123" s="44">
        <v>15</v>
      </c>
      <c r="D123" s="50"/>
      <c r="E123" s="4"/>
      <c r="G123" s="4"/>
      <c r="I123" s="4"/>
      <c r="J123" s="119"/>
      <c r="K123" s="4"/>
      <c r="L123" s="39"/>
    </row>
    <row r="124" spans="1:12" ht="23.25" customHeight="1" thickBot="1">
      <c r="A124" s="39" t="s">
        <v>175</v>
      </c>
      <c r="B124" s="50"/>
      <c r="C124" s="62"/>
      <c r="D124" s="50"/>
      <c r="E124" s="126">
        <f>SUM(E113/600000)</f>
        <v>0.37313000000000002</v>
      </c>
      <c r="F124" s="100"/>
      <c r="G124" s="126">
        <f>SUM(G113/600000)</f>
        <v>0.35747499999999999</v>
      </c>
      <c r="H124" s="100"/>
      <c r="I124" s="126">
        <f>SUM(I113/600000)</f>
        <v>0.36538166666666666</v>
      </c>
      <c r="J124" s="120"/>
      <c r="K124" s="126">
        <f>SUM(K113/600000)</f>
        <v>0.33480333333333334</v>
      </c>
      <c r="L124" s="39"/>
    </row>
    <row r="125" spans="1:12" ht="23.65" customHeight="1" thickTop="1">
      <c r="B125" s="50"/>
      <c r="C125" s="62"/>
      <c r="D125" s="50"/>
      <c r="E125" s="4"/>
      <c r="G125" s="4"/>
      <c r="I125" s="4"/>
      <c r="J125" s="119"/>
      <c r="K125" s="4"/>
    </row>
    <row r="126" spans="1:12" ht="23.65" customHeight="1">
      <c r="A126" s="2" t="s">
        <v>185</v>
      </c>
      <c r="B126" s="50"/>
      <c r="C126" s="62"/>
      <c r="D126" s="50"/>
      <c r="E126" s="4"/>
      <c r="G126" s="4"/>
      <c r="I126" s="4"/>
      <c r="J126" s="119"/>
      <c r="K126" s="4"/>
    </row>
    <row r="127" spans="1:12" ht="23.65" customHeight="1">
      <c r="B127" s="50"/>
      <c r="C127" s="62"/>
      <c r="D127" s="50"/>
      <c r="E127" s="4"/>
      <c r="G127" s="4"/>
      <c r="I127" s="4"/>
      <c r="J127" s="119"/>
      <c r="K127" s="4"/>
    </row>
  </sheetData>
  <pageMargins left="0.78740157480314965" right="0.39370078740157483" top="0.78740157480314965" bottom="0.39370078740157483" header="0.31496062992125984" footer="0.31496062992125984"/>
  <pageSetup paperSize="9" scale="73" fitToWidth="0" fitToHeight="0" orientation="portrait" r:id="rId1"/>
  <rowBreaks count="3" manualBreakCount="3">
    <brk id="40" max="16383" man="1"/>
    <brk id="63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1"/>
  <sheetViews>
    <sheetView showGridLines="0" view="pageBreakPreview" zoomScale="85" zoomScaleNormal="100" zoomScaleSheetLayoutView="85" workbookViewId="0">
      <selection activeCell="O23" sqref="O23"/>
    </sheetView>
  </sheetViews>
  <sheetFormatPr defaultColWidth="9.28515625" defaultRowHeight="23.25"/>
  <cols>
    <col min="1" max="1" width="45.85546875" style="66" customWidth="1"/>
    <col min="2" max="2" width="8.28515625" style="66" customWidth="1"/>
    <col min="3" max="3" width="16.85546875" style="66" customWidth="1"/>
    <col min="4" max="4" width="1.7109375" style="67" customWidth="1"/>
    <col min="5" max="5" width="16.85546875" style="66" customWidth="1"/>
    <col min="6" max="6" width="1.7109375" style="66" customWidth="1"/>
    <col min="7" max="7" width="16.85546875" style="66" customWidth="1"/>
    <col min="8" max="8" width="1.7109375" style="66" customWidth="1"/>
    <col min="9" max="9" width="16.85546875" style="66" customWidth="1"/>
    <col min="10" max="10" width="1.7109375" style="67" customWidth="1"/>
    <col min="11" max="11" width="16.85546875" style="67" customWidth="1"/>
    <col min="12" max="12" width="1.7109375" style="67" customWidth="1"/>
    <col min="13" max="13" width="16.85546875" style="66" customWidth="1"/>
    <col min="14" max="14" width="1.7109375" style="67" customWidth="1"/>
    <col min="15" max="15" width="16.85546875" style="66" customWidth="1"/>
    <col min="16" max="16" width="1.7109375" style="67" customWidth="1"/>
    <col min="17" max="17" width="16.85546875" style="66" customWidth="1"/>
    <col min="18" max="18" width="1.7109375" style="67" customWidth="1"/>
    <col min="19" max="19" width="16.85546875" style="66" customWidth="1"/>
    <col min="20" max="16384" width="9.28515625" style="66"/>
  </cols>
  <sheetData>
    <row r="1" spans="1:19" ht="23.1" customHeight="1">
      <c r="S1" s="85" t="s">
        <v>83</v>
      </c>
    </row>
    <row r="2" spans="1:19" ht="23.1" customHeight="1">
      <c r="A2" s="128" t="s">
        <v>205</v>
      </c>
      <c r="B2" s="128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19" ht="23.1" customHeight="1">
      <c r="A3" s="110" t="s">
        <v>204</v>
      </c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ht="23.1" customHeight="1">
      <c r="A4" s="129" t="s">
        <v>143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</row>
    <row r="5" spans="1:19" ht="23.1" customHeight="1">
      <c r="A5" s="129" t="s">
        <v>200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</row>
    <row r="6" spans="1:19" ht="23.1" customHeight="1">
      <c r="S6" s="84" t="s">
        <v>23</v>
      </c>
    </row>
    <row r="7" spans="1:19" ht="23.1" customHeight="1">
      <c r="A7" s="103"/>
      <c r="C7" s="127" t="s">
        <v>22</v>
      </c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</row>
    <row r="8" spans="1:19" ht="23.1" customHeight="1">
      <c r="A8" s="103"/>
      <c r="C8" s="130" t="s">
        <v>4</v>
      </c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82"/>
      <c r="Q8" s="82"/>
      <c r="R8" s="82"/>
      <c r="S8" s="82"/>
    </row>
    <row r="9" spans="1:19" ht="23.1" customHeight="1">
      <c r="A9" s="103"/>
      <c r="C9" s="82"/>
      <c r="D9" s="82"/>
      <c r="E9" s="82"/>
      <c r="F9" s="82"/>
      <c r="G9" s="82" t="s">
        <v>157</v>
      </c>
      <c r="H9" s="82"/>
      <c r="I9" s="82"/>
      <c r="J9" s="82"/>
      <c r="K9" s="82"/>
      <c r="L9" s="82"/>
      <c r="M9" s="82" t="s">
        <v>193</v>
      </c>
      <c r="N9" s="82"/>
      <c r="O9" s="82"/>
      <c r="P9" s="82"/>
      <c r="Q9" s="82" t="s">
        <v>142</v>
      </c>
      <c r="R9" s="82"/>
      <c r="S9" s="82"/>
    </row>
    <row r="10" spans="1:19" s="80" customFormat="1" ht="23.1" customHeight="1">
      <c r="C10" s="82" t="s">
        <v>16</v>
      </c>
      <c r="D10" s="82"/>
      <c r="G10" s="80" t="s">
        <v>141</v>
      </c>
      <c r="L10" s="82"/>
      <c r="M10" s="107" t="s">
        <v>194</v>
      </c>
      <c r="N10" s="82"/>
      <c r="O10" s="80" t="s">
        <v>140</v>
      </c>
      <c r="P10" s="82"/>
      <c r="Q10" s="80" t="s">
        <v>139</v>
      </c>
      <c r="R10" s="82"/>
      <c r="S10" s="83"/>
    </row>
    <row r="11" spans="1:19" s="80" customFormat="1" ht="23.1" customHeight="1">
      <c r="C11" s="82" t="s">
        <v>138</v>
      </c>
      <c r="D11" s="82"/>
      <c r="E11" s="80" t="s">
        <v>137</v>
      </c>
      <c r="G11" s="80" t="s">
        <v>136</v>
      </c>
      <c r="I11" s="127" t="s">
        <v>8</v>
      </c>
      <c r="J11" s="127"/>
      <c r="K11" s="127"/>
      <c r="L11" s="82"/>
      <c r="M11" s="80" t="s">
        <v>177</v>
      </c>
      <c r="N11" s="82"/>
      <c r="O11" s="80" t="s">
        <v>17</v>
      </c>
      <c r="P11" s="82"/>
      <c r="Q11" s="80" t="s">
        <v>134</v>
      </c>
      <c r="R11" s="82"/>
      <c r="S11" s="80" t="s">
        <v>133</v>
      </c>
    </row>
    <row r="12" spans="1:19" s="80" customFormat="1" ht="23.1" customHeight="1">
      <c r="C12" s="104" t="s">
        <v>132</v>
      </c>
      <c r="D12" s="82"/>
      <c r="E12" s="104" t="s">
        <v>131</v>
      </c>
      <c r="F12" s="82"/>
      <c r="G12" s="104" t="s">
        <v>130</v>
      </c>
      <c r="H12" s="82"/>
      <c r="I12" s="105" t="s">
        <v>190</v>
      </c>
      <c r="J12" s="82"/>
      <c r="K12" s="104" t="s">
        <v>128</v>
      </c>
      <c r="L12" s="82"/>
      <c r="M12" s="104" t="s">
        <v>178</v>
      </c>
      <c r="N12" s="82"/>
      <c r="O12" s="104" t="s">
        <v>127</v>
      </c>
      <c r="P12" s="82"/>
      <c r="Q12" s="104" t="s">
        <v>126</v>
      </c>
      <c r="R12" s="82"/>
      <c r="S12" s="104" t="s">
        <v>125</v>
      </c>
    </row>
    <row r="13" spans="1:19" ht="23.1" customHeight="1">
      <c r="A13" s="72" t="s">
        <v>124</v>
      </c>
      <c r="C13" s="68">
        <v>600000</v>
      </c>
      <c r="D13" s="70"/>
      <c r="E13" s="68">
        <v>160000</v>
      </c>
      <c r="F13" s="68"/>
      <c r="G13" s="68">
        <v>-6260</v>
      </c>
      <c r="H13" s="71"/>
      <c r="I13" s="68">
        <v>90000</v>
      </c>
      <c r="K13" s="70">
        <v>491440</v>
      </c>
      <c r="M13" s="70">
        <v>7675516</v>
      </c>
      <c r="N13" s="70"/>
      <c r="O13" s="68">
        <f>SUM(C13:M13)</f>
        <v>9010696</v>
      </c>
      <c r="P13" s="70"/>
      <c r="Q13" s="68">
        <v>5041</v>
      </c>
      <c r="R13" s="70"/>
      <c r="S13" s="70">
        <f>SUM(O13,Q13)</f>
        <v>9015737</v>
      </c>
    </row>
    <row r="14" spans="1:19" ht="23.1" customHeight="1">
      <c r="A14" s="66" t="s">
        <v>154</v>
      </c>
      <c r="C14" s="79">
        <v>0</v>
      </c>
      <c r="D14" s="70"/>
      <c r="E14" s="79">
        <v>0</v>
      </c>
      <c r="F14" s="77"/>
      <c r="G14" s="79">
        <v>0</v>
      </c>
      <c r="H14" s="73"/>
      <c r="I14" s="79">
        <v>0</v>
      </c>
      <c r="J14" s="70"/>
      <c r="K14" s="78">
        <f>PL!G113</f>
        <v>214485</v>
      </c>
      <c r="L14" s="70"/>
      <c r="M14" s="79">
        <v>0</v>
      </c>
      <c r="N14" s="70"/>
      <c r="O14" s="78">
        <f>SUM(C14:M14)</f>
        <v>214485</v>
      </c>
      <c r="P14" s="70"/>
      <c r="Q14" s="79">
        <f>PL!G114</f>
        <v>-1247</v>
      </c>
      <c r="R14" s="70"/>
      <c r="S14" s="78">
        <f>SUM(O14:Q14)</f>
        <v>213238</v>
      </c>
    </row>
    <row r="15" spans="1:19" ht="23.1" customHeight="1">
      <c r="A15" s="66" t="s">
        <v>108</v>
      </c>
      <c r="C15" s="76">
        <v>0</v>
      </c>
      <c r="D15" s="70"/>
      <c r="E15" s="76">
        <v>0</v>
      </c>
      <c r="F15" s="77"/>
      <c r="G15" s="76">
        <v>0</v>
      </c>
      <c r="H15" s="73"/>
      <c r="I15" s="76">
        <v>0</v>
      </c>
      <c r="J15" s="70"/>
      <c r="K15" s="75">
        <v>0</v>
      </c>
      <c r="L15" s="70"/>
      <c r="M15" s="76">
        <f>PL!G100-Q15</f>
        <v>-2920737</v>
      </c>
      <c r="N15" s="70"/>
      <c r="O15" s="75">
        <f>SUM(C15:M15)</f>
        <v>-2920737</v>
      </c>
      <c r="P15" s="70"/>
      <c r="Q15" s="76">
        <f>PL!G119-PL!G114</f>
        <v>-96</v>
      </c>
      <c r="R15" s="70"/>
      <c r="S15" s="75">
        <f>SUM(O15:Q15)</f>
        <v>-2920833</v>
      </c>
    </row>
    <row r="16" spans="1:19" ht="23.1" customHeight="1">
      <c r="A16" s="66" t="s">
        <v>107</v>
      </c>
      <c r="C16" s="68">
        <f>SUM(C14:C15)</f>
        <v>0</v>
      </c>
      <c r="D16" s="70"/>
      <c r="E16" s="68">
        <f>SUM(E14:E15)</f>
        <v>0</v>
      </c>
      <c r="F16" s="68"/>
      <c r="G16" s="68">
        <f>SUM(G14:G15)</f>
        <v>0</v>
      </c>
      <c r="H16" s="73"/>
      <c r="I16" s="68">
        <f>SUM(I14:I15)</f>
        <v>0</v>
      </c>
      <c r="J16" s="70"/>
      <c r="K16" s="68">
        <f>SUM(K14:K15)</f>
        <v>214485</v>
      </c>
      <c r="L16" s="70"/>
      <c r="M16" s="68">
        <f>SUM(M14:M15)</f>
        <v>-2920737</v>
      </c>
      <c r="N16" s="70"/>
      <c r="O16" s="68">
        <f>SUM(O14:O15)</f>
        <v>-2706252</v>
      </c>
      <c r="P16" s="70"/>
      <c r="Q16" s="68">
        <f>SUM(Q14:Q15)</f>
        <v>-1343</v>
      </c>
      <c r="R16" s="70"/>
      <c r="S16" s="68">
        <f>SUM(S14:S15)</f>
        <v>-2707595</v>
      </c>
    </row>
    <row r="17" spans="1:21" s="122" customFormat="1" ht="23.1" customHeight="1">
      <c r="A17" s="122" t="s">
        <v>209</v>
      </c>
      <c r="C17" s="123">
        <v>0</v>
      </c>
      <c r="D17" s="123"/>
      <c r="E17" s="123">
        <v>0</v>
      </c>
      <c r="F17" s="123"/>
      <c r="G17" s="123">
        <v>0</v>
      </c>
      <c r="H17" s="124"/>
      <c r="I17" s="123">
        <v>0</v>
      </c>
      <c r="J17" s="123"/>
      <c r="K17" s="123">
        <v>-210000</v>
      </c>
      <c r="L17" s="123"/>
      <c r="M17" s="123">
        <v>0</v>
      </c>
      <c r="N17" s="123"/>
      <c r="O17" s="123">
        <f>SUM(C17:M17)</f>
        <v>-210000</v>
      </c>
      <c r="P17" s="123"/>
      <c r="Q17" s="68">
        <v>0</v>
      </c>
      <c r="R17" s="123"/>
      <c r="S17" s="123">
        <f>SUM(O17:Q17)</f>
        <v>-210000</v>
      </c>
    </row>
    <row r="18" spans="1:21" s="122" customFormat="1" ht="23.1" customHeight="1">
      <c r="A18" s="122" t="s">
        <v>212</v>
      </c>
      <c r="C18" s="123"/>
      <c r="D18" s="123"/>
      <c r="E18" s="123"/>
      <c r="F18" s="123"/>
      <c r="G18" s="123"/>
      <c r="H18" s="124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</row>
    <row r="19" spans="1:21" s="122" customFormat="1" ht="23.1" customHeight="1">
      <c r="A19" s="122" t="s">
        <v>213</v>
      </c>
      <c r="C19" s="123">
        <v>0</v>
      </c>
      <c r="D19" s="123"/>
      <c r="E19" s="123">
        <v>0</v>
      </c>
      <c r="F19" s="123"/>
      <c r="G19" s="123">
        <v>0</v>
      </c>
      <c r="H19" s="124"/>
      <c r="I19" s="123">
        <v>0</v>
      </c>
      <c r="J19" s="123"/>
      <c r="K19" s="123">
        <v>-4833</v>
      </c>
      <c r="L19" s="123"/>
      <c r="M19" s="123">
        <v>4833</v>
      </c>
      <c r="N19" s="123"/>
      <c r="O19" s="123">
        <f>SUM(C19:M19)</f>
        <v>0</v>
      </c>
      <c r="P19" s="123"/>
      <c r="Q19" s="68">
        <v>0</v>
      </c>
      <c r="R19" s="123"/>
      <c r="S19" s="123">
        <f>SUM(O19:Q19)</f>
        <v>0</v>
      </c>
    </row>
    <row r="20" spans="1:21" ht="23.1" customHeight="1" thickBot="1">
      <c r="A20" s="72" t="s">
        <v>198</v>
      </c>
      <c r="C20" s="69">
        <f>SUM(C13:C13,C16:C19)</f>
        <v>600000</v>
      </c>
      <c r="D20" s="70"/>
      <c r="E20" s="69">
        <f>SUM(E13:E13,E16:E19)</f>
        <v>160000</v>
      </c>
      <c r="F20" s="70"/>
      <c r="G20" s="69">
        <f>SUM(G13:G13,G16:G19)</f>
        <v>-6260</v>
      </c>
      <c r="H20" s="71"/>
      <c r="I20" s="69">
        <f>SUM(I13:I13,I16:I19)</f>
        <v>90000</v>
      </c>
      <c r="J20" s="70"/>
      <c r="K20" s="69">
        <f>SUM(K13:K13,K16:K19)</f>
        <v>491092</v>
      </c>
      <c r="L20" s="70"/>
      <c r="M20" s="69">
        <f>SUM(M13:M13,M16:M19)</f>
        <v>4759612</v>
      </c>
      <c r="N20" s="70"/>
      <c r="O20" s="69">
        <f>SUM(O13:O13,O16:O19)</f>
        <v>6094444</v>
      </c>
      <c r="P20" s="70"/>
      <c r="Q20" s="69">
        <f>SUM(Q13:Q13,Q16:Q19)</f>
        <v>3698</v>
      </c>
      <c r="R20" s="70"/>
      <c r="S20" s="69">
        <f>SUM(S13:S13,S16:S19)</f>
        <v>6098142</v>
      </c>
    </row>
    <row r="21" spans="1:21" ht="23.1" customHeight="1" thickTop="1">
      <c r="A21" s="72"/>
      <c r="C21" s="70"/>
      <c r="D21" s="70"/>
      <c r="E21" s="70"/>
      <c r="F21" s="70"/>
      <c r="G21" s="70"/>
      <c r="H21" s="71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</row>
    <row r="22" spans="1:21" ht="23.1" customHeight="1">
      <c r="A22" s="72" t="s">
        <v>179</v>
      </c>
      <c r="C22" s="68">
        <f>+C20</f>
        <v>600000</v>
      </c>
      <c r="D22" s="70"/>
      <c r="E22" s="68">
        <f>+E20</f>
        <v>160000</v>
      </c>
      <c r="F22" s="68"/>
      <c r="G22" s="68">
        <f>BS!G85</f>
        <v>-7159</v>
      </c>
      <c r="H22" s="71"/>
      <c r="I22" s="68">
        <f>BS!G87</f>
        <v>90000</v>
      </c>
      <c r="K22" s="70">
        <f>+BS!G88</f>
        <v>524519</v>
      </c>
      <c r="M22" s="70">
        <f>+BS!G89</f>
        <v>4260187</v>
      </c>
      <c r="N22" s="70"/>
      <c r="O22" s="68">
        <f>SUM(C22:M22)</f>
        <v>5627547</v>
      </c>
      <c r="P22" s="70"/>
      <c r="Q22" s="68">
        <f>+BS!G91</f>
        <v>-2729</v>
      </c>
      <c r="R22" s="70"/>
      <c r="S22" s="70">
        <f>SUM(O22,Q22)</f>
        <v>5624818</v>
      </c>
    </row>
    <row r="23" spans="1:21" ht="23.1" customHeight="1">
      <c r="A23" s="66" t="s">
        <v>154</v>
      </c>
      <c r="C23" s="79">
        <v>0</v>
      </c>
      <c r="D23" s="70"/>
      <c r="E23" s="79">
        <v>0</v>
      </c>
      <c r="F23" s="77"/>
      <c r="G23" s="79">
        <v>0</v>
      </c>
      <c r="H23" s="73"/>
      <c r="I23" s="79">
        <v>0</v>
      </c>
      <c r="J23" s="70"/>
      <c r="K23" s="78">
        <f>+PL!E113</f>
        <v>223878</v>
      </c>
      <c r="L23" s="70"/>
      <c r="M23" s="79">
        <v>0</v>
      </c>
      <c r="N23" s="70"/>
      <c r="O23" s="78">
        <f>SUM(C23:M23)</f>
        <v>223878</v>
      </c>
      <c r="P23" s="70"/>
      <c r="Q23" s="79">
        <f>PL!E114</f>
        <v>-45</v>
      </c>
      <c r="R23" s="70"/>
      <c r="S23" s="78">
        <f>SUM(O23:Q23)</f>
        <v>223833</v>
      </c>
    </row>
    <row r="24" spans="1:21" ht="23.1" customHeight="1">
      <c r="A24" s="66" t="s">
        <v>108</v>
      </c>
      <c r="C24" s="76">
        <v>0</v>
      </c>
      <c r="D24" s="70"/>
      <c r="E24" s="76">
        <v>0</v>
      </c>
      <c r="F24" s="77"/>
      <c r="G24" s="76">
        <v>0</v>
      </c>
      <c r="H24" s="73"/>
      <c r="I24" s="76">
        <v>0</v>
      </c>
      <c r="J24" s="70"/>
      <c r="K24" s="75">
        <v>0</v>
      </c>
      <c r="L24" s="70"/>
      <c r="M24" s="76">
        <f>PL!E100-Q24</f>
        <v>319518</v>
      </c>
      <c r="N24" s="70"/>
      <c r="O24" s="75">
        <f>SUM(C24:M24)</f>
        <v>319518</v>
      </c>
      <c r="P24" s="70"/>
      <c r="Q24" s="76">
        <f>PL!E119-PL!E114</f>
        <v>0</v>
      </c>
      <c r="R24" s="70"/>
      <c r="S24" s="75">
        <f>SUM(O24:Q24)</f>
        <v>319518</v>
      </c>
      <c r="U24" s="68"/>
    </row>
    <row r="25" spans="1:21" ht="23.1" customHeight="1">
      <c r="A25" s="66" t="s">
        <v>107</v>
      </c>
      <c r="C25" s="68">
        <v>0</v>
      </c>
      <c r="D25" s="70"/>
      <c r="E25" s="68">
        <v>0</v>
      </c>
      <c r="F25" s="68"/>
      <c r="G25" s="68">
        <v>0</v>
      </c>
      <c r="H25" s="73"/>
      <c r="I25" s="68">
        <v>0</v>
      </c>
      <c r="J25" s="70"/>
      <c r="K25" s="68">
        <f>SUM(K23:K24)</f>
        <v>223878</v>
      </c>
      <c r="L25" s="70"/>
      <c r="M25" s="68">
        <f>SUM(M23:M24)</f>
        <v>319518</v>
      </c>
      <c r="N25" s="70"/>
      <c r="O25" s="68">
        <f>SUM(O23:O24)</f>
        <v>543396</v>
      </c>
      <c r="P25" s="70"/>
      <c r="Q25" s="68">
        <f>SUM(Q23:Q24)</f>
        <v>-45</v>
      </c>
      <c r="R25" s="70"/>
      <c r="S25" s="68">
        <f>SUM(S23:S24)</f>
        <v>543351</v>
      </c>
      <c r="U25" s="68"/>
    </row>
    <row r="26" spans="1:21" ht="23.1" customHeight="1">
      <c r="A26" s="66" t="s">
        <v>209</v>
      </c>
      <c r="C26" s="68">
        <f>SUM(C23:C24)</f>
        <v>0</v>
      </c>
      <c r="D26" s="70"/>
      <c r="E26" s="68">
        <f>SUM(E23:E24)</f>
        <v>0</v>
      </c>
      <c r="F26" s="68"/>
      <c r="G26" s="68">
        <f>SUM(G23:G24)</f>
        <v>0</v>
      </c>
      <c r="H26" s="73"/>
      <c r="I26" s="68">
        <f>SUM(I23:I24)</f>
        <v>0</v>
      </c>
      <c r="J26" s="70"/>
      <c r="K26" s="68">
        <v>-240000</v>
      </c>
      <c r="L26" s="70"/>
      <c r="M26" s="68">
        <v>0</v>
      </c>
      <c r="N26" s="70"/>
      <c r="O26" s="113">
        <f>SUM(C26:M26)</f>
        <v>-240000</v>
      </c>
      <c r="P26" s="70"/>
      <c r="Q26" s="70">
        <v>0</v>
      </c>
      <c r="R26" s="70"/>
      <c r="S26" s="113">
        <f>SUM(O26:Q26)</f>
        <v>-240000</v>
      </c>
      <c r="U26" s="68"/>
    </row>
    <row r="27" spans="1:21" ht="23.1" customHeight="1" thickBot="1">
      <c r="A27" s="72" t="s">
        <v>199</v>
      </c>
      <c r="C27" s="69">
        <f>SUM(C22:C22,C26:C26)</f>
        <v>600000</v>
      </c>
      <c r="D27" s="70"/>
      <c r="E27" s="69">
        <f>SUM(E22:E22,E26:E26)</f>
        <v>160000</v>
      </c>
      <c r="F27" s="70"/>
      <c r="G27" s="69">
        <f>SUM(G22:G22,G26:G26)</f>
        <v>-7159</v>
      </c>
      <c r="H27" s="71"/>
      <c r="I27" s="69">
        <f>SUM(I22:I22,I26:I26)</f>
        <v>90000</v>
      </c>
      <c r="J27" s="70"/>
      <c r="K27" s="69">
        <f>SUM(K22:K22,K25:K26)</f>
        <v>508397</v>
      </c>
      <c r="L27" s="70"/>
      <c r="M27" s="69">
        <f>SUM(M22:M22,M25:M26)</f>
        <v>4579705</v>
      </c>
      <c r="N27" s="70"/>
      <c r="O27" s="69">
        <f>SUM(O22:O22,O25:O26)</f>
        <v>5930943</v>
      </c>
      <c r="P27" s="70"/>
      <c r="Q27" s="69">
        <f>SUM(Q22:Q22,Q25:Q26)</f>
        <v>-2774</v>
      </c>
      <c r="R27" s="70"/>
      <c r="S27" s="69">
        <f>SUM(S22:S22,S25:S26)</f>
        <v>5928169</v>
      </c>
    </row>
    <row r="28" spans="1:21" ht="23.1" customHeight="1" thickTop="1">
      <c r="C28" s="68">
        <f>SUM(C27-BS!E82)</f>
        <v>0</v>
      </c>
      <c r="D28" s="68"/>
      <c r="E28" s="68">
        <f>SUM(E27-BS!E83)</f>
        <v>0</v>
      </c>
      <c r="F28" s="68"/>
      <c r="G28" s="68">
        <f>+G27-BS!E85</f>
        <v>0</v>
      </c>
      <c r="H28" s="68"/>
      <c r="I28" s="68">
        <f>SUM(I27-BS!E87)</f>
        <v>0</v>
      </c>
      <c r="J28" s="68"/>
      <c r="K28" s="68">
        <f>SUM(K27-BS!E88)</f>
        <v>0</v>
      </c>
      <c r="M28" s="68">
        <f>SUM(M27-BS!E89)</f>
        <v>0</v>
      </c>
      <c r="N28" s="68"/>
      <c r="O28" s="68">
        <f>+O27-BS!E90</f>
        <v>0</v>
      </c>
      <c r="Q28" s="68">
        <f>SUM(Q27-BS!E91)</f>
        <v>0</v>
      </c>
      <c r="R28" s="68"/>
      <c r="S28" s="68">
        <f>+S27-BS!E92</f>
        <v>0</v>
      </c>
    </row>
    <row r="29" spans="1:21" ht="23.1" customHeight="1">
      <c r="A29" s="2" t="s">
        <v>185</v>
      </c>
      <c r="K29" s="68"/>
      <c r="M29" s="67"/>
      <c r="O29" s="67"/>
      <c r="Q29" s="67"/>
    </row>
    <row r="30" spans="1:21" ht="23.1" customHeight="1">
      <c r="K30" s="66"/>
      <c r="M30" s="67"/>
      <c r="O30" s="67"/>
      <c r="Q30" s="67"/>
    </row>
    <row r="31" spans="1:21" ht="23.1" customHeight="1">
      <c r="M31" s="67"/>
      <c r="O31" s="67"/>
      <c r="Q31" s="67"/>
    </row>
  </sheetData>
  <mergeCells count="6">
    <mergeCell ref="I11:K11"/>
    <mergeCell ref="A2:S2"/>
    <mergeCell ref="A4:S4"/>
    <mergeCell ref="A5:S5"/>
    <mergeCell ref="C7:S7"/>
    <mergeCell ref="C8:O8"/>
  </mergeCells>
  <pageMargins left="0.78740157480314965" right="0.39370078740157483" top="0.78740157480314965" bottom="0.39370078740157483" header="0.31496062992125984" footer="0.31496062992125984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6"/>
  <sheetViews>
    <sheetView showGridLines="0" tabSelected="1" view="pageBreakPreview" topLeftCell="A13" zoomScale="85" zoomScaleNormal="74" zoomScaleSheetLayoutView="85" workbookViewId="0">
      <selection activeCell="A17" sqref="A17"/>
    </sheetView>
  </sheetViews>
  <sheetFormatPr defaultColWidth="9.28515625" defaultRowHeight="21.75" customHeight="1"/>
  <cols>
    <col min="1" max="1" width="36.7109375" style="66" customWidth="1"/>
    <col min="2" max="2" width="8.28515625" style="66" customWidth="1"/>
    <col min="3" max="3" width="1.5703125" style="66" customWidth="1"/>
    <col min="4" max="4" width="17.5703125" style="66" customWidth="1"/>
    <col min="5" max="5" width="1.5703125" style="67" customWidth="1"/>
    <col min="6" max="6" width="17.5703125" style="66" customWidth="1"/>
    <col min="7" max="7" width="1.5703125" style="66" customWidth="1"/>
    <col min="8" max="8" width="17.5703125" style="66" customWidth="1"/>
    <col min="9" max="9" width="1.5703125" style="67" customWidth="1"/>
    <col min="10" max="10" width="17.5703125" style="67" customWidth="1"/>
    <col min="11" max="11" width="1.5703125" style="67" customWidth="1"/>
    <col min="12" max="12" width="17.5703125" style="66" customWidth="1"/>
    <col min="13" max="13" width="1.5703125" style="67" customWidth="1"/>
    <col min="14" max="14" width="17.5703125" style="66" customWidth="1"/>
    <col min="15" max="15" width="1.7109375" style="67" customWidth="1"/>
    <col min="16" max="16" width="10.28515625" style="66" customWidth="1"/>
    <col min="17" max="16384" width="9.28515625" style="66"/>
  </cols>
  <sheetData>
    <row r="1" spans="1:20" ht="21.75" customHeight="1">
      <c r="N1" s="85" t="s">
        <v>83</v>
      </c>
      <c r="Q1" s="67"/>
    </row>
    <row r="2" spans="1:20" ht="21.75" customHeight="1">
      <c r="A2" s="87" t="s">
        <v>205</v>
      </c>
      <c r="B2" s="87"/>
      <c r="C2" s="87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</row>
    <row r="3" spans="1:20" ht="21.75" customHeight="1">
      <c r="A3" s="87" t="s">
        <v>204</v>
      </c>
      <c r="B3" s="87"/>
      <c r="C3" s="87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20" ht="21.75" customHeight="1">
      <c r="A4" s="72" t="s">
        <v>144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20" ht="21.75" customHeight="1">
      <c r="A5" s="72" t="s">
        <v>200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</row>
    <row r="6" spans="1:20" ht="21.75" customHeight="1">
      <c r="N6" s="84" t="s">
        <v>23</v>
      </c>
    </row>
    <row r="7" spans="1:20" ht="21.75" customHeight="1">
      <c r="D7" s="127" t="s">
        <v>21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P7" s="67"/>
    </row>
    <row r="8" spans="1:20" ht="21.75" customHeight="1">
      <c r="D8" s="82"/>
      <c r="E8" s="82"/>
      <c r="F8" s="82"/>
      <c r="G8" s="82"/>
      <c r="H8" s="82"/>
      <c r="I8" s="82"/>
      <c r="J8" s="82"/>
      <c r="K8" s="82"/>
      <c r="L8" s="82" t="s">
        <v>193</v>
      </c>
      <c r="M8" s="82"/>
      <c r="N8" s="82"/>
      <c r="P8" s="67"/>
    </row>
    <row r="9" spans="1:20" s="80" customFormat="1" ht="21.75" customHeight="1">
      <c r="D9" s="82" t="s">
        <v>16</v>
      </c>
      <c r="E9" s="82"/>
      <c r="H9" s="127" t="s">
        <v>8</v>
      </c>
      <c r="I9" s="127"/>
      <c r="J9" s="127"/>
      <c r="K9" s="82"/>
      <c r="L9" s="107" t="s">
        <v>194</v>
      </c>
      <c r="M9" s="82"/>
      <c r="N9" s="83"/>
    </row>
    <row r="10" spans="1:20" s="80" customFormat="1" ht="21.75" customHeight="1">
      <c r="D10" s="82" t="s">
        <v>138</v>
      </c>
      <c r="E10" s="82"/>
      <c r="F10" s="80" t="s">
        <v>137</v>
      </c>
      <c r="H10" s="82" t="s">
        <v>135</v>
      </c>
      <c r="I10" s="82"/>
      <c r="J10" s="82"/>
      <c r="K10" s="82"/>
      <c r="L10" s="80" t="s">
        <v>177</v>
      </c>
      <c r="M10" s="82"/>
      <c r="N10" s="80" t="s">
        <v>133</v>
      </c>
    </row>
    <row r="11" spans="1:20" s="80" customFormat="1" ht="21.75" customHeight="1">
      <c r="B11" s="82"/>
      <c r="D11" s="81" t="s">
        <v>132</v>
      </c>
      <c r="E11" s="82"/>
      <c r="F11" s="81" t="s">
        <v>131</v>
      </c>
      <c r="G11" s="82"/>
      <c r="H11" s="81" t="s">
        <v>129</v>
      </c>
      <c r="I11" s="82"/>
      <c r="J11" s="81" t="s">
        <v>128</v>
      </c>
      <c r="K11" s="82"/>
      <c r="L11" s="101" t="s">
        <v>178</v>
      </c>
      <c r="M11" s="82"/>
      <c r="N11" s="81" t="s">
        <v>125</v>
      </c>
    </row>
    <row r="12" spans="1:20" ht="21.75" customHeight="1">
      <c r="A12" s="72" t="s">
        <v>124</v>
      </c>
      <c r="D12" s="68">
        <v>600000</v>
      </c>
      <c r="E12" s="70"/>
      <c r="F12" s="68">
        <v>160000</v>
      </c>
      <c r="G12" s="71"/>
      <c r="H12" s="68">
        <v>90000</v>
      </c>
      <c r="I12" s="70"/>
      <c r="J12" s="68">
        <v>478766</v>
      </c>
      <c r="K12" s="70"/>
      <c r="L12" s="68">
        <v>7279273</v>
      </c>
      <c r="M12" s="70"/>
      <c r="N12" s="68">
        <f>SUM(D12:L12)</f>
        <v>8608039</v>
      </c>
      <c r="O12" s="66"/>
    </row>
    <row r="13" spans="1:20" ht="21.75" customHeight="1">
      <c r="A13" s="66" t="s">
        <v>154</v>
      </c>
      <c r="D13" s="78">
        <v>0</v>
      </c>
      <c r="E13" s="70"/>
      <c r="F13" s="78">
        <v>0</v>
      </c>
      <c r="G13" s="71"/>
      <c r="H13" s="78">
        <v>0</v>
      </c>
      <c r="I13" s="70"/>
      <c r="J13" s="78">
        <f>PL!K92</f>
        <v>200882</v>
      </c>
      <c r="K13" s="70"/>
      <c r="L13" s="78">
        <v>0</v>
      </c>
      <c r="M13" s="70"/>
      <c r="N13" s="78">
        <f>SUM(D13:L13)</f>
        <v>200882</v>
      </c>
      <c r="O13" s="66"/>
    </row>
    <row r="14" spans="1:20" ht="21.75" customHeight="1">
      <c r="A14" s="66" t="s">
        <v>108</v>
      </c>
      <c r="D14" s="75">
        <v>0</v>
      </c>
      <c r="E14" s="70"/>
      <c r="F14" s="75">
        <v>0</v>
      </c>
      <c r="G14" s="71"/>
      <c r="H14" s="75">
        <v>0</v>
      </c>
      <c r="I14" s="70"/>
      <c r="J14" s="75">
        <v>0</v>
      </c>
      <c r="K14" s="70"/>
      <c r="L14" s="75">
        <f>PL!K100</f>
        <v>-2769617</v>
      </c>
      <c r="M14" s="70"/>
      <c r="N14" s="75">
        <f>SUM(D14:L14)</f>
        <v>-2769617</v>
      </c>
      <c r="O14" s="66"/>
    </row>
    <row r="15" spans="1:20" ht="21.75" customHeight="1">
      <c r="A15" s="66" t="s">
        <v>107</v>
      </c>
      <c r="B15" s="74"/>
      <c r="D15" s="73">
        <f>SUM(D13:D14)</f>
        <v>0</v>
      </c>
      <c r="E15" s="70"/>
      <c r="F15" s="73">
        <f>SUM(F13:F14)</f>
        <v>0</v>
      </c>
      <c r="G15" s="73"/>
      <c r="H15" s="73">
        <f>SUM(H13:H14)</f>
        <v>0</v>
      </c>
      <c r="I15" s="70"/>
      <c r="J15" s="73">
        <f>SUM(J13:J14)</f>
        <v>200882</v>
      </c>
      <c r="K15" s="70"/>
      <c r="L15" s="73">
        <f>SUM(L13:L14)</f>
        <v>-2769617</v>
      </c>
      <c r="M15" s="70"/>
      <c r="N15" s="73">
        <f>SUM(N13:N14)</f>
        <v>-2568735</v>
      </c>
      <c r="O15" s="66"/>
    </row>
    <row r="16" spans="1:20" s="122" customFormat="1" ht="21.75" customHeight="1">
      <c r="A16" s="122" t="s">
        <v>209</v>
      </c>
      <c r="B16" s="125"/>
      <c r="D16" s="124">
        <v>0</v>
      </c>
      <c r="E16" s="123"/>
      <c r="F16" s="124">
        <v>0</v>
      </c>
      <c r="G16" s="124"/>
      <c r="H16" s="124">
        <v>0</v>
      </c>
      <c r="I16" s="123"/>
      <c r="J16" s="124">
        <v>-210000</v>
      </c>
      <c r="K16" s="123"/>
      <c r="L16" s="124">
        <v>0</v>
      </c>
      <c r="M16" s="123"/>
      <c r="N16" s="123">
        <f>SUM(D16:L16)</f>
        <v>-210000</v>
      </c>
    </row>
    <row r="17" spans="1:15" ht="21.75" customHeight="1" thickBot="1">
      <c r="A17" s="72" t="s">
        <v>198</v>
      </c>
      <c r="D17" s="86">
        <f>SUM(D12,D15:D16)</f>
        <v>600000</v>
      </c>
      <c r="E17" s="71"/>
      <c r="F17" s="86">
        <f>SUM(F12,F15:F16)</f>
        <v>160000</v>
      </c>
      <c r="G17" s="71"/>
      <c r="H17" s="86">
        <f>SUM(H12,H15:H16)</f>
        <v>90000</v>
      </c>
      <c r="I17" s="71"/>
      <c r="J17" s="86">
        <f>SUM(J12,J15:J16)</f>
        <v>469648</v>
      </c>
      <c r="K17" s="71"/>
      <c r="L17" s="86">
        <f>SUM(L12,L15:L16)</f>
        <v>4509656</v>
      </c>
      <c r="M17" s="71"/>
      <c r="N17" s="86">
        <f>SUM(N12,N15:N16)</f>
        <v>5829304</v>
      </c>
      <c r="O17" s="66"/>
    </row>
    <row r="18" spans="1:15" ht="21.75" customHeight="1" thickTop="1">
      <c r="A18" s="72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66"/>
    </row>
    <row r="19" spans="1:15" ht="21.75" customHeight="1">
      <c r="A19" s="72" t="s">
        <v>179</v>
      </c>
      <c r="D19" s="68">
        <f>+D17</f>
        <v>600000</v>
      </c>
      <c r="E19" s="70"/>
      <c r="F19" s="68">
        <f>+F17</f>
        <v>160000</v>
      </c>
      <c r="G19" s="71"/>
      <c r="H19" s="68">
        <f>+H17</f>
        <v>90000</v>
      </c>
      <c r="I19" s="70"/>
      <c r="J19" s="68">
        <f>+BS!K88</f>
        <v>502586</v>
      </c>
      <c r="K19" s="70"/>
      <c r="L19" s="68">
        <f>+BS!K89</f>
        <v>4016436</v>
      </c>
      <c r="M19" s="70"/>
      <c r="N19" s="68">
        <f>SUM(D19:L19)</f>
        <v>5369022</v>
      </c>
      <c r="O19" s="66"/>
    </row>
    <row r="20" spans="1:15" ht="21.75" customHeight="1">
      <c r="A20" s="66" t="s">
        <v>154</v>
      </c>
      <c r="D20" s="78">
        <v>0</v>
      </c>
      <c r="E20" s="70"/>
      <c r="F20" s="78">
        <v>0</v>
      </c>
      <c r="G20" s="71"/>
      <c r="H20" s="78">
        <v>0</v>
      </c>
      <c r="I20" s="70"/>
      <c r="J20" s="78">
        <f>PL!I92</f>
        <v>219229</v>
      </c>
      <c r="K20" s="70"/>
      <c r="L20" s="78">
        <v>0</v>
      </c>
      <c r="M20" s="70"/>
      <c r="N20" s="78">
        <f>SUM(D20:L20)</f>
        <v>219229</v>
      </c>
      <c r="O20" s="66"/>
    </row>
    <row r="21" spans="1:15" ht="21.75" customHeight="1">
      <c r="A21" s="66" t="s">
        <v>108</v>
      </c>
      <c r="D21" s="75">
        <v>0</v>
      </c>
      <c r="E21" s="70"/>
      <c r="F21" s="75">
        <v>0</v>
      </c>
      <c r="G21" s="71"/>
      <c r="H21" s="75">
        <v>0</v>
      </c>
      <c r="I21" s="70"/>
      <c r="J21" s="75">
        <v>0</v>
      </c>
      <c r="K21" s="70"/>
      <c r="L21" s="75">
        <f>PL!I100</f>
        <v>303520</v>
      </c>
      <c r="M21" s="70"/>
      <c r="N21" s="75">
        <f>SUM(D21:L21)</f>
        <v>303520</v>
      </c>
      <c r="O21" s="66"/>
    </row>
    <row r="22" spans="1:15" ht="21.75" customHeight="1">
      <c r="A22" s="66" t="s">
        <v>107</v>
      </c>
      <c r="B22" s="74"/>
      <c r="D22" s="73">
        <f>SUM(D20:D21)</f>
        <v>0</v>
      </c>
      <c r="E22" s="70"/>
      <c r="F22" s="73">
        <f>SUM(F20:F21)</f>
        <v>0</v>
      </c>
      <c r="G22" s="73"/>
      <c r="H22" s="73">
        <f>SUM(H20:H21)</f>
        <v>0</v>
      </c>
      <c r="I22" s="70"/>
      <c r="J22" s="73">
        <f>SUM(J20:J21)</f>
        <v>219229</v>
      </c>
      <c r="K22" s="70"/>
      <c r="L22" s="73">
        <f>SUM(L20:L21)</f>
        <v>303520</v>
      </c>
      <c r="M22" s="70"/>
      <c r="N22" s="73">
        <f>SUM(N20:N21)</f>
        <v>522749</v>
      </c>
      <c r="O22" s="66"/>
    </row>
    <row r="23" spans="1:15" ht="21.75" customHeight="1">
      <c r="A23" s="66" t="s">
        <v>209</v>
      </c>
      <c r="D23" s="73">
        <v>0</v>
      </c>
      <c r="E23" s="70"/>
      <c r="F23" s="73">
        <v>0</v>
      </c>
      <c r="G23" s="73"/>
      <c r="H23" s="73">
        <v>0</v>
      </c>
      <c r="J23" s="68">
        <v>-240000</v>
      </c>
      <c r="L23" s="112">
        <v>0</v>
      </c>
      <c r="N23" s="73">
        <f>+J23</f>
        <v>-240000</v>
      </c>
    </row>
    <row r="24" spans="1:15" ht="21.75" customHeight="1" thickBot="1">
      <c r="A24" s="72" t="s">
        <v>199</v>
      </c>
      <c r="D24" s="86">
        <f>SUM(D19,D22:D23)</f>
        <v>600000</v>
      </c>
      <c r="E24" s="71"/>
      <c r="F24" s="86">
        <f>SUM(F19,F22:F22)</f>
        <v>160000</v>
      </c>
      <c r="G24" s="71"/>
      <c r="H24" s="86">
        <f>SUM(H19,H22:H22)</f>
        <v>90000</v>
      </c>
      <c r="I24" s="71"/>
      <c r="J24" s="86">
        <f>SUM(J19,J22:J23)</f>
        <v>481815</v>
      </c>
      <c r="K24" s="71"/>
      <c r="L24" s="86">
        <f>SUM(L19,L22:L22)</f>
        <v>4319956</v>
      </c>
      <c r="M24" s="71"/>
      <c r="N24" s="86">
        <f>SUM(N19,N22:N23)</f>
        <v>5651771</v>
      </c>
      <c r="O24" s="66"/>
    </row>
    <row r="25" spans="1:15" ht="21.75" customHeight="1" thickTop="1">
      <c r="D25" s="68">
        <f>SUM(D24-BS!I82)</f>
        <v>0</v>
      </c>
      <c r="F25" s="68">
        <f>SUM(F24-BS!I83)</f>
        <v>0</v>
      </c>
      <c r="H25" s="68">
        <f>SUM(H24-BS!I87)</f>
        <v>0</v>
      </c>
      <c r="J25" s="68">
        <f>SUM(J24-BS!I88)</f>
        <v>0</v>
      </c>
      <c r="L25" s="68">
        <f>+L24-BS!I89</f>
        <v>0</v>
      </c>
      <c r="N25" s="68">
        <f>+N24-BS!I90</f>
        <v>0</v>
      </c>
      <c r="O25" s="66"/>
    </row>
    <row r="26" spans="1:15" ht="21.75" customHeight="1">
      <c r="A26" s="2" t="s">
        <v>185</v>
      </c>
      <c r="D26" s="68"/>
      <c r="F26" s="68"/>
      <c r="H26" s="68"/>
      <c r="J26" s="68"/>
      <c r="L26" s="68"/>
      <c r="N26" s="68"/>
    </row>
  </sheetData>
  <mergeCells count="2">
    <mergeCell ref="D7:N7"/>
    <mergeCell ref="H9:J9"/>
  </mergeCells>
  <pageMargins left="0.78740157480314965" right="0.39370078740157483" top="0.78740157480314965" bottom="0.39370078740157483" header="0.31496062992125984" footer="0.31496062992125984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9"/>
  <sheetViews>
    <sheetView showGridLines="0" view="pageBreakPreview" topLeftCell="A56" zoomScale="80" zoomScaleNormal="64" zoomScaleSheetLayoutView="80" workbookViewId="0">
      <selection activeCell="K60" sqref="K60"/>
    </sheetView>
  </sheetViews>
  <sheetFormatPr defaultColWidth="10.7109375" defaultRowHeight="23.25"/>
  <cols>
    <col min="1" max="1" width="29.7109375" style="39" customWidth="1"/>
    <col min="2" max="2" width="12.85546875" style="39" customWidth="1"/>
    <col min="3" max="3" width="9" style="42" customWidth="1"/>
    <col min="4" max="4" width="1" style="42" customWidth="1"/>
    <col min="5" max="5" width="15.28515625" style="6" customWidth="1"/>
    <col min="6" max="6" width="1" style="6" customWidth="1"/>
    <col min="7" max="7" width="15.28515625" style="6" customWidth="1"/>
    <col min="8" max="8" width="1" style="6" customWidth="1"/>
    <col min="9" max="9" width="15.28515625" style="6" customWidth="1"/>
    <col min="10" max="10" width="1" style="39" customWidth="1"/>
    <col min="11" max="11" width="15.28515625" style="41" customWidth="1"/>
    <col min="12" max="12" width="0.5703125" style="40" customWidth="1"/>
    <col min="13" max="16384" width="10.7109375" style="39"/>
  </cols>
  <sheetData>
    <row r="1" spans="1:12" ht="22.15" customHeight="1">
      <c r="A1" s="40"/>
      <c r="B1" s="40"/>
      <c r="C1" s="41"/>
      <c r="D1" s="44"/>
      <c r="E1" s="3"/>
      <c r="F1" s="3"/>
      <c r="G1" s="3"/>
      <c r="H1" s="3"/>
      <c r="I1" s="131" t="s">
        <v>83</v>
      </c>
      <c r="J1" s="131"/>
      <c r="K1" s="131"/>
      <c r="L1" s="131"/>
    </row>
    <row r="2" spans="1:12" ht="22.15" customHeight="1">
      <c r="A2" s="14" t="s">
        <v>205</v>
      </c>
      <c r="B2" s="56"/>
      <c r="C2" s="58"/>
      <c r="D2" s="57"/>
      <c r="E2" s="29"/>
      <c r="F2" s="29"/>
      <c r="G2" s="29"/>
      <c r="H2" s="29"/>
      <c r="I2" s="29"/>
      <c r="J2" s="56"/>
      <c r="K2" s="55"/>
    </row>
    <row r="3" spans="1:12" ht="22.15" customHeight="1">
      <c r="A3" s="14" t="s">
        <v>204</v>
      </c>
      <c r="B3" s="56"/>
      <c r="C3" s="58"/>
      <c r="D3" s="57"/>
      <c r="E3" s="29"/>
      <c r="F3" s="29"/>
      <c r="G3" s="29"/>
      <c r="H3" s="29"/>
      <c r="I3" s="29"/>
      <c r="J3" s="29"/>
      <c r="K3" s="29"/>
    </row>
    <row r="4" spans="1:12" ht="22.15" customHeight="1">
      <c r="A4" s="59" t="s">
        <v>101</v>
      </c>
      <c r="B4" s="56"/>
      <c r="C4" s="58"/>
      <c r="D4" s="57"/>
      <c r="E4" s="98"/>
      <c r="F4" s="29"/>
      <c r="G4" s="29"/>
      <c r="H4" s="29"/>
      <c r="I4" s="29"/>
      <c r="J4" s="56"/>
      <c r="K4" s="55"/>
    </row>
    <row r="5" spans="1:12" ht="22.15" customHeight="1">
      <c r="A5" s="59" t="s">
        <v>200</v>
      </c>
      <c r="B5" s="56"/>
      <c r="C5" s="58"/>
      <c r="D5" s="57"/>
      <c r="E5" s="29"/>
      <c r="F5" s="29"/>
      <c r="G5" s="29"/>
      <c r="H5" s="29"/>
      <c r="I5" s="29"/>
      <c r="J5" s="56"/>
      <c r="K5" s="55"/>
    </row>
    <row r="6" spans="1:12" s="51" customFormat="1" ht="22.15" customHeight="1">
      <c r="B6" s="50"/>
      <c r="D6" s="54"/>
      <c r="E6" s="25"/>
      <c r="F6" s="25"/>
      <c r="G6" s="25"/>
      <c r="H6" s="25"/>
      <c r="I6" s="25"/>
      <c r="J6" s="108"/>
      <c r="K6" s="132" t="s">
        <v>23</v>
      </c>
      <c r="L6" s="132"/>
    </row>
    <row r="7" spans="1:12" s="51" customFormat="1" ht="22.15" customHeight="1">
      <c r="B7" s="50"/>
      <c r="D7" s="54"/>
      <c r="E7" s="23"/>
      <c r="F7" s="23" t="s">
        <v>22</v>
      </c>
      <c r="G7" s="23"/>
      <c r="H7" s="25"/>
      <c r="I7" s="23"/>
      <c r="J7" s="53" t="s">
        <v>21</v>
      </c>
      <c r="K7" s="52"/>
    </row>
    <row r="8" spans="1:12" ht="22.15" customHeight="1">
      <c r="A8" s="47"/>
      <c r="B8" s="50"/>
      <c r="C8" s="51"/>
      <c r="D8" s="50"/>
      <c r="E8" s="94" t="s">
        <v>171</v>
      </c>
      <c r="F8" s="20"/>
      <c r="G8" s="94" t="s">
        <v>81</v>
      </c>
      <c r="H8" s="20"/>
      <c r="I8" s="94" t="s">
        <v>171</v>
      </c>
      <c r="J8" s="20"/>
      <c r="K8" s="94" t="s">
        <v>81</v>
      </c>
      <c r="L8" s="39"/>
    </row>
    <row r="9" spans="1:12" ht="22.15" customHeight="1">
      <c r="A9" s="47" t="s">
        <v>100</v>
      </c>
      <c r="C9" s="44"/>
      <c r="D9" s="44"/>
    </row>
    <row r="10" spans="1:12" ht="22.15" customHeight="1">
      <c r="A10" s="39" t="s">
        <v>191</v>
      </c>
      <c r="C10" s="44"/>
      <c r="D10" s="44"/>
      <c r="E10" s="9">
        <f>PL!E90</f>
        <v>223968</v>
      </c>
      <c r="F10" s="9"/>
      <c r="G10" s="9">
        <f>PL!G90</f>
        <v>212920</v>
      </c>
      <c r="H10" s="9"/>
      <c r="I10" s="9">
        <f>PL!I90</f>
        <v>219550</v>
      </c>
      <c r="J10" s="43"/>
      <c r="K10" s="9">
        <f>PL!K90</f>
        <v>200710</v>
      </c>
    </row>
    <row r="11" spans="1:12" ht="22.15" customHeight="1">
      <c r="A11" s="39" t="s">
        <v>99</v>
      </c>
      <c r="C11" s="44"/>
      <c r="D11" s="44"/>
      <c r="E11" s="9"/>
      <c r="F11" s="9"/>
      <c r="G11" s="9"/>
      <c r="H11" s="9"/>
      <c r="I11" s="9"/>
      <c r="J11" s="43"/>
      <c r="K11" s="43"/>
    </row>
    <row r="12" spans="1:12" ht="22.15" customHeight="1">
      <c r="A12" s="39" t="s">
        <v>98</v>
      </c>
      <c r="C12" s="44"/>
      <c r="D12" s="44"/>
      <c r="E12" s="2"/>
      <c r="F12" s="2"/>
      <c r="G12" s="2"/>
      <c r="H12" s="2"/>
      <c r="I12" s="2"/>
      <c r="K12" s="39"/>
    </row>
    <row r="13" spans="1:12" ht="22.15" customHeight="1">
      <c r="A13" s="39" t="s">
        <v>97</v>
      </c>
      <c r="C13" s="44"/>
      <c r="D13" s="44"/>
      <c r="E13" s="11">
        <v>23088</v>
      </c>
      <c r="F13" s="9"/>
      <c r="G13" s="11">
        <v>23569</v>
      </c>
      <c r="H13" s="9"/>
      <c r="I13" s="9">
        <v>6174</v>
      </c>
      <c r="J13" s="43"/>
      <c r="K13" s="9">
        <v>6788</v>
      </c>
    </row>
    <row r="14" spans="1:12" ht="22.15" customHeight="1">
      <c r="A14" s="39" t="s">
        <v>180</v>
      </c>
      <c r="C14" s="44"/>
      <c r="D14" s="44"/>
      <c r="E14" s="11">
        <v>628</v>
      </c>
      <c r="F14" s="114"/>
      <c r="G14" s="11">
        <v>350</v>
      </c>
      <c r="H14" s="9"/>
      <c r="I14" s="9">
        <v>628</v>
      </c>
      <c r="J14" s="43"/>
      <c r="K14" s="9">
        <v>350</v>
      </c>
    </row>
    <row r="15" spans="1:12" ht="22.15" customHeight="1">
      <c r="A15" s="39" t="s">
        <v>158</v>
      </c>
      <c r="C15" s="44"/>
      <c r="D15" s="44"/>
      <c r="E15" s="11">
        <v>0</v>
      </c>
      <c r="F15" s="9"/>
      <c r="G15" s="11">
        <v>-114</v>
      </c>
      <c r="H15" s="9"/>
      <c r="I15" s="9">
        <v>0</v>
      </c>
      <c r="J15" s="43"/>
      <c r="K15" s="9">
        <v>0</v>
      </c>
    </row>
    <row r="16" spans="1:12" ht="22.15" customHeight="1">
      <c r="A16" s="39" t="s">
        <v>214</v>
      </c>
      <c r="B16" s="43"/>
      <c r="C16" s="44"/>
      <c r="D16" s="44"/>
      <c r="E16" s="9">
        <v>-216</v>
      </c>
      <c r="F16" s="9"/>
      <c r="G16" s="9">
        <v>16</v>
      </c>
      <c r="H16" s="9"/>
      <c r="I16" s="9">
        <v>-62</v>
      </c>
      <c r="J16" s="43"/>
      <c r="K16" s="9">
        <v>18</v>
      </c>
    </row>
    <row r="17" spans="1:11" ht="22.15" customHeight="1">
      <c r="A17" s="39" t="s">
        <v>206</v>
      </c>
      <c r="B17" s="43"/>
      <c r="C17" s="44"/>
      <c r="D17" s="44"/>
      <c r="E17" s="9">
        <v>0</v>
      </c>
      <c r="F17" s="9"/>
      <c r="G17" s="9">
        <v>0</v>
      </c>
      <c r="H17" s="9"/>
      <c r="I17" s="9">
        <v>25</v>
      </c>
      <c r="J17" s="43"/>
      <c r="K17" s="9">
        <v>0</v>
      </c>
    </row>
    <row r="18" spans="1:11" ht="22.15" customHeight="1">
      <c r="A18" s="39" t="s">
        <v>202</v>
      </c>
      <c r="B18" s="43"/>
      <c r="C18" s="44"/>
      <c r="D18" s="44"/>
      <c r="E18" s="9">
        <v>0</v>
      </c>
      <c r="F18" s="9"/>
      <c r="G18" s="9">
        <v>0</v>
      </c>
      <c r="H18" s="9"/>
      <c r="I18" s="9">
        <v>0</v>
      </c>
      <c r="J18" s="43"/>
      <c r="K18" s="9">
        <v>1700</v>
      </c>
    </row>
    <row r="19" spans="1:11" ht="22.15" customHeight="1">
      <c r="A19" s="39" t="s">
        <v>216</v>
      </c>
      <c r="B19" s="43"/>
      <c r="C19" s="44"/>
      <c r="D19" s="44"/>
      <c r="E19" s="9">
        <v>-220612</v>
      </c>
      <c r="F19" s="9"/>
      <c r="G19" s="9">
        <v>-2019</v>
      </c>
      <c r="H19" s="9"/>
      <c r="I19" s="9">
        <v>-209512</v>
      </c>
      <c r="J19" s="43"/>
      <c r="K19" s="9">
        <v>-2019</v>
      </c>
    </row>
    <row r="20" spans="1:11" ht="22.15" customHeight="1">
      <c r="A20" s="39" t="s">
        <v>210</v>
      </c>
      <c r="C20" s="44"/>
      <c r="D20" s="44"/>
      <c r="E20" s="9">
        <v>-945</v>
      </c>
      <c r="F20" s="9"/>
      <c r="G20" s="9">
        <v>-1329</v>
      </c>
      <c r="H20" s="9"/>
      <c r="I20" s="9">
        <v>-945</v>
      </c>
      <c r="J20" s="43"/>
      <c r="K20" s="9">
        <v>-1329</v>
      </c>
    </row>
    <row r="21" spans="1:11" ht="22.15" customHeight="1">
      <c r="A21" s="39" t="s">
        <v>203</v>
      </c>
      <c r="C21" s="44"/>
      <c r="D21" s="44"/>
      <c r="E21" s="9">
        <v>-2911</v>
      </c>
      <c r="F21" s="9"/>
      <c r="G21" s="11">
        <v>340</v>
      </c>
      <c r="H21" s="9"/>
      <c r="I21" s="9">
        <v>-2800</v>
      </c>
      <c r="J21" s="43"/>
      <c r="K21" s="9">
        <v>300</v>
      </c>
    </row>
    <row r="22" spans="1:11" ht="22.15" customHeight="1">
      <c r="A22" s="39" t="s">
        <v>96</v>
      </c>
      <c r="C22" s="44"/>
      <c r="D22" s="44"/>
      <c r="E22" s="11">
        <v>999</v>
      </c>
      <c r="F22" s="11"/>
      <c r="G22" s="11">
        <v>1590</v>
      </c>
      <c r="H22" s="11"/>
      <c r="I22" s="37">
        <v>649</v>
      </c>
      <c r="J22" s="45"/>
      <c r="K22" s="37">
        <v>859</v>
      </c>
    </row>
    <row r="23" spans="1:11" ht="22.15" customHeight="1">
      <c r="A23" s="39" t="s">
        <v>162</v>
      </c>
      <c r="C23" s="44"/>
      <c r="D23" s="44"/>
      <c r="E23" s="11">
        <v>0</v>
      </c>
      <c r="F23" s="11"/>
      <c r="G23" s="11">
        <v>-210309</v>
      </c>
      <c r="H23" s="11"/>
      <c r="I23" s="37">
        <v>0</v>
      </c>
      <c r="J23" s="45"/>
      <c r="K23" s="37">
        <v>-199185</v>
      </c>
    </row>
    <row r="24" spans="1:11" ht="22.15" customHeight="1">
      <c r="A24" s="39" t="s">
        <v>181</v>
      </c>
      <c r="C24" s="44"/>
      <c r="D24" s="44"/>
      <c r="E24" s="9">
        <v>-583</v>
      </c>
      <c r="F24" s="9"/>
      <c r="G24" s="9">
        <v>-603</v>
      </c>
      <c r="H24" s="9"/>
      <c r="I24" s="9">
        <v>-3437</v>
      </c>
      <c r="J24" s="43"/>
      <c r="K24" s="9">
        <v>-4706</v>
      </c>
    </row>
    <row r="25" spans="1:11" ht="22.15" customHeight="1">
      <c r="A25" s="39" t="s">
        <v>182</v>
      </c>
      <c r="C25" s="44"/>
      <c r="D25" s="44"/>
      <c r="E25" s="16">
        <v>4219</v>
      </c>
      <c r="F25" s="9"/>
      <c r="G25" s="16">
        <v>4176</v>
      </c>
      <c r="H25" s="9"/>
      <c r="I25" s="16">
        <v>14691</v>
      </c>
      <c r="J25" s="43"/>
      <c r="K25" s="16">
        <v>10660</v>
      </c>
    </row>
    <row r="26" spans="1:11" ht="22.15" customHeight="1">
      <c r="A26" s="39" t="s">
        <v>95</v>
      </c>
      <c r="C26" s="44"/>
      <c r="D26" s="44"/>
      <c r="E26" s="2"/>
      <c r="F26" s="2"/>
      <c r="G26" s="2"/>
      <c r="H26" s="2"/>
      <c r="I26" s="2"/>
      <c r="K26" s="39"/>
    </row>
    <row r="27" spans="1:11" ht="22.15" customHeight="1">
      <c r="A27" s="39" t="s">
        <v>94</v>
      </c>
      <c r="C27" s="44"/>
      <c r="D27" s="44"/>
      <c r="E27" s="11">
        <f>SUM(E10:E25)</f>
        <v>27635</v>
      </c>
      <c r="F27" s="11"/>
      <c r="G27" s="11">
        <f>SUM(G10:G25)</f>
        <v>28587</v>
      </c>
      <c r="H27" s="11"/>
      <c r="I27" s="11">
        <f>SUM(I10:I25)</f>
        <v>24961</v>
      </c>
      <c r="J27" s="45"/>
      <c r="K27" s="45">
        <f>SUM(K10:K25)</f>
        <v>14146</v>
      </c>
    </row>
    <row r="28" spans="1:11" ht="22.15" customHeight="1">
      <c r="A28" s="39" t="s">
        <v>93</v>
      </c>
      <c r="C28" s="44"/>
      <c r="D28" s="44"/>
      <c r="E28" s="11"/>
      <c r="F28" s="11"/>
      <c r="G28" s="11"/>
      <c r="H28" s="11"/>
      <c r="I28" s="11"/>
      <c r="J28" s="45"/>
      <c r="K28" s="45"/>
    </row>
    <row r="29" spans="1:11" ht="22.15" customHeight="1">
      <c r="A29" s="39" t="s">
        <v>92</v>
      </c>
      <c r="C29" s="44"/>
      <c r="D29" s="44"/>
      <c r="E29" s="11">
        <v>-23275</v>
      </c>
      <c r="F29" s="11"/>
      <c r="G29" s="11">
        <v>-50070</v>
      </c>
      <c r="H29" s="11"/>
      <c r="I29" s="11">
        <v>-11295</v>
      </c>
      <c r="J29" s="45"/>
      <c r="K29" s="11">
        <v>-11868</v>
      </c>
    </row>
    <row r="30" spans="1:11" ht="22.15" customHeight="1">
      <c r="A30" s="39" t="s">
        <v>91</v>
      </c>
      <c r="C30" s="44"/>
      <c r="D30" s="44"/>
      <c r="E30" s="11">
        <v>446</v>
      </c>
      <c r="F30" s="11"/>
      <c r="G30" s="11">
        <v>14245</v>
      </c>
      <c r="H30" s="11"/>
      <c r="I30" s="11">
        <v>-20012</v>
      </c>
      <c r="J30" s="45"/>
      <c r="K30" s="11">
        <v>-56189</v>
      </c>
    </row>
    <row r="31" spans="1:11" ht="22.15" customHeight="1">
      <c r="A31" s="39" t="s">
        <v>90</v>
      </c>
      <c r="C31" s="44"/>
      <c r="D31" s="44"/>
      <c r="E31" s="11">
        <v>-1607</v>
      </c>
      <c r="F31" s="11"/>
      <c r="G31" s="11">
        <v>3463</v>
      </c>
      <c r="H31" s="11"/>
      <c r="I31" s="11">
        <v>-1038</v>
      </c>
      <c r="J31" s="45"/>
      <c r="K31" s="11">
        <v>-623</v>
      </c>
    </row>
    <row r="32" spans="1:11" ht="22.15" customHeight="1">
      <c r="A32" s="39" t="s">
        <v>89</v>
      </c>
      <c r="C32" s="44"/>
      <c r="D32" s="44"/>
      <c r="E32" s="11">
        <v>-2233</v>
      </c>
      <c r="F32" s="11"/>
      <c r="G32" s="11">
        <v>-1984</v>
      </c>
      <c r="H32" s="11"/>
      <c r="I32" s="11">
        <v>0</v>
      </c>
      <c r="J32" s="45"/>
      <c r="K32" s="11">
        <v>0</v>
      </c>
    </row>
    <row r="33" spans="1:11" ht="22.15" customHeight="1">
      <c r="A33" s="39" t="s">
        <v>88</v>
      </c>
      <c r="C33" s="44"/>
      <c r="D33" s="44"/>
      <c r="E33" s="11"/>
      <c r="F33" s="11"/>
      <c r="G33" s="11"/>
      <c r="H33" s="11"/>
      <c r="I33" s="11"/>
      <c r="J33" s="45"/>
      <c r="K33" s="11"/>
    </row>
    <row r="34" spans="1:11" ht="22.15" customHeight="1">
      <c r="A34" s="39" t="s">
        <v>87</v>
      </c>
      <c r="C34" s="44"/>
      <c r="D34" s="44"/>
      <c r="E34" s="11">
        <v>51343</v>
      </c>
      <c r="F34" s="11"/>
      <c r="G34" s="11">
        <v>23652</v>
      </c>
      <c r="H34" s="11"/>
      <c r="I34" s="11">
        <v>35120</v>
      </c>
      <c r="J34" s="45"/>
      <c r="K34" s="11">
        <v>14590</v>
      </c>
    </row>
    <row r="35" spans="1:11" ht="22.15" customHeight="1">
      <c r="A35" s="39" t="s">
        <v>86</v>
      </c>
      <c r="C35" s="44"/>
      <c r="D35" s="44"/>
      <c r="E35" s="11">
        <v>-3837</v>
      </c>
      <c r="F35" s="11"/>
      <c r="G35" s="11">
        <v>-5575</v>
      </c>
      <c r="H35" s="11"/>
      <c r="I35" s="11">
        <v>-3070</v>
      </c>
      <c r="J35" s="45"/>
      <c r="K35" s="11">
        <v>-507</v>
      </c>
    </row>
    <row r="36" spans="1:11" ht="22.15" customHeight="1">
      <c r="A36" s="39" t="s">
        <v>208</v>
      </c>
      <c r="C36" s="44"/>
      <c r="D36" s="44"/>
      <c r="E36" s="11">
        <v>-749</v>
      </c>
      <c r="F36" s="11"/>
      <c r="G36" s="11">
        <v>0</v>
      </c>
      <c r="H36" s="11"/>
      <c r="I36" s="11">
        <v>-749</v>
      </c>
      <c r="J36" s="45"/>
      <c r="K36" s="11">
        <v>0</v>
      </c>
    </row>
    <row r="37" spans="1:11" ht="22.15" customHeight="1">
      <c r="A37" s="39" t="s">
        <v>207</v>
      </c>
      <c r="C37" s="44"/>
      <c r="D37" s="44"/>
      <c r="E37" s="16">
        <v>0</v>
      </c>
      <c r="F37" s="11"/>
      <c r="G37" s="16">
        <v>8101</v>
      </c>
      <c r="H37" s="11"/>
      <c r="I37" s="16">
        <v>0</v>
      </c>
      <c r="J37" s="45"/>
      <c r="K37" s="16">
        <v>0</v>
      </c>
    </row>
    <row r="38" spans="1:11" ht="22.15" customHeight="1">
      <c r="A38" s="47" t="s">
        <v>85</v>
      </c>
      <c r="C38" s="44"/>
      <c r="D38" s="44"/>
      <c r="E38" s="11">
        <f>SUM(E27:E37)</f>
        <v>47723</v>
      </c>
      <c r="F38" s="11"/>
      <c r="G38" s="11">
        <f>SUM(G27:G37)</f>
        <v>20419</v>
      </c>
      <c r="H38" s="11"/>
      <c r="I38" s="11">
        <f>SUM(I27:I37)</f>
        <v>23917</v>
      </c>
      <c r="J38" s="45"/>
      <c r="K38" s="45">
        <f>SUM(K27:K37)</f>
        <v>-40451</v>
      </c>
    </row>
    <row r="39" spans="1:11" ht="22.15" customHeight="1">
      <c r="A39" s="39" t="s">
        <v>215</v>
      </c>
      <c r="C39" s="44"/>
      <c r="D39" s="44"/>
      <c r="E39" s="16">
        <v>-1439</v>
      </c>
      <c r="F39" s="9"/>
      <c r="G39" s="16">
        <v>-2563</v>
      </c>
      <c r="H39" s="9"/>
      <c r="I39" s="16">
        <v>4398</v>
      </c>
      <c r="J39" s="43"/>
      <c r="K39" s="16">
        <v>-297</v>
      </c>
    </row>
    <row r="40" spans="1:11" ht="22.15" customHeight="1">
      <c r="A40" s="47" t="s">
        <v>84</v>
      </c>
      <c r="C40" s="44"/>
      <c r="D40" s="44"/>
      <c r="E40" s="16">
        <f>SUM(E38:E39)</f>
        <v>46284</v>
      </c>
      <c r="F40" s="11"/>
      <c r="G40" s="16">
        <f>SUM(G38:G39)</f>
        <v>17856</v>
      </c>
      <c r="H40" s="11"/>
      <c r="I40" s="16">
        <f>SUM(I38:I39)</f>
        <v>28315</v>
      </c>
      <c r="J40" s="43"/>
      <c r="K40" s="48">
        <f>SUM(K38:K39)</f>
        <v>-40748</v>
      </c>
    </row>
    <row r="41" spans="1:11" ht="22.15" customHeight="1">
      <c r="A41" s="61"/>
      <c r="C41" s="44"/>
      <c r="D41" s="44"/>
      <c r="E41" s="2"/>
      <c r="F41" s="2"/>
      <c r="G41" s="2"/>
      <c r="H41" s="2"/>
      <c r="I41" s="2"/>
      <c r="K41" s="39"/>
    </row>
    <row r="42" spans="1:11" ht="22.15" customHeight="1">
      <c r="A42" s="2" t="s">
        <v>185</v>
      </c>
      <c r="C42" s="44"/>
      <c r="D42" s="44"/>
      <c r="E42" s="4"/>
      <c r="F42" s="4"/>
      <c r="G42" s="4"/>
      <c r="H42" s="4"/>
      <c r="I42" s="4"/>
      <c r="J42" s="40"/>
      <c r="K42" s="60"/>
    </row>
    <row r="43" spans="1:11" ht="23.65" customHeight="1">
      <c r="A43" s="40"/>
      <c r="B43" s="40"/>
      <c r="C43" s="41"/>
      <c r="D43" s="44"/>
      <c r="E43" s="3"/>
      <c r="F43" s="3"/>
      <c r="G43" s="3"/>
      <c r="H43" s="3"/>
      <c r="I43" s="2"/>
      <c r="J43" s="60"/>
      <c r="K43" s="108" t="s">
        <v>83</v>
      </c>
    </row>
    <row r="44" spans="1:11" ht="23.65" customHeight="1">
      <c r="A44" s="14" t="s">
        <v>205</v>
      </c>
      <c r="B44" s="56"/>
      <c r="C44" s="58"/>
      <c r="D44" s="57"/>
      <c r="E44" s="29"/>
      <c r="F44" s="29"/>
      <c r="G44" s="29"/>
      <c r="H44" s="29"/>
      <c r="I44" s="29"/>
      <c r="J44" s="56"/>
      <c r="K44" s="55"/>
    </row>
    <row r="45" spans="1:11" ht="23.65" customHeight="1">
      <c r="A45" s="14" t="s">
        <v>204</v>
      </c>
      <c r="B45" s="56"/>
      <c r="C45" s="58"/>
      <c r="D45" s="57"/>
      <c r="E45" s="29"/>
      <c r="F45" s="29"/>
      <c r="G45" s="29"/>
      <c r="H45" s="29"/>
      <c r="I45" s="29"/>
      <c r="J45" s="56"/>
      <c r="K45" s="55"/>
    </row>
    <row r="46" spans="1:11" ht="23.65" customHeight="1">
      <c r="A46" s="59" t="s">
        <v>82</v>
      </c>
      <c r="B46" s="56"/>
      <c r="C46" s="58"/>
      <c r="D46" s="57"/>
      <c r="E46" s="98"/>
      <c r="F46" s="29"/>
      <c r="G46" s="29"/>
      <c r="H46" s="29"/>
      <c r="I46" s="29"/>
      <c r="J46" s="56"/>
      <c r="K46" s="55"/>
    </row>
    <row r="47" spans="1:11" ht="23.65" customHeight="1">
      <c r="A47" s="59" t="s">
        <v>200</v>
      </c>
      <c r="B47" s="56"/>
      <c r="C47" s="58"/>
      <c r="D47" s="57"/>
      <c r="E47" s="29"/>
      <c r="F47" s="29"/>
      <c r="G47" s="29"/>
      <c r="H47" s="29"/>
      <c r="I47" s="29"/>
      <c r="J47" s="56"/>
      <c r="K47" s="55"/>
    </row>
    <row r="48" spans="1:11" s="51" customFormat="1" ht="23.65" customHeight="1">
      <c r="B48" s="50"/>
      <c r="D48" s="54"/>
      <c r="E48" s="25"/>
      <c r="F48" s="25"/>
      <c r="G48" s="25"/>
      <c r="H48" s="25"/>
      <c r="I48" s="25"/>
      <c r="J48" s="108"/>
      <c r="K48" s="109" t="s">
        <v>23</v>
      </c>
    </row>
    <row r="49" spans="1:12" s="51" customFormat="1" ht="23.65" customHeight="1">
      <c r="B49" s="50"/>
      <c r="D49" s="54"/>
      <c r="E49" s="23"/>
      <c r="F49" s="23" t="s">
        <v>22</v>
      </c>
      <c r="G49" s="23"/>
      <c r="H49" s="25"/>
      <c r="I49" s="23"/>
      <c r="J49" s="53" t="s">
        <v>21</v>
      </c>
      <c r="K49" s="52"/>
    </row>
    <row r="50" spans="1:12" ht="23.65" customHeight="1">
      <c r="A50" s="47"/>
      <c r="B50" s="50"/>
      <c r="C50" s="51"/>
      <c r="D50" s="50"/>
      <c r="E50" s="94" t="s">
        <v>171</v>
      </c>
      <c r="F50" s="20"/>
      <c r="G50" s="94" t="s">
        <v>81</v>
      </c>
      <c r="H50" s="20"/>
      <c r="I50" s="94" t="s">
        <v>171</v>
      </c>
      <c r="J50" s="20"/>
      <c r="K50" s="94" t="s">
        <v>81</v>
      </c>
      <c r="L50" s="39"/>
    </row>
    <row r="51" spans="1:12" ht="23.65" customHeight="1">
      <c r="A51" s="47" t="s">
        <v>80</v>
      </c>
      <c r="C51" s="44"/>
      <c r="D51" s="44"/>
    </row>
    <row r="52" spans="1:12" ht="23.65" customHeight="1">
      <c r="A52" s="39" t="s">
        <v>217</v>
      </c>
      <c r="C52" s="44"/>
      <c r="D52" s="44"/>
      <c r="E52" s="9">
        <v>0</v>
      </c>
      <c r="F52" s="9"/>
      <c r="G52" s="9">
        <v>0</v>
      </c>
      <c r="H52" s="9"/>
      <c r="I52" s="9">
        <v>-300000</v>
      </c>
      <c r="J52" s="9"/>
      <c r="K52" s="9">
        <v>0</v>
      </c>
    </row>
    <row r="53" spans="1:12" ht="23.65" customHeight="1">
      <c r="A53" s="39" t="s">
        <v>218</v>
      </c>
      <c r="C53" s="44"/>
      <c r="D53" s="44"/>
      <c r="E53" s="9">
        <v>0</v>
      </c>
      <c r="F53" s="9"/>
      <c r="G53" s="9">
        <v>5663</v>
      </c>
      <c r="H53" s="9"/>
      <c r="I53" s="9">
        <v>0</v>
      </c>
      <c r="J53" s="43"/>
      <c r="K53" s="9">
        <v>0</v>
      </c>
    </row>
    <row r="54" spans="1:12" ht="23.65" customHeight="1">
      <c r="A54" s="39" t="s">
        <v>78</v>
      </c>
      <c r="C54" s="44"/>
      <c r="D54" s="44"/>
      <c r="E54" s="9">
        <v>0</v>
      </c>
      <c r="F54" s="9"/>
      <c r="G54" s="9">
        <v>0</v>
      </c>
      <c r="H54" s="9"/>
      <c r="I54" s="9">
        <v>-101400</v>
      </c>
      <c r="J54" s="43"/>
      <c r="K54" s="9">
        <v>-80300</v>
      </c>
    </row>
    <row r="55" spans="1:12" ht="23.65" customHeight="1">
      <c r="A55" s="39" t="s">
        <v>79</v>
      </c>
      <c r="C55" s="44"/>
      <c r="D55" s="44"/>
      <c r="E55" s="9">
        <v>0</v>
      </c>
      <c r="F55" s="9"/>
      <c r="G55" s="9">
        <v>0</v>
      </c>
      <c r="H55" s="9"/>
      <c r="I55" s="9">
        <v>72300</v>
      </c>
      <c r="J55" s="43"/>
      <c r="K55" s="9">
        <v>117510</v>
      </c>
    </row>
    <row r="56" spans="1:12" ht="23.65" customHeight="1">
      <c r="A56" s="39" t="s">
        <v>163</v>
      </c>
      <c r="C56" s="44"/>
      <c r="D56" s="44"/>
      <c r="E56" s="9">
        <v>-11750</v>
      </c>
      <c r="F56" s="9"/>
      <c r="G56" s="9">
        <v>-1640</v>
      </c>
      <c r="H56" s="9"/>
      <c r="I56" s="9">
        <v>0</v>
      </c>
      <c r="J56" s="43"/>
      <c r="K56" s="9">
        <v>0</v>
      </c>
    </row>
    <row r="57" spans="1:12" ht="23.65" customHeight="1">
      <c r="A57" s="39" t="s">
        <v>77</v>
      </c>
      <c r="C57" s="44"/>
      <c r="D57" s="44"/>
      <c r="E57" s="9">
        <v>11101</v>
      </c>
      <c r="F57" s="9"/>
      <c r="G57" s="9">
        <v>3898</v>
      </c>
      <c r="H57" s="9"/>
      <c r="I57" s="9">
        <v>0</v>
      </c>
      <c r="J57" s="43"/>
      <c r="K57" s="9">
        <v>0</v>
      </c>
    </row>
    <row r="58" spans="1:12" ht="23.65" customHeight="1">
      <c r="A58" s="39" t="s">
        <v>76</v>
      </c>
      <c r="C58" s="44"/>
      <c r="D58" s="44"/>
      <c r="E58" s="9">
        <v>375</v>
      </c>
      <c r="F58" s="9"/>
      <c r="G58" s="9">
        <v>138</v>
      </c>
      <c r="H58" s="9"/>
      <c r="I58" s="9">
        <v>221</v>
      </c>
      <c r="J58" s="43"/>
      <c r="K58" s="9">
        <v>2</v>
      </c>
    </row>
    <row r="59" spans="1:12" ht="23.65" customHeight="1">
      <c r="A59" s="39" t="s">
        <v>151</v>
      </c>
      <c r="C59" s="44"/>
      <c r="D59" s="44"/>
      <c r="E59" s="9">
        <v>0</v>
      </c>
      <c r="F59" s="9"/>
      <c r="G59" s="9">
        <v>210309</v>
      </c>
      <c r="H59" s="9"/>
      <c r="I59" s="9">
        <v>0</v>
      </c>
      <c r="J59" s="43"/>
      <c r="K59" s="9">
        <v>199185</v>
      </c>
    </row>
    <row r="60" spans="1:12" ht="23.65" customHeight="1">
      <c r="A60" s="39" t="s">
        <v>75</v>
      </c>
      <c r="C60" s="44"/>
      <c r="D60" s="44"/>
      <c r="E60" s="9">
        <v>583</v>
      </c>
      <c r="F60" s="37"/>
      <c r="G60" s="9">
        <v>603</v>
      </c>
      <c r="H60" s="37"/>
      <c r="I60" s="9">
        <v>3289</v>
      </c>
      <c r="J60" s="45"/>
      <c r="K60" s="9">
        <v>4972</v>
      </c>
    </row>
    <row r="61" spans="1:12" ht="23.65" customHeight="1">
      <c r="A61" s="39" t="s">
        <v>74</v>
      </c>
      <c r="C61" s="44"/>
      <c r="D61" s="44"/>
      <c r="E61" s="11">
        <v>-255</v>
      </c>
      <c r="F61" s="9"/>
      <c r="G61" s="11">
        <v>-26</v>
      </c>
      <c r="H61" s="9"/>
      <c r="I61" s="9">
        <v>-26</v>
      </c>
      <c r="J61" s="43"/>
      <c r="K61" s="9">
        <v>-26</v>
      </c>
    </row>
    <row r="62" spans="1:12" ht="23.65" customHeight="1">
      <c r="A62" s="39" t="s">
        <v>73</v>
      </c>
      <c r="C62" s="44"/>
      <c r="D62" s="44"/>
      <c r="E62" s="16">
        <v>-51911</v>
      </c>
      <c r="F62" s="36"/>
      <c r="G62" s="16">
        <v>-36900</v>
      </c>
      <c r="H62" s="36"/>
      <c r="I62" s="99">
        <v>-1556</v>
      </c>
      <c r="J62" s="43"/>
      <c r="K62" s="99">
        <v>-4899</v>
      </c>
    </row>
    <row r="63" spans="1:12" ht="23.65" customHeight="1">
      <c r="A63" s="47" t="s">
        <v>155</v>
      </c>
      <c r="C63" s="44"/>
      <c r="D63" s="44"/>
      <c r="E63" s="16">
        <f>SUM(E52:E62)</f>
        <v>-51857</v>
      </c>
      <c r="F63" s="11"/>
      <c r="G63" s="16">
        <f>SUM(G52:G62)</f>
        <v>182045</v>
      </c>
      <c r="H63" s="11"/>
      <c r="I63" s="16">
        <f>SUM(I52:I62)</f>
        <v>-327172</v>
      </c>
      <c r="J63" s="43"/>
      <c r="K63" s="16">
        <f>SUM(K52:K62)</f>
        <v>236444</v>
      </c>
    </row>
    <row r="64" spans="1:12" ht="23.65" customHeight="1">
      <c r="A64" s="47" t="s">
        <v>72</v>
      </c>
      <c r="C64" s="44"/>
      <c r="D64" s="44"/>
      <c r="E64" s="9"/>
      <c r="F64" s="9"/>
      <c r="G64" s="9"/>
      <c r="H64" s="9"/>
      <c r="I64" s="9"/>
      <c r="J64" s="43"/>
      <c r="K64" s="43"/>
    </row>
    <row r="65" spans="1:11" ht="23.65" customHeight="1">
      <c r="A65" s="39" t="s">
        <v>211</v>
      </c>
      <c r="C65" s="44"/>
      <c r="D65" s="44"/>
      <c r="E65" s="9">
        <v>-3</v>
      </c>
      <c r="F65" s="9"/>
      <c r="G65" s="9">
        <v>-2</v>
      </c>
      <c r="H65" s="9"/>
      <c r="I65" s="9">
        <v>0</v>
      </c>
      <c r="J65" s="43"/>
      <c r="K65" s="9">
        <v>-2</v>
      </c>
    </row>
    <row r="66" spans="1:11" ht="23.65" customHeight="1">
      <c r="A66" s="39" t="s">
        <v>71</v>
      </c>
      <c r="C66" s="44"/>
      <c r="D66" s="44"/>
      <c r="E66" s="9">
        <v>937000</v>
      </c>
      <c r="F66" s="38"/>
      <c r="G66" s="9">
        <v>1589000</v>
      </c>
      <c r="H66" s="38"/>
      <c r="I66" s="9">
        <v>937000</v>
      </c>
      <c r="J66" s="43"/>
      <c r="K66" s="9">
        <v>1589000</v>
      </c>
    </row>
    <row r="67" spans="1:11" ht="23.65" customHeight="1">
      <c r="A67" s="39" t="s">
        <v>70</v>
      </c>
      <c r="C67" s="44"/>
      <c r="D67" s="44"/>
      <c r="E67" s="9">
        <v>-695000</v>
      </c>
      <c r="F67" s="38"/>
      <c r="G67" s="9">
        <v>-1583000</v>
      </c>
      <c r="H67" s="38"/>
      <c r="I67" s="9">
        <v>-695000</v>
      </c>
      <c r="J67" s="43"/>
      <c r="K67" s="9">
        <v>-1583000</v>
      </c>
    </row>
    <row r="68" spans="1:11" ht="23.65" customHeight="1">
      <c r="A68" s="39" t="s">
        <v>69</v>
      </c>
      <c r="C68" s="44"/>
      <c r="D68" s="44"/>
      <c r="E68" s="9">
        <v>0</v>
      </c>
      <c r="F68" s="38"/>
      <c r="G68" s="9">
        <v>0</v>
      </c>
      <c r="H68" s="38"/>
      <c r="I68" s="9">
        <v>313400</v>
      </c>
      <c r="J68" s="43"/>
      <c r="K68" s="9">
        <v>15000</v>
      </c>
    </row>
    <row r="69" spans="1:11" ht="23.65" customHeight="1">
      <c r="A69" s="39" t="s">
        <v>68</v>
      </c>
      <c r="C69" s="44"/>
      <c r="D69" s="44"/>
      <c r="E69" s="9">
        <v>0</v>
      </c>
      <c r="F69" s="38"/>
      <c r="G69" s="9">
        <v>0</v>
      </c>
      <c r="H69" s="38"/>
      <c r="I69" s="9">
        <v>-3000</v>
      </c>
      <c r="J69" s="43"/>
      <c r="K69" s="9">
        <v>0</v>
      </c>
    </row>
    <row r="70" spans="1:11" ht="23.65" customHeight="1">
      <c r="A70" s="39" t="s">
        <v>183</v>
      </c>
      <c r="C70" s="44"/>
      <c r="D70" s="44"/>
      <c r="E70" s="9">
        <v>-364</v>
      </c>
      <c r="F70" s="38"/>
      <c r="G70" s="9">
        <v>-364</v>
      </c>
      <c r="H70" s="38"/>
      <c r="I70" s="9">
        <v>-364</v>
      </c>
      <c r="J70" s="43"/>
      <c r="K70" s="9">
        <v>-364</v>
      </c>
    </row>
    <row r="71" spans="1:11" ht="23.65" customHeight="1">
      <c r="A71" s="2" t="s">
        <v>201</v>
      </c>
      <c r="C71" s="44"/>
      <c r="D71" s="44"/>
      <c r="E71" s="9">
        <v>-240000</v>
      </c>
      <c r="F71" s="38"/>
      <c r="G71" s="9">
        <v>-210000</v>
      </c>
      <c r="H71" s="38"/>
      <c r="I71" s="9">
        <v>-240000</v>
      </c>
      <c r="J71" s="43"/>
      <c r="K71" s="9">
        <v>-210000</v>
      </c>
    </row>
    <row r="72" spans="1:11" ht="23.65" customHeight="1">
      <c r="A72" s="39" t="s">
        <v>67</v>
      </c>
      <c r="C72" s="44"/>
      <c r="D72" s="44"/>
      <c r="E72" s="16">
        <v>-3874</v>
      </c>
      <c r="F72" s="36"/>
      <c r="G72" s="16">
        <v>-4284</v>
      </c>
      <c r="H72" s="36"/>
      <c r="I72" s="99">
        <v>-13504</v>
      </c>
      <c r="J72" s="45"/>
      <c r="K72" s="99">
        <v>-10909</v>
      </c>
    </row>
    <row r="73" spans="1:11" ht="23.65" customHeight="1">
      <c r="A73" s="47" t="s">
        <v>66</v>
      </c>
      <c r="C73" s="44"/>
      <c r="D73" s="44"/>
      <c r="E73" s="16">
        <f>SUM(E65:E72)</f>
        <v>-2241</v>
      </c>
      <c r="F73" s="11"/>
      <c r="G73" s="16">
        <f>SUM(G65:G72)</f>
        <v>-208650</v>
      </c>
      <c r="H73" s="11"/>
      <c r="I73" s="16">
        <f>SUM(I65:I72)</f>
        <v>298532</v>
      </c>
      <c r="J73" s="43"/>
      <c r="K73" s="48">
        <f>SUM(K65:K72)</f>
        <v>-200275</v>
      </c>
    </row>
    <row r="74" spans="1:11" ht="23.65" customHeight="1">
      <c r="A74" s="49" t="s">
        <v>156</v>
      </c>
      <c r="C74" s="44"/>
      <c r="D74" s="44"/>
      <c r="E74" s="11">
        <f>E40+E63+E73</f>
        <v>-7814</v>
      </c>
      <c r="F74" s="11"/>
      <c r="G74" s="11">
        <f>G40+G63+G73</f>
        <v>-8749</v>
      </c>
      <c r="H74" s="11"/>
      <c r="I74" s="11">
        <f>I40+I63+I73</f>
        <v>-325</v>
      </c>
      <c r="J74" s="45"/>
      <c r="K74" s="45">
        <f>K40+K63+K73</f>
        <v>-4579</v>
      </c>
    </row>
    <row r="75" spans="1:11" ht="23.65" customHeight="1">
      <c r="A75" s="39" t="s">
        <v>65</v>
      </c>
      <c r="C75" s="44"/>
      <c r="D75" s="44"/>
      <c r="E75" s="16">
        <v>24758</v>
      </c>
      <c r="F75" s="11"/>
      <c r="G75" s="16">
        <v>32192</v>
      </c>
      <c r="H75" s="11"/>
      <c r="I75" s="16">
        <v>6779</v>
      </c>
      <c r="J75" s="43"/>
      <c r="K75" s="16">
        <v>16556</v>
      </c>
    </row>
    <row r="76" spans="1:11" ht="23.65" customHeight="1" thickBot="1">
      <c r="A76" s="47" t="s">
        <v>64</v>
      </c>
      <c r="C76" s="44"/>
      <c r="D76" s="44"/>
      <c r="E76" s="10">
        <f>SUM(E74:E75)</f>
        <v>16944</v>
      </c>
      <c r="F76" s="11"/>
      <c r="G76" s="10">
        <f>SUM(G74:G75)</f>
        <v>23443</v>
      </c>
      <c r="H76" s="11"/>
      <c r="I76" s="10">
        <f>SUM(I74:I75)</f>
        <v>6454</v>
      </c>
      <c r="J76" s="43"/>
      <c r="K76" s="46">
        <f>SUM(K74:K75)</f>
        <v>11977</v>
      </c>
    </row>
    <row r="77" spans="1:11" ht="23.65" customHeight="1" thickTop="1">
      <c r="C77" s="44"/>
      <c r="D77" s="44"/>
      <c r="E77" s="11">
        <f>E76-BS!E12</f>
        <v>0</v>
      </c>
      <c r="F77" s="11"/>
      <c r="G77" s="11"/>
      <c r="H77" s="11"/>
      <c r="I77" s="11">
        <f>I76-BS!I12</f>
        <v>0</v>
      </c>
      <c r="J77" s="43"/>
      <c r="K77" s="45"/>
    </row>
    <row r="78" spans="1:11" ht="23.65" customHeight="1">
      <c r="C78" s="44"/>
      <c r="D78" s="44"/>
      <c r="E78" s="11"/>
      <c r="F78" s="11"/>
      <c r="G78" s="11"/>
      <c r="H78" s="11"/>
      <c r="I78" s="11"/>
      <c r="J78" s="43"/>
      <c r="K78" s="45"/>
    </row>
    <row r="79" spans="1:11" ht="23.65" customHeight="1">
      <c r="A79" s="2" t="s">
        <v>185</v>
      </c>
      <c r="C79" s="44"/>
      <c r="D79" s="44"/>
      <c r="E79" s="9"/>
      <c r="F79" s="9"/>
      <c r="G79" s="9"/>
      <c r="H79" s="9"/>
      <c r="I79" s="9"/>
      <c r="J79" s="43"/>
      <c r="K79" s="43"/>
    </row>
  </sheetData>
  <mergeCells count="2">
    <mergeCell ref="I1:L1"/>
    <mergeCell ref="K6:L6"/>
  </mergeCells>
  <pageMargins left="0.78740157480314965" right="0.39370078740157483" top="0.78740157480314965" bottom="0.39370078740157483" header="0.31496062992125984" footer="0.31496062992125984"/>
  <pageSetup paperSize="9" scale="77" fitToWidth="0" fitToHeight="0" orientation="portrait" r:id="rId1"/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"/>
  <sheetViews>
    <sheetView workbookViewId="0">
      <selection activeCell="F32" sqref="F31:F32"/>
    </sheetView>
  </sheetViews>
  <sheetFormatPr defaultRowHeight="14.25"/>
  <sheetData>
    <row r="1" spans="1:11" s="2" customFormat="1" ht="23.65" customHeight="1">
      <c r="A1" s="91" t="s">
        <v>149</v>
      </c>
      <c r="B1" s="91"/>
      <c r="C1" s="5" t="s">
        <v>145</v>
      </c>
      <c r="D1" s="5"/>
      <c r="E1" s="36">
        <v>6490244</v>
      </c>
      <c r="F1" s="36"/>
      <c r="G1" s="36">
        <v>10534165</v>
      </c>
      <c r="H1" s="36"/>
      <c r="I1" s="36">
        <v>6165244</v>
      </c>
      <c r="J1" s="36"/>
      <c r="K1" s="36">
        <v>10006665</v>
      </c>
    </row>
    <row r="2" spans="1:11" s="2" customFormat="1" ht="23.65" customHeight="1">
      <c r="A2" s="91" t="s">
        <v>148</v>
      </c>
      <c r="B2" s="89"/>
      <c r="C2" s="5" t="s">
        <v>146</v>
      </c>
      <c r="D2" s="5"/>
      <c r="E2" s="36">
        <v>9074</v>
      </c>
      <c r="F2" s="36"/>
      <c r="G2" s="36">
        <v>15977</v>
      </c>
      <c r="H2" s="36"/>
      <c r="I2" s="36">
        <v>0</v>
      </c>
      <c r="J2" s="36"/>
      <c r="K2" s="36">
        <v>0</v>
      </c>
    </row>
    <row r="3" spans="1:11" s="2" customFormat="1" ht="23.65" customHeight="1">
      <c r="A3" s="91" t="s">
        <v>147</v>
      </c>
      <c r="B3" s="89"/>
      <c r="C3" s="90"/>
      <c r="D3" s="5"/>
      <c r="E3" s="36">
        <v>3408</v>
      </c>
      <c r="F3" s="36"/>
      <c r="G3" s="36">
        <v>3408</v>
      </c>
      <c r="H3" s="36"/>
      <c r="I3" s="37">
        <v>4</v>
      </c>
      <c r="J3" s="36"/>
      <c r="K3" s="37">
        <v>4</v>
      </c>
    </row>
    <row r="4" spans="1:11" s="2" customFormat="1" ht="23.65" customHeight="1">
      <c r="A4" s="2" t="s">
        <v>49</v>
      </c>
      <c r="C4" s="5">
        <v>10</v>
      </c>
      <c r="D4" s="5"/>
      <c r="E4" s="36">
        <f>7768+1154+271</f>
        <v>9193</v>
      </c>
      <c r="F4" s="36"/>
      <c r="G4" s="36">
        <v>1617</v>
      </c>
      <c r="H4" s="36"/>
      <c r="I4" s="37">
        <v>0</v>
      </c>
      <c r="J4" s="36"/>
      <c r="K4" s="37">
        <v>0</v>
      </c>
    </row>
    <row r="5" spans="1:11" ht="16.5">
      <c r="A5" s="93"/>
      <c r="B5" s="93"/>
    </row>
    <row r="7" spans="1:11">
      <c r="A7" t="s">
        <v>153</v>
      </c>
    </row>
  </sheetData>
  <pageMargins left="0.7" right="0.7" top="0.75" bottom="0.75" header="0.3" footer="0.3"/>
  <pageSetup paperSize="9" orientation="portrait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54438</vt:lpwstr>
  </property>
  <property fmtid="{D5CDD505-2E9C-101B-9397-08002B2CF9AE}" pid="4" name="OptimizationTime">
    <vt:lpwstr>20210811_1829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</vt:lpstr>
      <vt:lpstr>conso</vt:lpstr>
      <vt:lpstr>company</vt:lpstr>
      <vt:lpstr>CF</vt:lpstr>
      <vt:lpstr>Sheet1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Kankanit Saengarunthong</dc:creator>
  <cp:lastModifiedBy>Aranya Ruenyan</cp:lastModifiedBy>
  <cp:lastPrinted>2021-08-06T10:37:31Z</cp:lastPrinted>
  <dcterms:created xsi:type="dcterms:W3CDTF">2020-03-26T09:09:16Z</dcterms:created>
  <dcterms:modified xsi:type="dcterms:W3CDTF">2021-08-06T10:41:39Z</dcterms:modified>
</cp:coreProperties>
</file>