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4/1453B64/ส่งลูกค้า/SET_FORMAT/Thai/"/>
    </mc:Choice>
  </mc:AlternateContent>
  <xr:revisionPtr revIDLastSave="637" documentId="13_ncr:1_{AAF0BFDC-BF69-4AC8-AECF-2C1B1BEDB900}" xr6:coauthVersionLast="47" xr6:coauthVersionMax="47" xr10:uidLastSave="{905AD8F4-AD3C-46CA-9DA0-E649ECAC8F51}"/>
  <bookViews>
    <workbookView xWindow="-120" yWindow="-120" windowWidth="20730" windowHeight="11160" tabRatio="861" firstSheet="1" activeTab="1" xr2:uid="{00000000-000D-0000-FFFF-FFFF00000000}"/>
  </bookViews>
  <sheets>
    <sheet name="Acerno_Cache_XXXXX" sheetId="15" state="veryHidden" r:id="rId1"/>
    <sheet name="SFP-THA" sheetId="1" r:id="rId2"/>
    <sheet name="SCI-THA_3 month" sheetId="24" r:id="rId3"/>
    <sheet name="SCI-THA_6 Month" sheetId="25" r:id="rId4"/>
    <sheet name="SHA-THA" sheetId="17" r:id="rId5"/>
    <sheet name="CF-THA" sheetId="18" r:id="rId6"/>
    <sheet name="CF-THA (2)" sheetId="19" r:id="rId7"/>
  </sheets>
  <definedNames>
    <definedName name="_xlnm.Print_Area" localSheetId="5">'CF-THA'!$A$1:$J$33</definedName>
    <definedName name="_xlnm.Print_Area" localSheetId="6">'CF-THA (2)'!$A$1:$J$19</definedName>
    <definedName name="_xlnm.Print_Area" localSheetId="4">'SHA-THA'!$A$1:$O$20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" i="25" l="1"/>
  <c r="F23" i="25"/>
  <c r="F18" i="25"/>
  <c r="J9" i="18"/>
  <c r="J7" i="18"/>
  <c r="H7" i="18"/>
  <c r="M12" i="17"/>
  <c r="J21" i="25"/>
  <c r="J19" i="24"/>
  <c r="J10" i="25"/>
  <c r="J12" i="25" s="1"/>
  <c r="J15" i="25" s="1"/>
  <c r="J17" i="25" s="1"/>
  <c r="J19" i="25" s="1"/>
  <c r="J7" i="25"/>
  <c r="J10" i="24"/>
  <c r="J12" i="24" s="1"/>
  <c r="J15" i="24" s="1"/>
  <c r="J17" i="24" s="1"/>
  <c r="H10" i="24"/>
  <c r="H12" i="24" s="1"/>
  <c r="H15" i="24" s="1"/>
  <c r="H17" i="24" s="1"/>
  <c r="H19" i="24" s="1"/>
  <c r="H7" i="25"/>
  <c r="H10" i="25" l="1"/>
  <c r="H12" i="25" s="1"/>
  <c r="H15" i="25" s="1"/>
  <c r="H17" i="25" s="1"/>
  <c r="H19" i="25" s="1"/>
  <c r="H21" i="25" s="1"/>
  <c r="M17" i="17" s="1"/>
  <c r="J21" i="24"/>
  <c r="H21" i="24"/>
  <c r="J23" i="25"/>
  <c r="H23" i="25" l="1"/>
  <c r="H9" i="18"/>
  <c r="H35" i="1"/>
  <c r="H15" i="19" l="1"/>
  <c r="J54" i="1" l="1"/>
  <c r="J53" i="1"/>
  <c r="J51" i="1"/>
  <c r="J50" i="1"/>
  <c r="K18" i="17" l="1"/>
  <c r="I18" i="17"/>
  <c r="G18" i="17"/>
  <c r="J16" i="1" l="1"/>
  <c r="H16" i="1"/>
  <c r="H53" i="1" l="1"/>
  <c r="H51" i="1"/>
  <c r="H50" i="1"/>
  <c r="H23" i="1" l="1"/>
  <c r="J11" i="19" l="1"/>
  <c r="H11" i="19"/>
  <c r="J7" i="19"/>
  <c r="H7" i="19"/>
  <c r="A5" i="19"/>
  <c r="O15" i="17"/>
  <c r="K13" i="17"/>
  <c r="I13" i="17"/>
  <c r="G13" i="17"/>
  <c r="O10" i="17"/>
  <c r="J18" i="18" l="1"/>
  <c r="J28" i="18" s="1"/>
  <c r="J31" i="18" s="1"/>
  <c r="J14" i="19" s="1"/>
  <c r="J16" i="19" s="1"/>
  <c r="H18" i="18"/>
  <c r="H28" i="18" s="1"/>
  <c r="H31" i="18" s="1"/>
  <c r="H14" i="19" s="1"/>
  <c r="H16" i="19" s="1"/>
  <c r="H17" i="19" s="1"/>
  <c r="M18" i="17" l="1"/>
  <c r="H54" i="1" s="1"/>
  <c r="O12" i="17"/>
  <c r="O13" i="17" s="1"/>
  <c r="M13" i="17"/>
  <c r="O17" i="17"/>
  <c r="O18" i="17" s="1"/>
  <c r="J55" i="1" l="1"/>
  <c r="J43" i="1" l="1"/>
  <c r="H43" i="1"/>
  <c r="J40" i="1"/>
  <c r="H40" i="1"/>
  <c r="J23" i="1"/>
  <c r="J44" i="1" l="1"/>
  <c r="J56" i="1" s="1"/>
  <c r="J24" i="1"/>
  <c r="J57" i="1" l="1"/>
  <c r="A31" i="1"/>
  <c r="H44" i="1" l="1"/>
  <c r="H24" i="1"/>
  <c r="H55" i="1" l="1"/>
  <c r="H56" i="1" s="1"/>
  <c r="H57" i="1" s="1"/>
</calcChain>
</file>

<file path=xl/sharedStrings.xml><?xml version="1.0" encoding="utf-8"?>
<sst xmlns="http://schemas.openxmlformats.org/spreadsheetml/2006/main" count="164" uniqueCount="107">
  <si>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</si>
  <si>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</si>
  <si>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</si>
  <si>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</si>
  <si>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</si>
  <si>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</si>
  <si>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</si>
  <si>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</si>
  <si>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</si>
  <si>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</si>
  <si>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</si>
  <si>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</si>
  <si>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</si>
  <si>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</si>
  <si>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</si>
  <si>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</si>
  <si>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</si>
  <si>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</si>
  <si>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</si>
  <si>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</si>
  <si>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</si>
  <si>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</si>
  <si>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</si>
  <si>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</si>
  <si>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</si>
  <si>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</si>
  <si>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</si>
  <si>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</si>
  <si>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</si>
  <si>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</si>
  <si>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</si>
  <si>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</si>
  <si>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</si>
  <si>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</si>
  <si>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</si>
  <si>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</si>
  <si>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</si>
  <si>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</si>
  <si>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</si>
  <si>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</si>
  <si>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</si>
  <si>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</si>
  <si>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</si>
  <si>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ต้นทุนขายและบริการ</t>
  </si>
  <si>
    <t>งบแสดงฐานะการเงิน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</si>
  <si>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</si>
  <si>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</si>
  <si>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</si>
  <si>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</si>
  <si>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</si>
  <si>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</si>
  <si>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</si>
  <si>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</si>
  <si>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</si>
  <si>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จัดสรรเป็น</t>
  </si>
  <si>
    <t>สำรองตามกฎหมาย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</si>
  <si>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</si>
  <si>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</si>
  <si>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</si>
  <si>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</si>
  <si>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</si>
  <si>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</si>
  <si>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ลูกหนี้การค้าและลูกหนี้อื่น</t>
  </si>
  <si>
    <t>เจ้าหนี้การค้าและเจ้าหนี้อื่น</t>
  </si>
  <si>
    <t>เงินสดและรายการเทียบเท่าเงินสด ณ 1 มกราคม</t>
  </si>
  <si>
    <t>เงินสดสุทธิใช้ไปในกิจกรรมลงทุน</t>
  </si>
  <si>
    <t>กำไรขาดทุนเบ็ดเสร็จรวมสำหรับงวด</t>
  </si>
  <si>
    <t xml:space="preserve">                                                    จากกิจกรรมดำเนินงาน</t>
  </si>
  <si>
    <t>เงินสดรับจากการดำเนินงาน</t>
  </si>
  <si>
    <t xml:space="preserve">                    และรายการเทียบเท่าเงินสด</t>
  </si>
  <si>
    <t>สอบทานแล้ว /</t>
  </si>
  <si>
    <t>ยังไม่ได้ตรวจสอบ</t>
  </si>
  <si>
    <t>ตรวจสอบแล้ว</t>
  </si>
  <si>
    <t>ต้นทุนทางการเงิน</t>
  </si>
  <si>
    <t>รายได้ภาษีเงินได้</t>
  </si>
  <si>
    <t>ดอกเบี้ยจ่าย</t>
  </si>
  <si>
    <t>จ่ายดอกเบี้ย</t>
  </si>
  <si>
    <t>สินทรัพย์ภาษีเงินได้รอการตัดบัญชี</t>
  </si>
  <si>
    <t>ยอดคงเหลือ ณ 1 มกราคม 2563</t>
  </si>
  <si>
    <t>ยอดคงเหลือ ณ 1 มกราคม 2564</t>
  </si>
  <si>
    <t>31 ธ.ค. 2563</t>
  </si>
  <si>
    <t>ทุนออกจำหน่ายและชำระเต็มมูลค่าแล้ว</t>
  </si>
  <si>
    <t>และชำระแล้ว</t>
  </si>
  <si>
    <t>ทุนเรือนหุ้นที่ออก</t>
  </si>
  <si>
    <t>ภาษีเงินได้ถูกหัก ณ ที่จ่ายตัดบัญชี</t>
  </si>
  <si>
    <t>ณ วันที่ 30 มิถุนายน พ.ศ. 2564</t>
  </si>
  <si>
    <t>30 มิ.ย. 2564</t>
  </si>
  <si>
    <t>ขาดทุนก่อนภาษีเงินได้</t>
  </si>
  <si>
    <t>ขาดทุนสำหรับงวด</t>
  </si>
  <si>
    <t>กำไร (ขาดทุน) เบ็ดเสร็จอื่น</t>
  </si>
  <si>
    <t>ขาดทุนต่อหุ้น</t>
  </si>
  <si>
    <t>ขาดทุนก่อนต้นทุนทางการเงินและภาษีเงินได้</t>
  </si>
  <si>
    <t>30 มิ.ย. 2563</t>
  </si>
  <si>
    <t>สำหรับงวดหกเดือนสิ้นสุดวันที่ 30 มิถุนายน พ.ศ. 2564 (สอบทานแล้ว / ยังไม่ได้ตรวจสอบ)</t>
  </si>
  <si>
    <t>สำหรับงวดสามเดือนสิ้นสุดวันที่ 30 มิถุนายน พ.ศ. 2564 (สอบทานแล้ว / ยังไม่ได้ตรวจสอบ)</t>
  </si>
  <si>
    <t>กำไรขาดทุนเบ็ดเสร็จรวมสำหรับงวดหกเดือน</t>
  </si>
  <si>
    <t>สิ้นสุดวันที่ 30 มิถุนายน 2564</t>
  </si>
  <si>
    <t>สิ้นสุดวันที่ 30 มิถุนายน 2563</t>
  </si>
  <si>
    <t>ยอดคงเหลือ ณ 30 มิถุนายน 2564</t>
  </si>
  <si>
    <t>ยอดคงเหลือ ณ 30 มิถุนายน 2563</t>
  </si>
  <si>
    <t>ผล (กำไร) ขาดทุนจากอัตราแลกเปลี่ยนที่ยังไม่เกิดขึ้น</t>
  </si>
  <si>
    <t>เงินสดและรายการเทียบเท่าเงินสด ณ 30 มิถุนายน</t>
  </si>
  <si>
    <t>กำไรขั้นต้น</t>
  </si>
  <si>
    <t>กำไรก่อนค่าใช้จ่าย</t>
  </si>
  <si>
    <t>ปรับกระทบยอดกำไร (ขาดทุน) ก่อนภาษีเงินได้เป็นเงินสดสุทธิ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</si>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</sst>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1" formatCode="_-* #,##0_-;\-* #,##0_-;_-* &quot;-&quot;??_-;_-@_-"/>
  </numFmts>
  <fonts count="12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109">
    <xf numFmtId="0" fontId="0" fillId="0" borderId="0" xfId="0"/>
    <xf numFmtId="164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/>
    <xf numFmtId="169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Continuous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37" fontId="4" fillId="0" borderId="0" xfId="0" applyNumberFormat="1" applyFont="1" applyFill="1"/>
    <xf numFmtId="164" fontId="4" fillId="0" borderId="0" xfId="0" applyNumberFormat="1" applyFont="1" applyFill="1" applyAlignment="1">
      <alignment horizontal="left"/>
    </xf>
    <xf numFmtId="169" fontId="4" fillId="0" borderId="3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/>
    <xf numFmtId="164" fontId="4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69" fontId="4" fillId="0" borderId="4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8" fontId="4" fillId="0" borderId="5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49" fontId="8" fillId="0" borderId="2" xfId="0" quotePrefix="1" applyNumberFormat="1" applyFont="1" applyFill="1" applyBorder="1" applyAlignment="1">
      <alignment horizontal="center"/>
    </xf>
    <xf numFmtId="43" fontId="4" fillId="0" borderId="0" xfId="1" applyFont="1" applyFill="1" applyBorder="1"/>
    <xf numFmtId="43" fontId="4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71" fontId="4" fillId="0" borderId="0" xfId="1" applyNumberFormat="1" applyFont="1" applyFill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164" fontId="4" fillId="0" borderId="0" xfId="3" applyNumberFormat="1" applyFont="1"/>
    <xf numFmtId="0" fontId="4" fillId="0" borderId="0" xfId="3" applyFont="1"/>
    <xf numFmtId="164" fontId="4" fillId="0" borderId="0" xfId="3" applyNumberFormat="1" applyFont="1" applyAlignment="1">
      <alignment horizontal="center"/>
    </xf>
    <xf numFmtId="0" fontId="4" fillId="0" borderId="0" xfId="3" applyFont="1" applyAlignment="1">
      <alignment horizontal="center"/>
    </xf>
    <xf numFmtId="164" fontId="6" fillId="0" borderId="0" xfId="3" applyNumberFormat="1" applyFont="1"/>
    <xf numFmtId="38" fontId="4" fillId="0" borderId="0" xfId="3" applyNumberFormat="1" applyFont="1"/>
    <xf numFmtId="38" fontId="4" fillId="0" borderId="0" xfId="3" applyNumberFormat="1" applyFont="1" applyAlignment="1">
      <alignment horizontal="right"/>
    </xf>
    <xf numFmtId="166" fontId="5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center"/>
    </xf>
    <xf numFmtId="164" fontId="5" fillId="0" borderId="2" xfId="3" applyNumberFormat="1" applyFont="1" applyBorder="1" applyAlignment="1">
      <alignment horizontal="center"/>
    </xf>
    <xf numFmtId="166" fontId="5" fillId="0" borderId="2" xfId="3" applyNumberFormat="1" applyFont="1" applyBorder="1" applyAlignment="1">
      <alignment horizontal="center"/>
    </xf>
    <xf numFmtId="164" fontId="4" fillId="0" borderId="2" xfId="3" applyNumberFormat="1" applyFont="1" applyBorder="1"/>
    <xf numFmtId="0" fontId="5" fillId="0" borderId="0" xfId="3" applyFont="1"/>
    <xf numFmtId="166" fontId="4" fillId="0" borderId="0" xfId="3" applyNumberFormat="1" applyFont="1"/>
    <xf numFmtId="0" fontId="9" fillId="0" borderId="0" xfId="3" applyFont="1"/>
    <xf numFmtId="169" fontId="4" fillId="0" borderId="3" xfId="3" applyNumberFormat="1" applyFont="1" applyBorder="1" applyAlignment="1">
      <alignment horizontal="right"/>
    </xf>
    <xf numFmtId="169" fontId="4" fillId="0" borderId="0" xfId="3" applyNumberFormat="1" applyFont="1" applyAlignment="1">
      <alignment horizontal="right"/>
    </xf>
    <xf numFmtId="164" fontId="4" fillId="0" borderId="0" xfId="3" applyNumberFormat="1" applyFont="1" applyAlignment="1">
      <alignment horizontal="centerContinuous"/>
    </xf>
    <xf numFmtId="49" fontId="5" fillId="0" borderId="2" xfId="3" quotePrefix="1" applyNumberFormat="1" applyFont="1" applyBorder="1" applyAlignment="1">
      <alignment horizontal="center"/>
    </xf>
    <xf numFmtId="0" fontId="4" fillId="0" borderId="0" xfId="3" applyFont="1" applyAlignment="1">
      <alignment horizontal="centerContinuous"/>
    </xf>
    <xf numFmtId="164" fontId="5" fillId="0" borderId="0" xfId="3" applyNumberFormat="1" applyFont="1"/>
    <xf numFmtId="37" fontId="4" fillId="0" borderId="0" xfId="3" applyNumberFormat="1" applyFont="1"/>
    <xf numFmtId="169" fontId="4" fillId="0" borderId="0" xfId="3" applyNumberFormat="1" applyFont="1"/>
    <xf numFmtId="169" fontId="4" fillId="0" borderId="2" xfId="3" applyNumberFormat="1" applyFont="1" applyBorder="1"/>
    <xf numFmtId="169" fontId="4" fillId="0" borderId="5" xfId="3" applyNumberFormat="1" applyFont="1" applyBorder="1"/>
    <xf numFmtId="169" fontId="4" fillId="0" borderId="1" xfId="3" applyNumberFormat="1" applyFont="1" applyBorder="1"/>
    <xf numFmtId="49" fontId="5" fillId="0" borderId="2" xfId="3" applyNumberFormat="1" applyFont="1" applyBorder="1" applyAlignment="1">
      <alignment horizontal="center"/>
    </xf>
    <xf numFmtId="166" fontId="4" fillId="0" borderId="0" xfId="3" applyNumberFormat="1" applyFont="1" applyAlignment="1">
      <alignment horizontal="center"/>
    </xf>
    <xf numFmtId="169" fontId="4" fillId="0" borderId="3" xfId="3" applyNumberFormat="1" applyFont="1" applyBorder="1"/>
    <xf numFmtId="165" fontId="4" fillId="0" borderId="0" xfId="3" applyNumberFormat="1" applyFont="1" applyAlignment="1">
      <alignment horizontal="center"/>
    </xf>
    <xf numFmtId="164" fontId="4" fillId="0" borderId="0" xfId="3" applyNumberFormat="1" applyFont="1"/>
    <xf numFmtId="43" fontId="4" fillId="0" borderId="2" xfId="1" applyFont="1" applyBorder="1"/>
    <xf numFmtId="43" fontId="4" fillId="0" borderId="0" xfId="1" applyFont="1"/>
    <xf numFmtId="169" fontId="4" fillId="0" borderId="0" xfId="3" applyNumberFormat="1" applyFont="1" applyBorder="1"/>
    <xf numFmtId="166" fontId="4" fillId="0" borderId="0" xfId="3" applyNumberFormat="1" applyFont="1" applyBorder="1"/>
    <xf numFmtId="171" fontId="4" fillId="0" borderId="2" xfId="1" applyNumberFormat="1" applyFont="1" applyFill="1" applyBorder="1"/>
    <xf numFmtId="43" fontId="4" fillId="0" borderId="0" xfId="1" applyFont="1" applyBorder="1"/>
    <xf numFmtId="0" fontId="4" fillId="0" borderId="0" xfId="3" applyFont="1" applyAlignment="1">
      <alignment horizontal="center"/>
    </xf>
    <xf numFmtId="164" fontId="4" fillId="0" borderId="0" xfId="3" applyNumberFormat="1" applyFont="1" applyAlignment="1">
      <alignment horizontal="left"/>
    </xf>
    <xf numFmtId="164" fontId="4" fillId="0" borderId="0" xfId="3" applyNumberFormat="1" applyFont="1" applyAlignment="1">
      <alignment horizontal="right"/>
    </xf>
    <xf numFmtId="164" fontId="4" fillId="0" borderId="0" xfId="3" applyNumberFormat="1" applyFont="1"/>
    <xf numFmtId="166" fontId="4" fillId="0" borderId="0" xfId="3" applyNumberFormat="1" applyFont="1" applyAlignment="1">
      <alignment horizontal="left" indent="6"/>
    </xf>
    <xf numFmtId="1" fontId="4" fillId="0" borderId="0" xfId="3" applyNumberFormat="1" applyFont="1" applyAlignment="1">
      <alignment horizontal="centerContinuous"/>
    </xf>
    <xf numFmtId="169" fontId="4" fillId="0" borderId="2" xfId="3" applyNumberFormat="1" applyFont="1" applyBorder="1" applyAlignment="1">
      <alignment horizontal="right"/>
    </xf>
    <xf numFmtId="167" fontId="4" fillId="0" borderId="0" xfId="3" applyNumberFormat="1" applyFont="1" applyAlignment="1">
      <alignment horizontal="left"/>
    </xf>
    <xf numFmtId="49" fontId="4" fillId="0" borderId="0" xfId="3" applyNumberFormat="1" applyFont="1" applyAlignment="1">
      <alignment horizontal="center"/>
    </xf>
    <xf numFmtId="166" fontId="4" fillId="0" borderId="0" xfId="3" quotePrefix="1" applyNumberFormat="1" applyFont="1" applyAlignment="1">
      <alignment horizontal="center"/>
    </xf>
    <xf numFmtId="168" fontId="4" fillId="0" borderId="4" xfId="3" applyNumberFormat="1" applyFont="1" applyBorder="1" applyAlignment="1">
      <alignment horizontal="right"/>
    </xf>
    <xf numFmtId="166" fontId="4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left"/>
    </xf>
    <xf numFmtId="169" fontId="4" fillId="0" borderId="5" xfId="3" applyNumberFormat="1" applyFont="1" applyBorder="1" applyAlignment="1">
      <alignment horizontal="right"/>
    </xf>
    <xf numFmtId="0" fontId="4" fillId="0" borderId="0" xfId="3" applyNumberFormat="1" applyFont="1" applyAlignment="1">
      <alignment horizontal="centerContinuous"/>
    </xf>
    <xf numFmtId="43" fontId="4" fillId="0" borderId="2" xfId="1" applyFont="1" applyBorder="1" applyAlignment="1">
      <alignment horizontal="right"/>
    </xf>
    <xf numFmtId="169" fontId="4" fillId="0" borderId="2" xfId="3" applyNumberFormat="1" applyFont="1" applyFill="1" applyBorder="1"/>
    <xf numFmtId="169" fontId="4" fillId="0" borderId="2" xfId="3" applyNumberFormat="1" applyFont="1" applyFill="1" applyBorder="1" applyAlignment="1">
      <alignment horizontal="right"/>
    </xf>
    <xf numFmtId="171" fontId="4" fillId="0" borderId="0" xfId="1" applyNumberFormat="1" applyFont="1"/>
    <xf numFmtId="0" fontId="4" fillId="0" borderId="0" xfId="3" applyFont="1" applyAlignment="1">
      <alignment horizontal="center"/>
    </xf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3" applyFont="1" applyAlignment="1">
      <alignment horizontal="center"/>
    </xf>
    <xf numFmtId="164" fontId="3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right"/>
    </xf>
    <xf numFmtId="0" fontId="5" fillId="0" borderId="2" xfId="3" applyFont="1" applyBorder="1" applyAlignment="1">
      <alignment horizontal="center"/>
    </xf>
    <xf numFmtId="0" fontId="4" fillId="0" borderId="0" xfId="3" applyFont="1" applyAlignment="1">
      <alignment horizontal="right"/>
    </xf>
    <xf numFmtId="0" fontId="3" fillId="0" borderId="0" xfId="3" applyFont="1" applyAlignment="1">
      <alignment horizontal="center"/>
    </xf>
    <xf numFmtId="164" fontId="7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left"/>
    </xf>
    <xf numFmtId="164" fontId="4" fillId="0" borderId="0" xfId="3" applyNumberFormat="1" applyFont="1" applyAlignment="1">
      <alignment horizontal="right"/>
    </xf>
    <xf numFmtId="164" fontId="4" fillId="0" borderId="0" xfId="3" applyNumberFormat="1" applyFont="1"/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" x14ac:dyDescent="0.45"/>
  <cols>
    <col min="1" max="16384" width="9" style="35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58"/>
  <sheetViews>
    <sheetView tabSelected="1" zoomScaleNormal="100" workbookViewId="0">
      <selection activeCell="H38" sqref="H38"/>
    </sheetView>
  </sheetViews>
  <sheetFormatPr defaultColWidth="2.83203125" defaultRowHeight="21" customHeight="1" x14ac:dyDescent="0.45"/>
  <cols>
    <col min="1" max="4" width="2.83203125" style="1" customWidth="1"/>
    <col min="5" max="5" width="43.83203125" style="1" customWidth="1"/>
    <col min="6" max="6" width="14.83203125" style="1" customWidth="1"/>
    <col min="7" max="7" width="3.83203125" style="1" customWidth="1"/>
    <col min="8" max="8" width="17.83203125" style="16" bestFit="1" customWidth="1"/>
    <col min="9" max="9" width="1.83203125" style="1" customWidth="1"/>
    <col min="10" max="10" width="16.83203125" style="1" customWidth="1"/>
    <col min="11" max="16384" width="2.83203125" style="1"/>
  </cols>
  <sheetData>
    <row r="1" spans="1:10" ht="21" customHeight="1" x14ac:dyDescent="0.45">
      <c r="A1" s="97">
        <v>1</v>
      </c>
      <c r="B1" s="97"/>
      <c r="C1" s="97"/>
      <c r="D1" s="97"/>
      <c r="E1" s="97"/>
      <c r="F1" s="97"/>
      <c r="G1" s="97"/>
      <c r="H1" s="97"/>
      <c r="I1" s="97"/>
      <c r="J1" s="97"/>
    </row>
    <row r="3" spans="1:10" ht="25.5" customHeight="1" x14ac:dyDescent="0.55000000000000004">
      <c r="A3" s="98" t="s">
        <v>14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25.5" customHeight="1" x14ac:dyDescent="0.55000000000000004">
      <c r="A4" s="98" t="s">
        <v>44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ht="25.5" customHeight="1" x14ac:dyDescent="0.55000000000000004">
      <c r="A5" s="98" t="s">
        <v>85</v>
      </c>
      <c r="B5" s="98"/>
      <c r="C5" s="98"/>
      <c r="D5" s="98"/>
      <c r="E5" s="98"/>
      <c r="F5" s="98"/>
      <c r="G5" s="98"/>
      <c r="H5" s="98"/>
      <c r="I5" s="98"/>
      <c r="J5" s="98"/>
    </row>
    <row r="6" spans="1:10" ht="21" customHeight="1" x14ac:dyDescent="0.45">
      <c r="B6" s="28"/>
      <c r="C6" s="28"/>
      <c r="D6" s="28"/>
      <c r="E6" s="28"/>
      <c r="F6" s="28"/>
      <c r="G6" s="28"/>
      <c r="H6" s="28"/>
      <c r="I6" s="28"/>
      <c r="J6" s="7" t="s">
        <v>0</v>
      </c>
    </row>
    <row r="7" spans="1:10" ht="21" customHeight="1" x14ac:dyDescent="0.45">
      <c r="B7" s="38"/>
      <c r="C7" s="38"/>
      <c r="D7" s="38"/>
      <c r="E7" s="38"/>
      <c r="F7" s="38"/>
      <c r="G7" s="38"/>
      <c r="H7" s="29" t="s">
        <v>70</v>
      </c>
      <c r="I7" s="38"/>
      <c r="J7" s="37"/>
    </row>
    <row r="8" spans="1:10" ht="21" customHeight="1" x14ac:dyDescent="0.45">
      <c r="B8" s="38"/>
      <c r="C8" s="38"/>
      <c r="D8" s="38"/>
      <c r="E8" s="38"/>
      <c r="F8" s="38"/>
      <c r="G8" s="38"/>
      <c r="H8" s="29" t="s">
        <v>71</v>
      </c>
      <c r="I8" s="38"/>
      <c r="J8" s="29" t="s">
        <v>72</v>
      </c>
    </row>
    <row r="9" spans="1:10" ht="21" customHeight="1" x14ac:dyDescent="0.5">
      <c r="A9" s="8"/>
      <c r="B9" s="8"/>
      <c r="C9" s="8"/>
      <c r="D9" s="8"/>
      <c r="E9" s="8"/>
      <c r="F9" s="9" t="s">
        <v>15</v>
      </c>
      <c r="G9" s="8"/>
      <c r="H9" s="32" t="s">
        <v>86</v>
      </c>
      <c r="I9" s="30"/>
      <c r="J9" s="32" t="s">
        <v>80</v>
      </c>
    </row>
    <row r="10" spans="1:10" ht="21" customHeight="1" x14ac:dyDescent="0.45">
      <c r="A10" s="10" t="s">
        <v>1</v>
      </c>
      <c r="B10" s="8"/>
      <c r="C10" s="8"/>
      <c r="D10" s="8"/>
      <c r="E10" s="8"/>
      <c r="F10" s="11"/>
      <c r="G10" s="8"/>
      <c r="H10" s="31"/>
      <c r="I10" s="30"/>
    </row>
    <row r="11" spans="1:10" ht="21" customHeight="1" x14ac:dyDescent="0.45">
      <c r="A11" s="12" t="s">
        <v>2</v>
      </c>
      <c r="F11" s="2"/>
      <c r="H11" s="13"/>
    </row>
    <row r="12" spans="1:10" ht="21" customHeight="1" x14ac:dyDescent="0.45">
      <c r="B12" s="1" t="s">
        <v>28</v>
      </c>
      <c r="F12" s="2"/>
      <c r="H12" s="3">
        <v>5330623</v>
      </c>
      <c r="I12" s="4"/>
      <c r="J12" s="3">
        <v>2297730</v>
      </c>
    </row>
    <row r="13" spans="1:10" ht="21" customHeight="1" x14ac:dyDescent="0.45">
      <c r="B13" s="1" t="s">
        <v>62</v>
      </c>
      <c r="F13" s="2">
        <v>3</v>
      </c>
      <c r="H13" s="3">
        <v>8883577</v>
      </c>
      <c r="I13" s="4"/>
      <c r="J13" s="3">
        <v>13398573</v>
      </c>
    </row>
    <row r="14" spans="1:10" ht="21" customHeight="1" x14ac:dyDescent="0.45">
      <c r="B14" s="1" t="s">
        <v>16</v>
      </c>
      <c r="F14" s="2">
        <v>4</v>
      </c>
      <c r="H14" s="3">
        <v>285361913</v>
      </c>
      <c r="I14" s="4"/>
      <c r="J14" s="3">
        <v>287755444</v>
      </c>
    </row>
    <row r="15" spans="1:10" ht="21" customHeight="1" x14ac:dyDescent="0.45">
      <c r="B15" s="1" t="s">
        <v>3</v>
      </c>
      <c r="F15" s="2"/>
      <c r="H15" s="3">
        <v>90548</v>
      </c>
      <c r="I15" s="4"/>
      <c r="J15" s="3">
        <v>64405</v>
      </c>
    </row>
    <row r="16" spans="1:10" ht="21" customHeight="1" x14ac:dyDescent="0.45">
      <c r="A16" s="12" t="s">
        <v>4</v>
      </c>
      <c r="F16" s="2"/>
      <c r="H16" s="5">
        <f>SUM(H12:H15)</f>
        <v>299666661</v>
      </c>
      <c r="I16" s="4"/>
      <c r="J16" s="5">
        <f>SUM(J12:J15)</f>
        <v>303516152</v>
      </c>
    </row>
    <row r="17" spans="1:10" ht="21" customHeight="1" x14ac:dyDescent="0.45">
      <c r="A17" s="12" t="s">
        <v>29</v>
      </c>
      <c r="F17" s="2"/>
      <c r="H17" s="3"/>
      <c r="I17" s="4"/>
      <c r="J17" s="3"/>
    </row>
    <row r="18" spans="1:10" ht="21" customHeight="1" x14ac:dyDescent="0.45">
      <c r="B18" s="1" t="s">
        <v>58</v>
      </c>
      <c r="F18" s="2">
        <v>5</v>
      </c>
      <c r="H18" s="16">
        <v>52793073</v>
      </c>
      <c r="I18" s="4"/>
      <c r="J18" s="16">
        <v>52793073</v>
      </c>
    </row>
    <row r="19" spans="1:10" ht="21" customHeight="1" x14ac:dyDescent="0.45">
      <c r="B19" s="14" t="s">
        <v>59</v>
      </c>
      <c r="F19" s="2">
        <v>6</v>
      </c>
      <c r="H19" s="3">
        <v>24002053</v>
      </c>
      <c r="I19" s="4"/>
      <c r="J19" s="3">
        <v>24946660</v>
      </c>
    </row>
    <row r="20" spans="1:10" ht="21" customHeight="1" x14ac:dyDescent="0.45">
      <c r="B20" s="14" t="s">
        <v>60</v>
      </c>
      <c r="F20" s="2"/>
      <c r="H20" s="3">
        <v>4225220</v>
      </c>
      <c r="I20" s="4"/>
      <c r="J20" s="3">
        <v>4251133</v>
      </c>
    </row>
    <row r="21" spans="1:10" ht="21" customHeight="1" x14ac:dyDescent="0.45">
      <c r="B21" s="14" t="s">
        <v>77</v>
      </c>
      <c r="F21" s="2">
        <v>10</v>
      </c>
      <c r="H21" s="3">
        <v>5513878</v>
      </c>
      <c r="I21" s="4"/>
      <c r="J21" s="3">
        <v>5305773</v>
      </c>
    </row>
    <row r="22" spans="1:10" ht="21" customHeight="1" x14ac:dyDescent="0.45">
      <c r="B22" s="1" t="s">
        <v>42</v>
      </c>
      <c r="F22" s="2"/>
      <c r="H22" s="3">
        <v>890345</v>
      </c>
      <c r="I22" s="4"/>
      <c r="J22" s="3">
        <v>926427</v>
      </c>
    </row>
    <row r="23" spans="1:10" ht="21" customHeight="1" x14ac:dyDescent="0.45">
      <c r="A23" s="12" t="s">
        <v>30</v>
      </c>
      <c r="F23" s="2"/>
      <c r="H23" s="5">
        <f>SUM(H18:H22)</f>
        <v>87424569</v>
      </c>
      <c r="I23" s="4"/>
      <c r="J23" s="5">
        <f>SUM(J18:J22)</f>
        <v>88223066</v>
      </c>
    </row>
    <row r="24" spans="1:10" ht="21" customHeight="1" thickBot="1" x14ac:dyDescent="0.5">
      <c r="A24" s="12" t="s">
        <v>5</v>
      </c>
      <c r="F24" s="2"/>
      <c r="H24" s="15">
        <f>SUM(H16+H23)</f>
        <v>387091230</v>
      </c>
      <c r="I24" s="4"/>
      <c r="J24" s="15">
        <f>SUM(J16+J23)</f>
        <v>391739218</v>
      </c>
    </row>
    <row r="25" spans="1:10" ht="21" customHeight="1" thickTop="1" x14ac:dyDescent="0.45"/>
    <row r="26" spans="1:10" ht="21" customHeight="1" x14ac:dyDescent="0.45">
      <c r="A26" s="96" t="s">
        <v>27</v>
      </c>
      <c r="B26" s="96"/>
      <c r="C26" s="96"/>
      <c r="D26" s="96"/>
      <c r="E26" s="96"/>
      <c r="F26" s="96"/>
      <c r="G26" s="96"/>
      <c r="H26" s="96"/>
      <c r="I26" s="96"/>
    </row>
    <row r="27" spans="1:10" ht="21" customHeight="1" x14ac:dyDescent="0.45">
      <c r="A27" s="97">
        <v>2</v>
      </c>
      <c r="B27" s="97"/>
      <c r="C27" s="97"/>
      <c r="D27" s="97"/>
      <c r="E27" s="97"/>
      <c r="F27" s="97"/>
      <c r="G27" s="97"/>
      <c r="H27" s="97"/>
      <c r="I27" s="97"/>
      <c r="J27" s="97"/>
    </row>
    <row r="29" spans="1:10" ht="25.5" customHeight="1" x14ac:dyDescent="0.55000000000000004">
      <c r="A29" s="98" t="s">
        <v>14</v>
      </c>
      <c r="B29" s="98"/>
      <c r="C29" s="98"/>
      <c r="D29" s="98"/>
      <c r="E29" s="98"/>
      <c r="F29" s="98"/>
      <c r="G29" s="98"/>
      <c r="H29" s="98"/>
      <c r="I29" s="98"/>
      <c r="J29" s="98"/>
    </row>
    <row r="30" spans="1:10" ht="25.5" customHeight="1" x14ac:dyDescent="0.55000000000000004">
      <c r="A30" s="98" t="s">
        <v>44</v>
      </c>
      <c r="B30" s="98"/>
      <c r="C30" s="98"/>
      <c r="D30" s="98"/>
      <c r="E30" s="98"/>
      <c r="F30" s="98"/>
      <c r="G30" s="98"/>
      <c r="H30" s="98"/>
      <c r="I30" s="98"/>
      <c r="J30" s="98"/>
    </row>
    <row r="31" spans="1:10" ht="25.5" customHeight="1" x14ac:dyDescent="0.55000000000000004">
      <c r="A31" s="98" t="str">
        <f>A5</f>
        <v>ณ วันที่ 30 มิถุนายน พ.ศ. 2564</v>
      </c>
      <c r="B31" s="98"/>
      <c r="C31" s="98"/>
      <c r="D31" s="98"/>
      <c r="E31" s="98"/>
      <c r="F31" s="98"/>
      <c r="G31" s="98"/>
      <c r="H31" s="98"/>
      <c r="I31" s="98"/>
      <c r="J31" s="98"/>
    </row>
    <row r="32" spans="1:10" ht="21" customHeight="1" x14ac:dyDescent="0.45">
      <c r="A32" s="28"/>
      <c r="B32" s="28"/>
      <c r="C32" s="28"/>
      <c r="D32" s="28"/>
      <c r="E32" s="28"/>
      <c r="F32" s="28"/>
      <c r="G32" s="28"/>
      <c r="H32" s="28"/>
      <c r="I32" s="28"/>
      <c r="J32" s="7" t="s">
        <v>0</v>
      </c>
    </row>
    <row r="33" spans="1:10" ht="21" customHeight="1" x14ac:dyDescent="0.45">
      <c r="B33" s="38"/>
      <c r="C33" s="38"/>
      <c r="D33" s="38"/>
      <c r="E33" s="38"/>
      <c r="F33" s="38"/>
      <c r="G33" s="38"/>
      <c r="H33" s="29" t="s">
        <v>70</v>
      </c>
      <c r="I33" s="38"/>
      <c r="J33" s="37"/>
    </row>
    <row r="34" spans="1:10" ht="21" customHeight="1" x14ac:dyDescent="0.45">
      <c r="B34" s="38"/>
      <c r="C34" s="38"/>
      <c r="D34" s="38"/>
      <c r="E34" s="38"/>
      <c r="F34" s="38"/>
      <c r="G34" s="38"/>
      <c r="H34" s="29" t="s">
        <v>71</v>
      </c>
      <c r="I34" s="38"/>
      <c r="J34" s="29" t="s">
        <v>72</v>
      </c>
    </row>
    <row r="35" spans="1:10" ht="21" customHeight="1" x14ac:dyDescent="0.5">
      <c r="A35" s="8"/>
      <c r="B35" s="8"/>
      <c r="C35" s="8"/>
      <c r="D35" s="8"/>
      <c r="E35" s="8"/>
      <c r="F35" s="9" t="s">
        <v>15</v>
      </c>
      <c r="G35" s="8"/>
      <c r="H35" s="32" t="str">
        <f>H9</f>
        <v>30 มิ.ย. 2564</v>
      </c>
      <c r="I35" s="30"/>
      <c r="J35" s="32" t="s">
        <v>80</v>
      </c>
    </row>
    <row r="36" spans="1:10" ht="21" customHeight="1" x14ac:dyDescent="0.45">
      <c r="A36" s="6" t="s">
        <v>49</v>
      </c>
      <c r="B36" s="8"/>
      <c r="C36" s="8"/>
      <c r="D36" s="8"/>
      <c r="E36" s="8"/>
      <c r="F36" s="11"/>
      <c r="G36" s="8"/>
      <c r="H36" s="11"/>
      <c r="I36" s="18"/>
    </row>
    <row r="37" spans="1:10" ht="21" customHeight="1" x14ac:dyDescent="0.45">
      <c r="A37" s="12" t="s">
        <v>6</v>
      </c>
      <c r="H37" s="19"/>
    </row>
    <row r="38" spans="1:10" ht="21" customHeight="1" x14ac:dyDescent="0.45">
      <c r="B38" s="1" t="s">
        <v>63</v>
      </c>
      <c r="F38" s="2">
        <v>7</v>
      </c>
      <c r="H38" s="3">
        <v>1290849</v>
      </c>
      <c r="I38" s="4"/>
      <c r="J38" s="3">
        <v>1256608</v>
      </c>
    </row>
    <row r="39" spans="1:10" ht="21" customHeight="1" x14ac:dyDescent="0.45">
      <c r="B39" s="1" t="s">
        <v>7</v>
      </c>
      <c r="H39" s="3">
        <v>189697</v>
      </c>
      <c r="I39" s="4"/>
      <c r="J39" s="3">
        <v>358386</v>
      </c>
    </row>
    <row r="40" spans="1:10" ht="21" customHeight="1" x14ac:dyDescent="0.45">
      <c r="A40" s="12" t="s">
        <v>8</v>
      </c>
      <c r="H40" s="5">
        <f>SUM(H38:H39)</f>
        <v>1480546</v>
      </c>
      <c r="I40" s="4"/>
      <c r="J40" s="5">
        <f>SUM(J38:J39)</f>
        <v>1614994</v>
      </c>
    </row>
    <row r="41" spans="1:10" s="21" customFormat="1" ht="21" customHeight="1" x14ac:dyDescent="0.45">
      <c r="A41" s="20" t="s">
        <v>46</v>
      </c>
      <c r="H41" s="22"/>
      <c r="I41" s="23"/>
      <c r="J41" s="22"/>
    </row>
    <row r="42" spans="1:10" s="21" customFormat="1" ht="21" customHeight="1" x14ac:dyDescent="0.45">
      <c r="B42" s="21" t="s">
        <v>50</v>
      </c>
      <c r="F42" s="24">
        <v>8</v>
      </c>
      <c r="H42" s="22">
        <v>27569392</v>
      </c>
      <c r="I42" s="23"/>
      <c r="J42" s="22">
        <v>26528864</v>
      </c>
    </row>
    <row r="43" spans="1:10" s="21" customFormat="1" ht="21" customHeight="1" x14ac:dyDescent="0.45">
      <c r="A43" s="20" t="s">
        <v>47</v>
      </c>
      <c r="H43" s="5">
        <f>SUM(H42)</f>
        <v>27569392</v>
      </c>
      <c r="I43" s="23"/>
      <c r="J43" s="5">
        <f>SUM(J42)</f>
        <v>26528864</v>
      </c>
    </row>
    <row r="44" spans="1:10" ht="21" customHeight="1" x14ac:dyDescent="0.45">
      <c r="A44" s="12" t="s">
        <v>12</v>
      </c>
      <c r="H44" s="5">
        <f>SUM(H40+H43)</f>
        <v>29049938</v>
      </c>
      <c r="I44" s="4"/>
      <c r="J44" s="5">
        <f>SUM(J40+J43)</f>
        <v>28143858</v>
      </c>
    </row>
    <row r="45" spans="1:10" ht="21" customHeight="1" x14ac:dyDescent="0.45">
      <c r="A45" s="12" t="s">
        <v>57</v>
      </c>
      <c r="H45" s="3"/>
      <c r="I45" s="4"/>
      <c r="J45" s="3"/>
    </row>
    <row r="46" spans="1:10" ht="21" customHeight="1" x14ac:dyDescent="0.45">
      <c r="B46" s="1" t="s">
        <v>9</v>
      </c>
      <c r="F46" s="17"/>
      <c r="H46" s="3"/>
      <c r="I46" s="4"/>
      <c r="J46" s="3"/>
    </row>
    <row r="47" spans="1:10" ht="21" customHeight="1" x14ac:dyDescent="0.45">
      <c r="C47" s="1" t="s">
        <v>10</v>
      </c>
      <c r="H47" s="3"/>
      <c r="I47" s="4"/>
      <c r="J47" s="3"/>
    </row>
    <row r="48" spans="1:10" ht="21" customHeight="1" thickBot="1" x14ac:dyDescent="0.5">
      <c r="D48" s="14" t="s">
        <v>17</v>
      </c>
      <c r="H48" s="25">
        <v>252000000</v>
      </c>
      <c r="I48" s="4"/>
      <c r="J48" s="25">
        <v>252000000</v>
      </c>
    </row>
    <row r="49" spans="1:10" ht="21" customHeight="1" thickTop="1" x14ac:dyDescent="0.45">
      <c r="C49" s="1" t="s">
        <v>81</v>
      </c>
      <c r="H49" s="3"/>
      <c r="I49" s="4"/>
      <c r="J49" s="3"/>
    </row>
    <row r="50" spans="1:10" ht="21" customHeight="1" x14ac:dyDescent="0.45">
      <c r="D50" s="14" t="s">
        <v>18</v>
      </c>
      <c r="H50" s="3">
        <f>'SHA-THA'!G18</f>
        <v>240000000</v>
      </c>
      <c r="I50" s="4"/>
      <c r="J50" s="3">
        <f>'SHA-THA'!G15</f>
        <v>240000000</v>
      </c>
    </row>
    <row r="51" spans="1:10" ht="21" customHeight="1" x14ac:dyDescent="0.45">
      <c r="B51" s="1" t="s">
        <v>36</v>
      </c>
      <c r="H51" s="3">
        <f>'SHA-THA'!I18</f>
        <v>62050000</v>
      </c>
      <c r="I51" s="4"/>
      <c r="J51" s="3">
        <f>'SHA-THA'!I15</f>
        <v>62050000</v>
      </c>
    </row>
    <row r="52" spans="1:10" ht="21" customHeight="1" x14ac:dyDescent="0.45">
      <c r="B52" s="1" t="s">
        <v>19</v>
      </c>
      <c r="H52" s="3"/>
      <c r="I52" s="4"/>
      <c r="J52" s="3"/>
    </row>
    <row r="53" spans="1:10" ht="21" customHeight="1" x14ac:dyDescent="0.45">
      <c r="C53" s="1" t="s">
        <v>39</v>
      </c>
      <c r="F53" s="26">
        <v>9.1</v>
      </c>
      <c r="H53" s="3">
        <f>'SHA-THA'!K18</f>
        <v>26659535</v>
      </c>
      <c r="I53" s="4"/>
      <c r="J53" s="3">
        <f>'SHA-THA'!K15</f>
        <v>26659535</v>
      </c>
    </row>
    <row r="54" spans="1:10" ht="21" customHeight="1" x14ac:dyDescent="0.45">
      <c r="C54" s="1" t="s">
        <v>11</v>
      </c>
      <c r="H54" s="3">
        <f>'SHA-THA'!M18</f>
        <v>29331757</v>
      </c>
      <c r="I54" s="4"/>
      <c r="J54" s="3">
        <f>'SHA-THA'!M15</f>
        <v>34885825</v>
      </c>
    </row>
    <row r="55" spans="1:10" ht="21" customHeight="1" x14ac:dyDescent="0.45">
      <c r="A55" s="12" t="s">
        <v>51</v>
      </c>
      <c r="H55" s="5">
        <f>SUM(H50:H54)</f>
        <v>358041292</v>
      </c>
      <c r="I55" s="4"/>
      <c r="J55" s="5">
        <f>SUM(J50:J54)</f>
        <v>363595360</v>
      </c>
    </row>
    <row r="56" spans="1:10" ht="21" customHeight="1" thickBot="1" x14ac:dyDescent="0.5">
      <c r="A56" s="12" t="s">
        <v>52</v>
      </c>
      <c r="H56" s="15">
        <f>SUM(H44,H55)</f>
        <v>387091230</v>
      </c>
      <c r="I56" s="4"/>
      <c r="J56" s="15">
        <f>SUM(J44,J55)</f>
        <v>391739218</v>
      </c>
    </row>
    <row r="57" spans="1:10" ht="21" customHeight="1" thickTop="1" x14ac:dyDescent="0.45">
      <c r="H57" s="27" t="str">
        <f>IF(H24=H56,"",H24-H56)</f>
        <v/>
      </c>
      <c r="I57" s="23"/>
      <c r="J57" s="27" t="str">
        <f>IF(J24=J56,"",J24-J56)</f>
        <v/>
      </c>
    </row>
    <row r="58" spans="1:10" ht="21" customHeight="1" x14ac:dyDescent="0.45">
      <c r="A58" s="96" t="s">
        <v>27</v>
      </c>
      <c r="B58" s="96"/>
      <c r="C58" s="96"/>
      <c r="D58" s="96"/>
      <c r="E58" s="96"/>
      <c r="F58" s="96"/>
      <c r="G58" s="96"/>
      <c r="H58" s="96"/>
      <c r="I58" s="96"/>
    </row>
  </sheetData>
  <mergeCells count="10">
    <mergeCell ref="A58:I58"/>
    <mergeCell ref="A26:I26"/>
    <mergeCell ref="A1:J1"/>
    <mergeCell ref="A3:J3"/>
    <mergeCell ref="A4:J4"/>
    <mergeCell ref="A5:J5"/>
    <mergeCell ref="A27:J27"/>
    <mergeCell ref="A29:J29"/>
    <mergeCell ref="A30:J30"/>
    <mergeCell ref="A31:J31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377F1-BD31-4048-8BB4-97E30D9E4B6E}">
  <dimension ref="A1:J23"/>
  <sheetViews>
    <sheetView zoomScaleNormal="100" workbookViewId="0">
      <selection activeCell="L10" sqref="L10"/>
    </sheetView>
  </sheetViews>
  <sheetFormatPr defaultColWidth="2.83203125" defaultRowHeight="21" customHeight="1" x14ac:dyDescent="0.45"/>
  <cols>
    <col min="1" max="4" width="2.83203125" style="79" customWidth="1"/>
    <col min="5" max="5" width="52.1640625" style="79" customWidth="1"/>
    <col min="6" max="6" width="13.83203125" style="79" customWidth="1"/>
    <col min="7" max="7" width="3.83203125" style="79" customWidth="1"/>
    <col min="8" max="8" width="16.83203125" style="52" customWidth="1"/>
    <col min="9" max="9" width="1.83203125" style="79" customWidth="1"/>
    <col min="10" max="10" width="16.83203125" style="79" customWidth="1"/>
    <col min="11" max="11" width="1.83203125" style="79" customWidth="1"/>
    <col min="12" max="12" width="16.83203125" style="79" customWidth="1"/>
    <col min="13" max="13" width="21" style="79" customWidth="1"/>
    <col min="14" max="14" width="2.1640625" style="79" customWidth="1"/>
    <col min="15" max="15" width="19.83203125" style="79" customWidth="1"/>
    <col min="16" max="16" width="1.6640625" style="79" customWidth="1"/>
    <col min="17" max="17" width="18.1640625" style="79" customWidth="1"/>
    <col min="18" max="16384" width="2.83203125" style="79"/>
  </cols>
  <sheetData>
    <row r="1" spans="1:10" ht="21" customHeight="1" x14ac:dyDescent="0.45">
      <c r="A1" s="99">
        <v>3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ht="21" customHeight="1" x14ac:dyDescent="0.45">
      <c r="A2" s="77"/>
      <c r="B2" s="77"/>
      <c r="C2" s="77"/>
      <c r="D2" s="77"/>
      <c r="E2" s="77"/>
      <c r="F2" s="77"/>
      <c r="G2" s="77"/>
      <c r="H2" s="80"/>
      <c r="I2" s="77"/>
      <c r="J2" s="78"/>
    </row>
    <row r="3" spans="1:10" ht="25.5" customHeight="1" x14ac:dyDescent="0.55000000000000004">
      <c r="A3" s="100" t="s">
        <v>14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ht="25.5" customHeight="1" x14ac:dyDescent="0.55000000000000004">
      <c r="A4" s="100" t="s">
        <v>45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25.5" x14ac:dyDescent="0.55000000000000004">
      <c r="A5" s="100" t="s">
        <v>94</v>
      </c>
      <c r="B5" s="100"/>
      <c r="C5" s="100"/>
      <c r="D5" s="100"/>
      <c r="E5" s="100"/>
      <c r="F5" s="100"/>
      <c r="G5" s="100"/>
      <c r="H5" s="100"/>
      <c r="I5" s="100"/>
      <c r="J5" s="100"/>
    </row>
    <row r="6" spans="1:10" ht="21" customHeight="1" x14ac:dyDescent="0.45">
      <c r="A6" s="101" t="s">
        <v>0</v>
      </c>
      <c r="B6" s="101"/>
      <c r="C6" s="101"/>
      <c r="D6" s="101"/>
      <c r="E6" s="101"/>
      <c r="F6" s="101"/>
      <c r="G6" s="101"/>
      <c r="H6" s="101"/>
      <c r="I6" s="101"/>
      <c r="J6" s="101"/>
    </row>
    <row r="7" spans="1:10" ht="21" customHeight="1" x14ac:dyDescent="0.45">
      <c r="A7" s="56"/>
      <c r="B7" s="56"/>
      <c r="C7" s="56"/>
      <c r="D7" s="56"/>
      <c r="E7" s="56"/>
      <c r="F7" s="48" t="s">
        <v>15</v>
      </c>
      <c r="G7" s="56"/>
      <c r="H7" s="57" t="s">
        <v>86</v>
      </c>
      <c r="I7" s="81"/>
      <c r="J7" s="57" t="s">
        <v>92</v>
      </c>
    </row>
    <row r="8" spans="1:10" ht="21" customHeight="1" x14ac:dyDescent="0.45">
      <c r="A8" s="79" t="s">
        <v>61</v>
      </c>
      <c r="B8" s="56"/>
      <c r="C8" s="56"/>
      <c r="D8" s="56"/>
      <c r="E8" s="56"/>
      <c r="F8" s="41"/>
      <c r="G8" s="56"/>
      <c r="H8" s="55">
        <v>18438674</v>
      </c>
      <c r="I8" s="81"/>
      <c r="J8" s="55">
        <v>11521848</v>
      </c>
    </row>
    <row r="9" spans="1:10" ht="21" customHeight="1" x14ac:dyDescent="0.45">
      <c r="A9" s="79" t="s">
        <v>43</v>
      </c>
      <c r="B9" s="56"/>
      <c r="C9" s="56"/>
      <c r="D9" s="56"/>
      <c r="E9" s="56"/>
      <c r="F9" s="41"/>
      <c r="G9" s="56"/>
      <c r="H9" s="93">
        <v>-13117388</v>
      </c>
      <c r="I9" s="81"/>
      <c r="J9" s="82">
        <v>-10692730</v>
      </c>
    </row>
    <row r="10" spans="1:10" ht="21" customHeight="1" x14ac:dyDescent="0.45">
      <c r="A10" s="79" t="s">
        <v>102</v>
      </c>
      <c r="B10" s="56"/>
      <c r="C10" s="56"/>
      <c r="D10" s="56"/>
      <c r="E10" s="56"/>
      <c r="F10" s="41"/>
      <c r="G10" s="56"/>
      <c r="H10" s="61">
        <f>SUM(H8:H9)</f>
        <v>5321286</v>
      </c>
      <c r="I10" s="81"/>
      <c r="J10" s="61">
        <f>SUM(J8:J9)</f>
        <v>829118</v>
      </c>
    </row>
    <row r="11" spans="1:10" ht="21" customHeight="1" x14ac:dyDescent="0.45">
      <c r="A11" s="79" t="s">
        <v>13</v>
      </c>
      <c r="B11" s="56"/>
      <c r="C11" s="56"/>
      <c r="D11" s="56"/>
      <c r="E11" s="56"/>
      <c r="F11" s="41"/>
      <c r="G11" s="56"/>
      <c r="H11" s="62">
        <v>179004</v>
      </c>
      <c r="I11" s="81"/>
      <c r="J11" s="62">
        <v>10533</v>
      </c>
    </row>
    <row r="12" spans="1:10" ht="21" customHeight="1" x14ac:dyDescent="0.45">
      <c r="A12" s="79" t="s">
        <v>103</v>
      </c>
      <c r="B12" s="56"/>
      <c r="C12" s="56"/>
      <c r="D12" s="56"/>
      <c r="E12" s="56"/>
      <c r="F12" s="76"/>
      <c r="G12" s="56"/>
      <c r="H12" s="61">
        <f>SUM(H10:H11)</f>
        <v>5500290</v>
      </c>
      <c r="I12" s="81"/>
      <c r="J12" s="61">
        <f>SUM(J10:J11)</f>
        <v>839651</v>
      </c>
    </row>
    <row r="13" spans="1:10" ht="21" customHeight="1" x14ac:dyDescent="0.45">
      <c r="A13" s="79" t="s">
        <v>40</v>
      </c>
      <c r="B13" s="56"/>
      <c r="C13" s="56"/>
      <c r="D13" s="56"/>
      <c r="E13" s="56"/>
      <c r="F13" s="76"/>
      <c r="G13" s="56"/>
      <c r="H13" s="61">
        <v>-2299915</v>
      </c>
      <c r="I13" s="81"/>
      <c r="J13" s="61">
        <v>-2577749</v>
      </c>
    </row>
    <row r="14" spans="1:10" ht="21" customHeight="1" x14ac:dyDescent="0.45">
      <c r="A14" s="79" t="s">
        <v>41</v>
      </c>
      <c r="B14" s="56"/>
      <c r="C14" s="56"/>
      <c r="D14" s="56"/>
      <c r="E14" s="56"/>
      <c r="F14" s="76"/>
      <c r="G14" s="56"/>
      <c r="H14" s="92">
        <v>-3729379</v>
      </c>
      <c r="I14" s="81"/>
      <c r="J14" s="62">
        <v>-6874650</v>
      </c>
    </row>
    <row r="15" spans="1:10" ht="21" customHeight="1" x14ac:dyDescent="0.45">
      <c r="A15" s="79" t="s">
        <v>87</v>
      </c>
      <c r="C15" s="56"/>
      <c r="D15" s="56"/>
      <c r="E15" s="56"/>
      <c r="F15" s="41"/>
      <c r="G15" s="56"/>
      <c r="H15" s="55">
        <f>SUM(H12:H14)</f>
        <v>-529004</v>
      </c>
      <c r="I15" s="83"/>
      <c r="J15" s="55">
        <f>SUM(J12:J14)</f>
        <v>-8612748</v>
      </c>
    </row>
    <row r="16" spans="1:10" ht="21" customHeight="1" x14ac:dyDescent="0.45">
      <c r="A16" s="79" t="s">
        <v>74</v>
      </c>
      <c r="B16" s="56"/>
      <c r="C16" s="56"/>
      <c r="D16" s="56"/>
      <c r="E16" s="56"/>
      <c r="F16" s="76">
        <v>10</v>
      </c>
      <c r="G16" s="56"/>
      <c r="H16" s="92">
        <v>104052</v>
      </c>
      <c r="I16" s="81"/>
      <c r="J16" s="62">
        <v>103308</v>
      </c>
    </row>
    <row r="17" spans="1:10" ht="21" customHeight="1" x14ac:dyDescent="0.45">
      <c r="A17" s="79" t="s">
        <v>88</v>
      </c>
      <c r="B17" s="56"/>
      <c r="C17" s="56"/>
      <c r="D17" s="56"/>
      <c r="E17" s="56"/>
      <c r="F17" s="76"/>
      <c r="G17" s="56"/>
      <c r="H17" s="61">
        <f>SUM(H15:H16)</f>
        <v>-424952</v>
      </c>
      <c r="I17" s="81"/>
      <c r="J17" s="61">
        <f>SUM(J15:J16)</f>
        <v>-8509440</v>
      </c>
    </row>
    <row r="18" spans="1:10" ht="21" customHeight="1" x14ac:dyDescent="0.45">
      <c r="A18" s="79" t="s">
        <v>89</v>
      </c>
      <c r="B18" s="56"/>
      <c r="C18" s="56"/>
      <c r="D18" s="56"/>
      <c r="E18" s="56"/>
      <c r="F18" s="76"/>
      <c r="G18" s="56"/>
      <c r="H18" s="71">
        <v>0</v>
      </c>
      <c r="I18" s="81"/>
      <c r="J18" s="71">
        <v>0</v>
      </c>
    </row>
    <row r="19" spans="1:10" ht="21" customHeight="1" thickBot="1" x14ac:dyDescent="0.5">
      <c r="A19" s="79" t="s">
        <v>66</v>
      </c>
      <c r="C19" s="56"/>
      <c r="D19" s="56"/>
      <c r="E19" s="56"/>
      <c r="F19" s="41"/>
      <c r="G19" s="56"/>
      <c r="H19" s="54">
        <f>SUM(H17:H18)</f>
        <v>-424952</v>
      </c>
      <c r="I19" s="83"/>
      <c r="J19" s="54">
        <f>SUM(J17:J18)</f>
        <v>-8509440</v>
      </c>
    </row>
    <row r="20" spans="1:10" ht="21" customHeight="1" thickTop="1" x14ac:dyDescent="0.45">
      <c r="A20" s="56"/>
      <c r="C20" s="56"/>
      <c r="D20" s="56"/>
      <c r="E20" s="56"/>
      <c r="F20" s="41"/>
      <c r="G20" s="56"/>
      <c r="H20" s="84"/>
      <c r="I20" s="81"/>
      <c r="J20" s="84"/>
    </row>
    <row r="21" spans="1:10" ht="24.75" customHeight="1" thickBot="1" x14ac:dyDescent="0.5">
      <c r="A21" s="79" t="s">
        <v>90</v>
      </c>
      <c r="C21" s="77"/>
      <c r="D21" s="77"/>
      <c r="E21" s="77"/>
      <c r="F21" s="85">
        <v>11</v>
      </c>
      <c r="G21" s="77"/>
      <c r="H21" s="86">
        <f>H19/24000000</f>
        <v>-1.7706333333333334E-2</v>
      </c>
      <c r="I21" s="87"/>
      <c r="J21" s="86">
        <f>J19/24000000</f>
        <v>-0.35455999999999999</v>
      </c>
    </row>
    <row r="22" spans="1:10" ht="21" customHeight="1" thickTop="1" x14ac:dyDescent="0.45">
      <c r="A22" s="77"/>
      <c r="B22" s="77"/>
      <c r="C22" s="77"/>
      <c r="D22" s="77"/>
      <c r="E22" s="77"/>
      <c r="F22" s="77"/>
      <c r="G22" s="77"/>
      <c r="H22" s="88"/>
      <c r="I22" s="77"/>
      <c r="J22" s="77"/>
    </row>
    <row r="23" spans="1:10" ht="24" customHeight="1" x14ac:dyDescent="0.45">
      <c r="A23" s="77" t="s">
        <v>27</v>
      </c>
      <c r="B23" s="77"/>
      <c r="C23" s="77"/>
      <c r="D23" s="77"/>
      <c r="E23" s="77"/>
      <c r="F23" s="77"/>
      <c r="G23" s="77"/>
      <c r="H23" s="88"/>
      <c r="I23" s="77"/>
      <c r="J23" s="52"/>
    </row>
  </sheetData>
  <mergeCells count="5">
    <mergeCell ref="A1:J1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75D96-30FF-4D47-8C93-DE8828040CBD}">
  <dimension ref="A1:J25"/>
  <sheetViews>
    <sheetView zoomScaleNormal="100" workbookViewId="0">
      <selection activeCell="A5" sqref="A5:J5"/>
    </sheetView>
  </sheetViews>
  <sheetFormatPr defaultColWidth="2.83203125" defaultRowHeight="21" customHeight="1" x14ac:dyDescent="0.45"/>
  <cols>
    <col min="1" max="4" width="2.83203125" style="79" customWidth="1"/>
    <col min="5" max="5" width="52" style="79" customWidth="1"/>
    <col min="6" max="6" width="13.83203125" style="79" customWidth="1"/>
    <col min="7" max="7" width="3.83203125" style="79" customWidth="1"/>
    <col min="8" max="8" width="16.83203125" style="52" customWidth="1"/>
    <col min="9" max="9" width="1.83203125" style="79" customWidth="1"/>
    <col min="10" max="10" width="16.83203125" style="79" customWidth="1"/>
    <col min="11" max="11" width="1.83203125" style="79" customWidth="1"/>
    <col min="12" max="12" width="16.83203125" style="79" customWidth="1"/>
    <col min="13" max="13" width="21" style="79" customWidth="1"/>
    <col min="14" max="14" width="2.1640625" style="79" customWidth="1"/>
    <col min="15" max="15" width="19.83203125" style="79" customWidth="1"/>
    <col min="16" max="16" width="1.6640625" style="79" customWidth="1"/>
    <col min="17" max="17" width="18.1640625" style="79" customWidth="1"/>
    <col min="18" max="16384" width="2.83203125" style="79"/>
  </cols>
  <sheetData>
    <row r="1" spans="1:10" ht="21" customHeight="1" x14ac:dyDescent="0.45">
      <c r="A1" s="99">
        <v>4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ht="21" customHeight="1" x14ac:dyDescent="0.45">
      <c r="A2" s="77"/>
      <c r="B2" s="77"/>
      <c r="C2" s="77"/>
      <c r="D2" s="77"/>
      <c r="E2" s="77"/>
      <c r="F2" s="77"/>
      <c r="G2" s="77"/>
      <c r="H2" s="80"/>
      <c r="I2" s="77"/>
      <c r="J2" s="78"/>
    </row>
    <row r="3" spans="1:10" ht="25.5" customHeight="1" x14ac:dyDescent="0.55000000000000004">
      <c r="A3" s="100" t="s">
        <v>14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ht="25.5" customHeight="1" x14ac:dyDescent="0.55000000000000004">
      <c r="A4" s="100" t="s">
        <v>45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25.5" x14ac:dyDescent="0.55000000000000004">
      <c r="A5" s="100" t="s">
        <v>93</v>
      </c>
      <c r="B5" s="100"/>
      <c r="C5" s="100"/>
      <c r="D5" s="100"/>
      <c r="E5" s="100"/>
      <c r="F5" s="100"/>
      <c r="G5" s="100"/>
      <c r="H5" s="100"/>
      <c r="I5" s="100"/>
      <c r="J5" s="100"/>
    </row>
    <row r="6" spans="1:10" ht="21.75" x14ac:dyDescent="0.45">
      <c r="A6" s="101" t="s">
        <v>0</v>
      </c>
      <c r="B6" s="101"/>
      <c r="C6" s="101"/>
      <c r="D6" s="101"/>
      <c r="E6" s="101"/>
      <c r="F6" s="101"/>
      <c r="G6" s="101"/>
      <c r="H6" s="101"/>
      <c r="I6" s="101"/>
      <c r="J6" s="101"/>
    </row>
    <row r="7" spans="1:10" ht="21.75" x14ac:dyDescent="0.45">
      <c r="A7" s="56"/>
      <c r="B7" s="56"/>
      <c r="C7" s="56"/>
      <c r="D7" s="56"/>
      <c r="E7" s="56"/>
      <c r="F7" s="48" t="s">
        <v>15</v>
      </c>
      <c r="G7" s="56"/>
      <c r="H7" s="57" t="str">
        <f>'SCI-THA_3 month'!H7</f>
        <v>30 มิ.ย. 2564</v>
      </c>
      <c r="I7" s="58"/>
      <c r="J7" s="57" t="str">
        <f>'SCI-THA_3 month'!J7</f>
        <v>30 มิ.ย. 2563</v>
      </c>
    </row>
    <row r="8" spans="1:10" ht="21" customHeight="1" x14ac:dyDescent="0.45">
      <c r="A8" s="79" t="s">
        <v>61</v>
      </c>
      <c r="B8" s="56"/>
      <c r="C8" s="56"/>
      <c r="D8" s="56"/>
      <c r="E8" s="56"/>
      <c r="F8" s="41"/>
      <c r="G8" s="56"/>
      <c r="H8" s="55">
        <v>40470738</v>
      </c>
      <c r="I8" s="81"/>
      <c r="J8" s="55">
        <v>53680900</v>
      </c>
    </row>
    <row r="9" spans="1:10" ht="21" customHeight="1" x14ac:dyDescent="0.45">
      <c r="A9" s="79" t="s">
        <v>43</v>
      </c>
      <c r="B9" s="56"/>
      <c r="C9" s="56"/>
      <c r="D9" s="56"/>
      <c r="E9" s="56"/>
      <c r="F9" s="41"/>
      <c r="G9" s="56"/>
      <c r="H9" s="93">
        <f>-29032795</f>
        <v>-29032795</v>
      </c>
      <c r="I9" s="81"/>
      <c r="J9" s="82">
        <v>-40526994</v>
      </c>
    </row>
    <row r="10" spans="1:10" ht="21" customHeight="1" x14ac:dyDescent="0.45">
      <c r="A10" s="79" t="s">
        <v>102</v>
      </c>
      <c r="B10" s="56"/>
      <c r="C10" s="56"/>
      <c r="D10" s="56"/>
      <c r="E10" s="56"/>
      <c r="F10" s="41"/>
      <c r="G10" s="56"/>
      <c r="H10" s="61">
        <f>SUM(H8:H9)</f>
        <v>11437943</v>
      </c>
      <c r="I10" s="81"/>
      <c r="J10" s="61">
        <f>SUM(J8:J9)</f>
        <v>13153906</v>
      </c>
    </row>
    <row r="11" spans="1:10" ht="21" customHeight="1" x14ac:dyDescent="0.45">
      <c r="A11" s="79" t="s">
        <v>13</v>
      </c>
      <c r="B11" s="56"/>
      <c r="C11" s="56"/>
      <c r="D11" s="56"/>
      <c r="E11" s="56"/>
      <c r="F11" s="76"/>
      <c r="G11" s="56"/>
      <c r="H11" s="62">
        <v>591600</v>
      </c>
      <c r="I11" s="81"/>
      <c r="J11" s="62">
        <v>709031</v>
      </c>
    </row>
    <row r="12" spans="1:10" ht="21" customHeight="1" x14ac:dyDescent="0.45">
      <c r="A12" s="79" t="s">
        <v>103</v>
      </c>
      <c r="B12" s="56"/>
      <c r="C12" s="56"/>
      <c r="D12" s="56"/>
      <c r="E12" s="56"/>
      <c r="F12" s="76"/>
      <c r="G12" s="56"/>
      <c r="H12" s="61">
        <f>SUM(H10:H11)</f>
        <v>12029543</v>
      </c>
      <c r="I12" s="81"/>
      <c r="J12" s="61">
        <f>SUM(J10:J11)</f>
        <v>13862937</v>
      </c>
    </row>
    <row r="13" spans="1:10" ht="21" customHeight="1" x14ac:dyDescent="0.45">
      <c r="A13" s="79" t="s">
        <v>40</v>
      </c>
      <c r="B13" s="56"/>
      <c r="C13" s="56"/>
      <c r="D13" s="56"/>
      <c r="E13" s="56"/>
      <c r="F13" s="76"/>
      <c r="G13" s="56"/>
      <c r="H13" s="61">
        <v>-5467501</v>
      </c>
      <c r="I13" s="81"/>
      <c r="J13" s="61">
        <v>-5445251</v>
      </c>
    </row>
    <row r="14" spans="1:10" ht="21" customHeight="1" x14ac:dyDescent="0.45">
      <c r="A14" s="79" t="s">
        <v>41</v>
      </c>
      <c r="B14" s="56"/>
      <c r="C14" s="56"/>
      <c r="D14" s="56"/>
      <c r="E14" s="56"/>
      <c r="F14" s="76"/>
      <c r="G14" s="56"/>
      <c r="H14" s="92">
        <v>-12324215</v>
      </c>
      <c r="I14" s="81"/>
      <c r="J14" s="62">
        <v>-11485271</v>
      </c>
    </row>
    <row r="15" spans="1:10" ht="21" customHeight="1" x14ac:dyDescent="0.45">
      <c r="A15" s="79" t="s">
        <v>91</v>
      </c>
      <c r="C15" s="56"/>
      <c r="D15" s="56"/>
      <c r="E15" s="56"/>
      <c r="F15" s="41"/>
      <c r="G15" s="56"/>
      <c r="H15" s="55">
        <f>SUM(H12:H14)</f>
        <v>-5762173</v>
      </c>
      <c r="I15" s="83"/>
      <c r="J15" s="55">
        <f>SUM(J12:J14)</f>
        <v>-3067585</v>
      </c>
    </row>
    <row r="16" spans="1:10" ht="21" customHeight="1" x14ac:dyDescent="0.45">
      <c r="A16" s="79" t="s">
        <v>73</v>
      </c>
      <c r="C16" s="56"/>
      <c r="D16" s="56"/>
      <c r="E16" s="56"/>
      <c r="F16" s="41"/>
      <c r="G16" s="56"/>
      <c r="H16" s="91">
        <v>0</v>
      </c>
      <c r="I16" s="83"/>
      <c r="J16" s="62">
        <v>-3599</v>
      </c>
    </row>
    <row r="17" spans="1:10" ht="21" customHeight="1" x14ac:dyDescent="0.45">
      <c r="A17" s="79" t="s">
        <v>87</v>
      </c>
      <c r="C17" s="56"/>
      <c r="D17" s="56"/>
      <c r="E17" s="56"/>
      <c r="F17" s="41"/>
      <c r="G17" s="56"/>
      <c r="H17" s="55">
        <f>SUM(H15:H16)</f>
        <v>-5762173</v>
      </c>
      <c r="I17" s="83"/>
      <c r="J17" s="55">
        <f>SUM(J15:J16)</f>
        <v>-3071184</v>
      </c>
    </row>
    <row r="18" spans="1:10" ht="21" customHeight="1" x14ac:dyDescent="0.45">
      <c r="A18" s="79" t="s">
        <v>74</v>
      </c>
      <c r="B18" s="56"/>
      <c r="C18" s="56"/>
      <c r="D18" s="56"/>
      <c r="E18" s="56"/>
      <c r="F18" s="76">
        <f>'SCI-THA_3 month'!F16</f>
        <v>10</v>
      </c>
      <c r="G18" s="56"/>
      <c r="H18" s="92">
        <v>208105</v>
      </c>
      <c r="I18" s="81"/>
      <c r="J18" s="62">
        <v>206585</v>
      </c>
    </row>
    <row r="19" spans="1:10" ht="21" customHeight="1" x14ac:dyDescent="0.45">
      <c r="A19" s="79" t="s">
        <v>88</v>
      </c>
      <c r="C19" s="56"/>
      <c r="D19" s="56"/>
      <c r="E19" s="56"/>
      <c r="F19" s="41"/>
      <c r="G19" s="56"/>
      <c r="H19" s="89">
        <f>SUM(H17:H18)</f>
        <v>-5554068</v>
      </c>
      <c r="I19" s="83"/>
      <c r="J19" s="89">
        <f>SUM(J17:J18)</f>
        <v>-2864599</v>
      </c>
    </row>
    <row r="20" spans="1:10" ht="21" customHeight="1" x14ac:dyDescent="0.45">
      <c r="A20" s="79" t="s">
        <v>89</v>
      </c>
      <c r="C20" s="56"/>
      <c r="D20" s="56"/>
      <c r="E20" s="56"/>
      <c r="F20" s="66"/>
      <c r="G20" s="56"/>
      <c r="H20" s="71">
        <v>0</v>
      </c>
      <c r="I20" s="83"/>
      <c r="J20" s="71">
        <v>0</v>
      </c>
    </row>
    <row r="21" spans="1:10" ht="21" customHeight="1" thickBot="1" x14ac:dyDescent="0.5">
      <c r="A21" s="79" t="s">
        <v>66</v>
      </c>
      <c r="C21" s="56"/>
      <c r="D21" s="56"/>
      <c r="E21" s="56"/>
      <c r="F21" s="41"/>
      <c r="G21" s="56"/>
      <c r="H21" s="54">
        <f>SUM(H19:H20)</f>
        <v>-5554068</v>
      </c>
      <c r="I21" s="83"/>
      <c r="J21" s="54">
        <f>SUM(J19:J20)</f>
        <v>-2864599</v>
      </c>
    </row>
    <row r="22" spans="1:10" ht="21" customHeight="1" thickTop="1" x14ac:dyDescent="0.45">
      <c r="A22" s="56"/>
      <c r="C22" s="56"/>
      <c r="D22" s="56"/>
      <c r="E22" s="56"/>
      <c r="F22" s="41"/>
      <c r="G22" s="56"/>
      <c r="H22" s="84"/>
      <c r="I22" s="81"/>
      <c r="J22" s="84"/>
    </row>
    <row r="23" spans="1:10" ht="24.75" customHeight="1" thickBot="1" x14ac:dyDescent="0.5">
      <c r="A23" s="79" t="s">
        <v>90</v>
      </c>
      <c r="C23" s="77"/>
      <c r="D23" s="77"/>
      <c r="E23" s="77"/>
      <c r="F23" s="95">
        <f>'SCI-THA_3 month'!F21</f>
        <v>11</v>
      </c>
      <c r="G23" s="77"/>
      <c r="H23" s="86">
        <f>H19/24000000</f>
        <v>-0.2314195</v>
      </c>
      <c r="I23" s="87"/>
      <c r="J23" s="86">
        <f>J19/24000000</f>
        <v>-0.11935829166666667</v>
      </c>
    </row>
    <row r="24" spans="1:10" ht="21" customHeight="1" thickTop="1" x14ac:dyDescent="0.45">
      <c r="A24" s="77"/>
      <c r="B24" s="77"/>
      <c r="C24" s="77"/>
      <c r="D24" s="77"/>
      <c r="E24" s="77"/>
      <c r="F24" s="77"/>
      <c r="G24" s="77"/>
      <c r="H24" s="88"/>
      <c r="I24" s="77"/>
      <c r="J24" s="77"/>
    </row>
    <row r="25" spans="1:10" ht="24" customHeight="1" x14ac:dyDescent="0.45">
      <c r="A25" s="77" t="s">
        <v>27</v>
      </c>
      <c r="B25" s="77"/>
      <c r="C25" s="77"/>
      <c r="D25" s="77"/>
      <c r="E25" s="77"/>
      <c r="F25" s="77"/>
      <c r="G25" s="77"/>
      <c r="H25" s="88"/>
      <c r="I25" s="77"/>
      <c r="J25" s="52"/>
    </row>
  </sheetData>
  <mergeCells count="5">
    <mergeCell ref="A1:J1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3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3C594-C1FC-47FA-9B92-CDE59BCC277C}">
  <sheetPr codeName="Sheet4"/>
  <dimension ref="A1:P20"/>
  <sheetViews>
    <sheetView topLeftCell="A7" zoomScaleNormal="100" workbookViewId="0">
      <selection activeCell="M17" sqref="M17"/>
    </sheetView>
  </sheetViews>
  <sheetFormatPr defaultColWidth="2.83203125" defaultRowHeight="24" customHeight="1" x14ac:dyDescent="0.45"/>
  <cols>
    <col min="1" max="4" width="2.83203125" style="39" customWidth="1"/>
    <col min="5" max="5" width="33.33203125" style="39" customWidth="1"/>
    <col min="6" max="6" width="1.83203125" style="39" customWidth="1"/>
    <col min="7" max="7" width="17.5" style="52" bestFit="1" customWidth="1"/>
    <col min="8" max="8" width="1.83203125" style="39" customWidth="1"/>
    <col min="9" max="9" width="15.6640625" style="39" customWidth="1"/>
    <col min="10" max="10" width="1.83203125" style="39" customWidth="1"/>
    <col min="11" max="11" width="19.33203125" style="39" bestFit="1" customWidth="1"/>
    <col min="12" max="12" width="1.83203125" style="39" customWidth="1"/>
    <col min="13" max="13" width="15.6640625" style="39" customWidth="1"/>
    <col min="14" max="14" width="1.83203125" style="39" customWidth="1"/>
    <col min="15" max="15" width="15.5" style="39" customWidth="1"/>
    <col min="16" max="16384" width="2.83203125" style="39"/>
  </cols>
  <sheetData>
    <row r="1" spans="1:16" ht="24" customHeight="1" x14ac:dyDescent="0.45">
      <c r="A1" s="99">
        <v>5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6" s="40" customFormat="1" ht="21.75" x14ac:dyDescent="0.45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</row>
    <row r="3" spans="1:16" ht="25.5" x14ac:dyDescent="0.55000000000000004">
      <c r="A3" s="100" t="s">
        <v>14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41"/>
    </row>
    <row r="4" spans="1:16" s="40" customFormat="1" ht="25.5" x14ac:dyDescent="0.55000000000000004">
      <c r="A4" s="104" t="s">
        <v>53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42"/>
    </row>
    <row r="5" spans="1:16" s="43" customFormat="1" ht="25.5" x14ac:dyDescent="0.55000000000000004">
      <c r="A5" s="105" t="s">
        <v>93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16" s="40" customFormat="1" ht="21.75" x14ac:dyDescent="0.45">
      <c r="D6" s="44"/>
      <c r="G6" s="44"/>
      <c r="O6" s="45" t="s">
        <v>0</v>
      </c>
    </row>
    <row r="7" spans="1:16" s="40" customFormat="1" ht="21.75" x14ac:dyDescent="0.45">
      <c r="D7" s="44"/>
      <c r="G7" s="44"/>
      <c r="K7" s="102" t="s">
        <v>19</v>
      </c>
      <c r="L7" s="102"/>
      <c r="M7" s="102"/>
    </row>
    <row r="8" spans="1:16" ht="24" customHeight="1" x14ac:dyDescent="0.45">
      <c r="G8" s="46" t="s">
        <v>83</v>
      </c>
      <c r="I8" s="47" t="s">
        <v>31</v>
      </c>
      <c r="K8" s="47" t="s">
        <v>54</v>
      </c>
      <c r="M8" s="47" t="s">
        <v>11</v>
      </c>
      <c r="O8" s="47" t="s">
        <v>32</v>
      </c>
    </row>
    <row r="9" spans="1:16" ht="24" customHeight="1" x14ac:dyDescent="0.45">
      <c r="G9" s="49" t="s">
        <v>82</v>
      </c>
      <c r="I9" s="48" t="s">
        <v>20</v>
      </c>
      <c r="K9" s="48" t="s">
        <v>55</v>
      </c>
      <c r="M9" s="50"/>
      <c r="O9" s="48" t="s">
        <v>57</v>
      </c>
    </row>
    <row r="10" spans="1:16" ht="24" customHeight="1" x14ac:dyDescent="0.45">
      <c r="A10" s="51" t="s">
        <v>78</v>
      </c>
      <c r="G10" s="52">
        <v>240000000</v>
      </c>
      <c r="I10" s="52">
        <v>62050000</v>
      </c>
      <c r="J10" s="52"/>
      <c r="K10" s="52">
        <v>26659535</v>
      </c>
      <c r="L10" s="52"/>
      <c r="M10" s="52">
        <v>69108055</v>
      </c>
      <c r="N10" s="52"/>
      <c r="O10" s="52">
        <f>SUM(G10:N10)</f>
        <v>397817590</v>
      </c>
    </row>
    <row r="11" spans="1:16" ht="24" customHeight="1" x14ac:dyDescent="0.45">
      <c r="A11" s="40" t="s">
        <v>95</v>
      </c>
      <c r="I11" s="52"/>
      <c r="J11" s="52"/>
      <c r="K11" s="52"/>
      <c r="L11" s="52"/>
      <c r="M11" s="52"/>
      <c r="N11" s="52"/>
      <c r="O11" s="52"/>
    </row>
    <row r="12" spans="1:16" ht="24" customHeight="1" x14ac:dyDescent="0.5">
      <c r="A12" s="53"/>
      <c r="B12" s="39" t="s">
        <v>97</v>
      </c>
      <c r="G12" s="33">
        <v>0</v>
      </c>
      <c r="I12" s="33">
        <v>0</v>
      </c>
      <c r="J12" s="52"/>
      <c r="K12" s="33">
        <v>0</v>
      </c>
      <c r="L12" s="52"/>
      <c r="M12" s="52">
        <f>'SCI-THA_6 Month'!J21</f>
        <v>-2864599</v>
      </c>
      <c r="N12" s="52"/>
      <c r="O12" s="52">
        <f>SUM(G12:N12)</f>
        <v>-2864599</v>
      </c>
    </row>
    <row r="13" spans="1:16" ht="24" customHeight="1" thickBot="1" x14ac:dyDescent="0.5">
      <c r="A13" s="51" t="s">
        <v>99</v>
      </c>
      <c r="G13" s="54">
        <f>SUM(G10:G12)</f>
        <v>240000000</v>
      </c>
      <c r="H13" s="55"/>
      <c r="I13" s="54">
        <f>SUM(I10:I12)</f>
        <v>62050000</v>
      </c>
      <c r="J13" s="55"/>
      <c r="K13" s="54">
        <f>SUM(K10:K12)</f>
        <v>26659535</v>
      </c>
      <c r="L13" s="55"/>
      <c r="M13" s="54">
        <f>SUM(M10:M12)</f>
        <v>66243456</v>
      </c>
      <c r="N13" s="55"/>
      <c r="O13" s="54">
        <f>SUM(O10:O12)</f>
        <v>394952991</v>
      </c>
    </row>
    <row r="14" spans="1:16" ht="24" customHeight="1" thickTop="1" x14ac:dyDescent="0.45">
      <c r="A14" s="51"/>
      <c r="G14" s="55"/>
      <c r="H14" s="55"/>
      <c r="I14" s="55"/>
      <c r="J14" s="55"/>
      <c r="K14" s="55"/>
      <c r="L14" s="55"/>
      <c r="M14" s="55"/>
      <c r="N14" s="55"/>
      <c r="O14" s="55"/>
    </row>
    <row r="15" spans="1:16" ht="24" customHeight="1" x14ac:dyDescent="0.45">
      <c r="A15" s="51" t="s">
        <v>79</v>
      </c>
      <c r="G15" s="55">
        <v>240000000</v>
      </c>
      <c r="H15" s="55"/>
      <c r="I15" s="55">
        <v>62050000</v>
      </c>
      <c r="J15" s="55"/>
      <c r="K15" s="55">
        <v>26659535</v>
      </c>
      <c r="L15" s="55"/>
      <c r="M15" s="55">
        <v>34885825</v>
      </c>
      <c r="N15" s="55"/>
      <c r="O15" s="55">
        <f>SUM(G15:N15)</f>
        <v>363595360</v>
      </c>
    </row>
    <row r="16" spans="1:16" ht="24" customHeight="1" x14ac:dyDescent="0.45">
      <c r="A16" s="40" t="s">
        <v>95</v>
      </c>
      <c r="G16" s="55"/>
      <c r="H16" s="55"/>
      <c r="I16" s="55"/>
      <c r="J16" s="55"/>
      <c r="K16" s="55"/>
      <c r="L16" s="55"/>
      <c r="M16" s="55"/>
      <c r="N16" s="55"/>
      <c r="O16" s="55"/>
    </row>
    <row r="17" spans="1:15" ht="24" customHeight="1" x14ac:dyDescent="0.5">
      <c r="A17" s="53"/>
      <c r="B17" s="39" t="s">
        <v>96</v>
      </c>
      <c r="G17" s="34">
        <v>0</v>
      </c>
      <c r="H17" s="55"/>
      <c r="I17" s="34">
        <v>0</v>
      </c>
      <c r="J17" s="55"/>
      <c r="K17" s="34">
        <v>0</v>
      </c>
      <c r="L17" s="55"/>
      <c r="M17" s="55">
        <f>'SCI-THA_6 Month'!H21</f>
        <v>-5554068</v>
      </c>
      <c r="N17" s="55"/>
      <c r="O17" s="55">
        <f>SUM(G17:N17)</f>
        <v>-5554068</v>
      </c>
    </row>
    <row r="18" spans="1:15" ht="24" customHeight="1" thickBot="1" x14ac:dyDescent="0.5">
      <c r="A18" s="51" t="s">
        <v>98</v>
      </c>
      <c r="G18" s="54">
        <f>SUM(G15:G17)</f>
        <v>240000000</v>
      </c>
      <c r="H18" s="55"/>
      <c r="I18" s="54">
        <f>SUM(I15:I17)</f>
        <v>62050000</v>
      </c>
      <c r="J18" s="55"/>
      <c r="K18" s="54">
        <f>SUM(K15:K17)</f>
        <v>26659535</v>
      </c>
      <c r="L18" s="55"/>
      <c r="M18" s="54">
        <f>SUM(M15:M17)</f>
        <v>29331757</v>
      </c>
      <c r="N18" s="55"/>
      <c r="O18" s="54">
        <f>SUM(O15:O17)</f>
        <v>358041292</v>
      </c>
    </row>
    <row r="19" spans="1:15" ht="24" customHeight="1" thickTop="1" x14ac:dyDescent="0.45">
      <c r="A19" s="40"/>
      <c r="G19" s="55"/>
      <c r="H19" s="55"/>
      <c r="I19" s="55"/>
      <c r="J19" s="55"/>
      <c r="K19" s="55"/>
      <c r="L19" s="55"/>
      <c r="M19" s="55"/>
      <c r="N19" s="55"/>
      <c r="O19" s="55"/>
    </row>
    <row r="20" spans="1:15" ht="24" customHeight="1" x14ac:dyDescent="0.45">
      <c r="A20" s="40" t="s">
        <v>27</v>
      </c>
    </row>
  </sheetData>
  <mergeCells count="6">
    <mergeCell ref="K7:M7"/>
    <mergeCell ref="A1:O1"/>
    <mergeCell ref="A2:O2"/>
    <mergeCell ref="A3:O3"/>
    <mergeCell ref="A4:O4"/>
    <mergeCell ref="A5:O5"/>
  </mergeCells>
  <pageMargins left="0.70866141732283505" right="0.39370078740157499" top="0.39370078740157499" bottom="0.39370078740157499" header="0.31496062992126" footer="0.23622047244094499"/>
  <pageSetup paperSize="9" scale="7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C3FDF-12DA-4A7F-9480-350A75CA4A64}">
  <sheetPr codeName="Sheet5"/>
  <dimension ref="A1:K35"/>
  <sheetViews>
    <sheetView topLeftCell="A25" zoomScaleNormal="100" workbookViewId="0">
      <selection activeCell="H12" sqref="H12"/>
    </sheetView>
  </sheetViews>
  <sheetFormatPr defaultColWidth="2.83203125" defaultRowHeight="24" customHeight="1" x14ac:dyDescent="0.45"/>
  <cols>
    <col min="1" max="4" width="2.83203125" style="39" customWidth="1"/>
    <col min="5" max="5" width="54.1640625" style="39" customWidth="1"/>
    <col min="6" max="6" width="11.83203125" style="39" customWidth="1"/>
    <col min="7" max="7" width="3.83203125" style="39" customWidth="1"/>
    <col min="8" max="8" width="15.83203125" style="52" customWidth="1"/>
    <col min="9" max="9" width="1.83203125" style="39" customWidth="1"/>
    <col min="10" max="10" width="15.83203125" style="39" customWidth="1"/>
    <col min="11" max="11" width="2" style="39" customWidth="1"/>
    <col min="12" max="12" width="18.5" style="39" customWidth="1"/>
    <col min="13" max="13" width="1.6640625" style="39" customWidth="1"/>
    <col min="14" max="14" width="21" style="39" customWidth="1"/>
    <col min="15" max="15" width="2.1640625" style="39" customWidth="1"/>
    <col min="16" max="16" width="19.83203125" style="39" customWidth="1"/>
    <col min="17" max="17" width="1.6640625" style="39" customWidth="1"/>
    <col min="18" max="18" width="18.1640625" style="39" customWidth="1"/>
    <col min="19" max="16384" width="2.83203125" style="39"/>
  </cols>
  <sheetData>
    <row r="1" spans="1:11" ht="24" customHeight="1" x14ac:dyDescent="0.45">
      <c r="A1" s="99">
        <v>6</v>
      </c>
      <c r="B1" s="99"/>
      <c r="C1" s="99"/>
      <c r="D1" s="99"/>
      <c r="E1" s="99"/>
      <c r="F1" s="99"/>
      <c r="G1" s="99"/>
      <c r="H1" s="99"/>
      <c r="I1" s="99"/>
      <c r="J1" s="99"/>
    </row>
    <row r="2" spans="1:11" ht="9.9499999999999993" customHeight="1" x14ac:dyDescent="0.45">
      <c r="A2" s="107"/>
      <c r="B2" s="107"/>
      <c r="C2" s="107"/>
      <c r="D2" s="107"/>
      <c r="E2" s="107"/>
      <c r="F2" s="107"/>
      <c r="G2" s="107"/>
      <c r="H2" s="107"/>
      <c r="I2" s="107"/>
      <c r="J2" s="107"/>
    </row>
    <row r="3" spans="1:11" ht="25.5" customHeight="1" x14ac:dyDescent="0.55000000000000004">
      <c r="A3" s="100" t="s">
        <v>14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1" ht="25.5" customHeight="1" x14ac:dyDescent="0.55000000000000004">
      <c r="A4" s="100" t="s">
        <v>21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1" ht="25.5" customHeight="1" x14ac:dyDescent="0.55000000000000004">
      <c r="A5" s="100" t="s">
        <v>93</v>
      </c>
      <c r="B5" s="100"/>
      <c r="C5" s="100"/>
      <c r="D5" s="100"/>
      <c r="E5" s="100"/>
      <c r="F5" s="100"/>
      <c r="G5" s="100"/>
      <c r="H5" s="100"/>
      <c r="I5" s="100"/>
      <c r="J5" s="100"/>
      <c r="K5" s="43"/>
    </row>
    <row r="6" spans="1:11" ht="24" customHeight="1" x14ac:dyDescent="0.45">
      <c r="A6" s="107" t="s">
        <v>0</v>
      </c>
      <c r="B6" s="108"/>
      <c r="C6" s="108"/>
      <c r="D6" s="108"/>
      <c r="E6" s="108"/>
      <c r="F6" s="108"/>
      <c r="G6" s="108"/>
      <c r="H6" s="108"/>
      <c r="I6" s="108"/>
      <c r="J6" s="108"/>
    </row>
    <row r="7" spans="1:11" ht="24" customHeight="1" x14ac:dyDescent="0.45">
      <c r="A7" s="56"/>
      <c r="B7" s="56"/>
      <c r="C7" s="56"/>
      <c r="D7" s="56"/>
      <c r="E7" s="56"/>
      <c r="F7" s="48" t="s">
        <v>15</v>
      </c>
      <c r="G7" s="56"/>
      <c r="H7" s="57" t="str">
        <f>'SCI-THA_6 Month'!H7</f>
        <v>30 มิ.ย. 2564</v>
      </c>
      <c r="I7" s="90"/>
      <c r="J7" s="57" t="str">
        <f>'SCI-THA_6 Month'!J7</f>
        <v>30 มิ.ย. 2563</v>
      </c>
    </row>
    <row r="8" spans="1:11" ht="24" customHeight="1" x14ac:dyDescent="0.45">
      <c r="A8" s="59" t="s">
        <v>22</v>
      </c>
      <c r="H8" s="60"/>
      <c r="I8" s="52"/>
      <c r="J8" s="60"/>
      <c r="K8" s="60"/>
    </row>
    <row r="9" spans="1:11" ht="24" customHeight="1" x14ac:dyDescent="0.45">
      <c r="B9" s="39" t="s">
        <v>87</v>
      </c>
      <c r="H9" s="61">
        <f>'SCI-THA_6 Month'!H17</f>
        <v>-5762173</v>
      </c>
      <c r="I9" s="52"/>
      <c r="J9" s="61">
        <f>'SCI-THA_6 Month'!J17</f>
        <v>-3071184</v>
      </c>
    </row>
    <row r="10" spans="1:11" ht="24" customHeight="1" x14ac:dyDescent="0.45">
      <c r="B10" s="39" t="s">
        <v>104</v>
      </c>
      <c r="I10" s="52"/>
      <c r="J10" s="52"/>
    </row>
    <row r="11" spans="1:11" ht="24" customHeight="1" x14ac:dyDescent="0.45">
      <c r="B11" s="39" t="s">
        <v>67</v>
      </c>
      <c r="I11" s="52"/>
      <c r="J11" s="52"/>
    </row>
    <row r="12" spans="1:11" ht="24" customHeight="1" x14ac:dyDescent="0.45">
      <c r="C12" s="39" t="s">
        <v>35</v>
      </c>
      <c r="F12" s="66">
        <v>13</v>
      </c>
      <c r="H12" s="52">
        <v>1161280</v>
      </c>
      <c r="I12" s="52"/>
      <c r="J12" s="52">
        <v>1176551</v>
      </c>
    </row>
    <row r="13" spans="1:11" ht="24" customHeight="1" x14ac:dyDescent="0.45">
      <c r="C13" s="39" t="s">
        <v>100</v>
      </c>
      <c r="H13" s="61">
        <v>-132617</v>
      </c>
      <c r="I13" s="52"/>
      <c r="J13" s="61">
        <v>68338</v>
      </c>
    </row>
    <row r="14" spans="1:11" ht="24" customHeight="1" x14ac:dyDescent="0.45">
      <c r="C14" s="39" t="s">
        <v>84</v>
      </c>
      <c r="H14" s="61">
        <v>4872</v>
      </c>
      <c r="I14" s="52"/>
      <c r="J14" s="36">
        <v>4740</v>
      </c>
    </row>
    <row r="15" spans="1:11" ht="24" customHeight="1" x14ac:dyDescent="0.45">
      <c r="C15" s="39" t="s">
        <v>56</v>
      </c>
      <c r="F15" s="85">
        <v>9</v>
      </c>
      <c r="H15" s="61">
        <v>1040528</v>
      </c>
      <c r="I15" s="52"/>
      <c r="J15" s="61">
        <v>1032926</v>
      </c>
    </row>
    <row r="16" spans="1:11" ht="24" customHeight="1" x14ac:dyDescent="0.45">
      <c r="C16" s="39" t="s">
        <v>34</v>
      </c>
      <c r="H16" s="61">
        <v>-2579</v>
      </c>
      <c r="I16" s="52"/>
      <c r="J16" s="61">
        <v>-10671</v>
      </c>
    </row>
    <row r="17" spans="1:10" s="69" customFormat="1" ht="24" customHeight="1" x14ac:dyDescent="0.45">
      <c r="C17" s="69" t="s">
        <v>75</v>
      </c>
      <c r="H17" s="70">
        <v>0</v>
      </c>
      <c r="I17" s="73"/>
      <c r="J17" s="74">
        <v>3599</v>
      </c>
    </row>
    <row r="18" spans="1:10" ht="24" customHeight="1" x14ac:dyDescent="0.45">
      <c r="H18" s="61">
        <f>SUM(H9:H17)</f>
        <v>-3690689</v>
      </c>
      <c r="I18" s="52"/>
      <c r="J18" s="61">
        <f>SUM(J9:J17)</f>
        <v>-795701</v>
      </c>
    </row>
    <row r="19" spans="1:10" ht="24" customHeight="1" x14ac:dyDescent="0.45">
      <c r="B19" s="39" t="s">
        <v>23</v>
      </c>
      <c r="I19" s="52"/>
      <c r="J19" s="52"/>
    </row>
    <row r="20" spans="1:10" ht="24" customHeight="1" x14ac:dyDescent="0.45">
      <c r="C20" s="39" t="s">
        <v>24</v>
      </c>
      <c r="I20" s="52"/>
      <c r="J20" s="52"/>
    </row>
    <row r="21" spans="1:10" ht="24" customHeight="1" x14ac:dyDescent="0.45">
      <c r="D21" s="39" t="s">
        <v>62</v>
      </c>
      <c r="H21" s="61">
        <v>4631388</v>
      </c>
      <c r="I21" s="52"/>
      <c r="J21" s="61">
        <v>-2215883</v>
      </c>
    </row>
    <row r="22" spans="1:10" ht="24" customHeight="1" x14ac:dyDescent="0.45">
      <c r="D22" s="39" t="s">
        <v>16</v>
      </c>
      <c r="H22" s="61">
        <v>2393531</v>
      </c>
      <c r="I22" s="52"/>
      <c r="J22" s="61">
        <v>1072042</v>
      </c>
    </row>
    <row r="23" spans="1:10" ht="24" customHeight="1" x14ac:dyDescent="0.45">
      <c r="D23" s="39" t="s">
        <v>3</v>
      </c>
      <c r="H23" s="61">
        <v>-30990</v>
      </c>
      <c r="I23" s="52"/>
      <c r="J23" s="61">
        <v>12246</v>
      </c>
    </row>
    <row r="24" spans="1:10" ht="24" customHeight="1" x14ac:dyDescent="0.45">
      <c r="D24" s="39" t="s">
        <v>42</v>
      </c>
      <c r="H24" s="61">
        <v>36082</v>
      </c>
      <c r="I24" s="52"/>
      <c r="J24" s="61">
        <v>445746</v>
      </c>
    </row>
    <row r="25" spans="1:10" ht="24" customHeight="1" x14ac:dyDescent="0.45">
      <c r="C25" s="39" t="s">
        <v>25</v>
      </c>
      <c r="I25" s="52"/>
      <c r="J25" s="52"/>
    </row>
    <row r="26" spans="1:10" ht="24" customHeight="1" x14ac:dyDescent="0.45">
      <c r="D26" s="39" t="s">
        <v>63</v>
      </c>
      <c r="H26" s="61">
        <v>34241</v>
      </c>
      <c r="I26" s="52"/>
      <c r="J26" s="61">
        <v>295836</v>
      </c>
    </row>
    <row r="27" spans="1:10" ht="24" customHeight="1" x14ac:dyDescent="0.45">
      <c r="D27" s="39" t="s">
        <v>7</v>
      </c>
      <c r="H27" s="61">
        <v>-168689</v>
      </c>
      <c r="I27" s="52"/>
      <c r="J27" s="61">
        <v>273333</v>
      </c>
    </row>
    <row r="28" spans="1:10" ht="24" customHeight="1" x14ac:dyDescent="0.45">
      <c r="E28" s="39" t="s">
        <v>68</v>
      </c>
      <c r="H28" s="63">
        <f>SUM(H18:H27)</f>
        <v>3204874</v>
      </c>
      <c r="I28" s="52"/>
      <c r="J28" s="63">
        <f>SUM(J18:J27)</f>
        <v>-912381</v>
      </c>
    </row>
    <row r="29" spans="1:10" s="69" customFormat="1" ht="24" customHeight="1" x14ac:dyDescent="0.45">
      <c r="C29" s="69" t="s">
        <v>76</v>
      </c>
      <c r="H29" s="75">
        <v>0</v>
      </c>
      <c r="I29" s="52"/>
      <c r="J29" s="72">
        <v>-3599</v>
      </c>
    </row>
    <row r="30" spans="1:10" ht="24" customHeight="1" x14ac:dyDescent="0.45">
      <c r="C30" s="39" t="s">
        <v>37</v>
      </c>
      <c r="H30" s="61">
        <v>-25</v>
      </c>
      <c r="I30" s="52"/>
      <c r="J30" s="61">
        <v>-107</v>
      </c>
    </row>
    <row r="31" spans="1:10" ht="24" customHeight="1" x14ac:dyDescent="0.45">
      <c r="A31" s="59" t="s">
        <v>105</v>
      </c>
      <c r="H31" s="64">
        <f>SUM(H28:H30)</f>
        <v>3204849</v>
      </c>
      <c r="I31" s="44"/>
      <c r="J31" s="64">
        <f>SUM(J28:J30)</f>
        <v>-916087</v>
      </c>
    </row>
    <row r="32" spans="1:10" ht="9.9499999999999993" customHeight="1" x14ac:dyDescent="0.45">
      <c r="I32" s="44"/>
      <c r="J32" s="44"/>
    </row>
    <row r="33" spans="1:10" ht="24" customHeight="1" x14ac:dyDescent="0.45">
      <c r="A33" s="106" t="s">
        <v>27</v>
      </c>
      <c r="B33" s="106"/>
      <c r="C33" s="106"/>
      <c r="D33" s="106"/>
      <c r="E33" s="106"/>
      <c r="F33" s="106"/>
      <c r="G33" s="106"/>
      <c r="H33" s="106"/>
      <c r="I33" s="106"/>
      <c r="J33" s="106"/>
    </row>
    <row r="35" spans="1:10" ht="24" customHeight="1" x14ac:dyDescent="0.45">
      <c r="J35" s="52"/>
    </row>
  </sheetData>
  <mergeCells count="7">
    <mergeCell ref="A33:J33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C0F70-01D5-442F-8DD3-903E5E8F843B}">
  <sheetPr codeName="Sheet6"/>
  <dimension ref="A1:J21"/>
  <sheetViews>
    <sheetView topLeftCell="A7" zoomScaleNormal="100" workbookViewId="0">
      <selection activeCell="F9" sqref="F9"/>
    </sheetView>
  </sheetViews>
  <sheetFormatPr defaultColWidth="2.83203125" defaultRowHeight="24" customHeight="1" x14ac:dyDescent="0.45"/>
  <cols>
    <col min="1" max="4" width="2.83203125" style="39" customWidth="1"/>
    <col min="5" max="5" width="47.33203125" style="39" customWidth="1"/>
    <col min="6" max="6" width="11.83203125" style="39" customWidth="1"/>
    <col min="7" max="7" width="3.83203125" style="39" customWidth="1"/>
    <col min="8" max="8" width="16.83203125" style="52" customWidth="1"/>
    <col min="9" max="9" width="1.83203125" style="39" customWidth="1"/>
    <col min="10" max="10" width="16.83203125" style="39" customWidth="1"/>
    <col min="11" max="11" width="2" style="39" customWidth="1"/>
    <col min="12" max="12" width="18.5" style="39" customWidth="1"/>
    <col min="13" max="13" width="1.6640625" style="39" customWidth="1"/>
    <col min="14" max="14" width="21" style="39" customWidth="1"/>
    <col min="15" max="15" width="2.1640625" style="39" customWidth="1"/>
    <col min="16" max="16" width="19.83203125" style="39" customWidth="1"/>
    <col min="17" max="17" width="1.6640625" style="39" customWidth="1"/>
    <col min="18" max="18" width="18.1640625" style="39" customWidth="1"/>
    <col min="19" max="16384" width="2.83203125" style="39"/>
  </cols>
  <sheetData>
    <row r="1" spans="1:10" ht="24" customHeight="1" x14ac:dyDescent="0.45">
      <c r="A1" s="99">
        <v>7</v>
      </c>
      <c r="B1" s="99"/>
      <c r="C1" s="99"/>
      <c r="D1" s="99"/>
      <c r="E1" s="99"/>
      <c r="F1" s="99"/>
      <c r="G1" s="99"/>
      <c r="H1" s="99"/>
      <c r="I1" s="99"/>
      <c r="J1" s="99"/>
    </row>
    <row r="2" spans="1:10" ht="24" customHeight="1" x14ac:dyDescent="0.45">
      <c r="A2" s="107"/>
      <c r="B2" s="107"/>
      <c r="C2" s="107"/>
      <c r="D2" s="107"/>
      <c r="E2" s="107"/>
      <c r="F2" s="107"/>
      <c r="G2" s="107"/>
      <c r="H2" s="107"/>
      <c r="I2" s="107"/>
      <c r="J2" s="107"/>
    </row>
    <row r="3" spans="1:10" ht="25.5" customHeight="1" x14ac:dyDescent="0.55000000000000004">
      <c r="A3" s="100" t="s">
        <v>14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 ht="25.5" customHeight="1" x14ac:dyDescent="0.55000000000000004">
      <c r="A4" s="100" t="s">
        <v>21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 ht="25.5" customHeight="1" x14ac:dyDescent="0.55000000000000004">
      <c r="A5" s="100" t="str">
        <f>'CF-THA'!A5:J5</f>
        <v>สำหรับงวดหกเดือนสิ้นสุดวันที่ 30 มิถุนายน พ.ศ. 2564 (สอบทานแล้ว / ยังไม่ได้ตรวจสอบ)</v>
      </c>
      <c r="B5" s="100"/>
      <c r="C5" s="100"/>
      <c r="D5" s="100"/>
      <c r="E5" s="100"/>
      <c r="F5" s="100"/>
      <c r="G5" s="100"/>
      <c r="H5" s="100"/>
      <c r="I5" s="100"/>
      <c r="J5" s="100"/>
    </row>
    <row r="6" spans="1:10" ht="24" customHeight="1" x14ac:dyDescent="0.45">
      <c r="A6" s="107" t="s">
        <v>0</v>
      </c>
      <c r="B6" s="108"/>
      <c r="C6" s="108"/>
      <c r="D6" s="108"/>
      <c r="E6" s="108"/>
      <c r="F6" s="108"/>
      <c r="G6" s="108"/>
      <c r="H6" s="108"/>
      <c r="I6" s="108"/>
      <c r="J6" s="108"/>
    </row>
    <row r="7" spans="1:10" ht="24" customHeight="1" x14ac:dyDescent="0.45">
      <c r="A7" s="56"/>
      <c r="B7" s="56"/>
      <c r="C7" s="56"/>
      <c r="D7" s="56"/>
      <c r="E7" s="56"/>
      <c r="F7" s="48" t="s">
        <v>15</v>
      </c>
      <c r="G7" s="56"/>
      <c r="H7" s="65" t="str">
        <f>'CF-THA'!H7</f>
        <v>30 มิ.ย. 2564</v>
      </c>
      <c r="I7" s="58"/>
      <c r="J7" s="57" t="str">
        <f>'CF-THA'!J7</f>
        <v>30 มิ.ย. 2563</v>
      </c>
    </row>
    <row r="8" spans="1:10" ht="24" customHeight="1" x14ac:dyDescent="0.45">
      <c r="A8" s="59" t="s">
        <v>26</v>
      </c>
      <c r="I8" s="52"/>
      <c r="J8" s="52"/>
    </row>
    <row r="9" spans="1:10" ht="24" customHeight="1" x14ac:dyDescent="0.45">
      <c r="B9" s="39" t="s">
        <v>48</v>
      </c>
      <c r="F9" s="66">
        <v>7</v>
      </c>
      <c r="H9" s="61">
        <v>-190760</v>
      </c>
      <c r="I9" s="52"/>
      <c r="J9" s="61">
        <v>-220421</v>
      </c>
    </row>
    <row r="10" spans="1:10" ht="24" customHeight="1" x14ac:dyDescent="0.45">
      <c r="B10" s="39" t="s">
        <v>38</v>
      </c>
      <c r="H10" s="94">
        <v>2579</v>
      </c>
      <c r="I10" s="52"/>
      <c r="J10" s="94">
        <v>10689</v>
      </c>
    </row>
    <row r="11" spans="1:10" ht="24" customHeight="1" x14ac:dyDescent="0.45">
      <c r="A11" s="59" t="s">
        <v>65</v>
      </c>
      <c r="H11" s="64">
        <f>SUM(H9:H10)</f>
        <v>-188181</v>
      </c>
      <c r="I11" s="52"/>
      <c r="J11" s="64">
        <f>SUM(J9:J10)</f>
        <v>-209732</v>
      </c>
    </row>
    <row r="12" spans="1:10" ht="24" customHeight="1" x14ac:dyDescent="0.45">
      <c r="A12" s="59" t="s">
        <v>33</v>
      </c>
      <c r="I12" s="52"/>
      <c r="J12" s="52"/>
    </row>
    <row r="13" spans="1:10" ht="24" customHeight="1" x14ac:dyDescent="0.45">
      <c r="A13" s="59" t="s">
        <v>69</v>
      </c>
      <c r="H13" s="62">
        <v>16225</v>
      </c>
      <c r="I13" s="52"/>
      <c r="J13" s="62">
        <v>13332</v>
      </c>
    </row>
    <row r="14" spans="1:10" ht="24" customHeight="1" x14ac:dyDescent="0.45">
      <c r="A14" s="59" t="s">
        <v>106</v>
      </c>
      <c r="H14" s="61">
        <f>SUM('CF-THA'!H31+'CF-THA (2)'!H11+'CF-THA (2)'!H13)</f>
        <v>3032893</v>
      </c>
      <c r="I14" s="52"/>
      <c r="J14" s="61">
        <f>SUM('CF-THA'!J31+'CF-THA (2)'!J11+'CF-THA (2)'!J13)</f>
        <v>-1112487</v>
      </c>
    </row>
    <row r="15" spans="1:10" ht="24" customHeight="1" x14ac:dyDescent="0.45">
      <c r="A15" s="59" t="s">
        <v>64</v>
      </c>
      <c r="H15" s="52">
        <f>'SFP-THA'!J12</f>
        <v>2297730</v>
      </c>
      <c r="I15" s="52"/>
      <c r="J15" s="52">
        <v>7479037</v>
      </c>
    </row>
    <row r="16" spans="1:10" ht="24" customHeight="1" thickBot="1" x14ac:dyDescent="0.5">
      <c r="A16" s="59" t="s">
        <v>101</v>
      </c>
      <c r="F16" s="66"/>
      <c r="H16" s="67">
        <f>SUM(H14:H15)</f>
        <v>5330623</v>
      </c>
      <c r="I16" s="52"/>
      <c r="J16" s="67">
        <f>SUM(J14:J15)</f>
        <v>6366550</v>
      </c>
    </row>
    <row r="17" spans="1:10" ht="24" customHeight="1" thickTop="1" x14ac:dyDescent="0.45">
      <c r="A17" s="59"/>
      <c r="F17" s="68"/>
      <c r="H17" s="52" t="str">
        <f>IF(H16='SFP-THA'!H12,"","FALSE")</f>
        <v/>
      </c>
      <c r="I17" s="52"/>
      <c r="J17" s="52"/>
    </row>
    <row r="18" spans="1:10" ht="24" customHeight="1" x14ac:dyDescent="0.45">
      <c r="A18" s="106" t="s">
        <v>27</v>
      </c>
      <c r="B18" s="106"/>
      <c r="C18" s="106"/>
      <c r="D18" s="106"/>
      <c r="E18" s="106"/>
      <c r="F18" s="106"/>
      <c r="G18" s="106"/>
      <c r="H18" s="106"/>
      <c r="I18" s="106"/>
      <c r="J18" s="106"/>
    </row>
    <row r="21" spans="1:10" ht="24" customHeight="1" x14ac:dyDescent="0.45">
      <c r="J21" s="52"/>
    </row>
  </sheetData>
  <mergeCells count="7">
    <mergeCell ref="A18:J18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SFP-THA</vt:lpstr>
      <vt:lpstr>SCI-THA_3 month</vt:lpstr>
      <vt:lpstr>SCI-THA_6 Month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2021-08-10T07:09:44Z</cp:lastPrinted>
  <dcterms:created xsi:type="dcterms:W3CDTF">2000-03-13T06:29:44Z</dcterms:created>
  <dcterms:modified xsi:type="dcterms:W3CDTF">2021-08-16T04:27:54Z</dcterms:modified>
</cp:coreProperties>
</file>