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Set\"/>
    </mc:Choice>
  </mc:AlternateContent>
  <xr:revisionPtr revIDLastSave="0" documentId="13_ncr:1_{E002082F-F823-4A02-A81B-621A5E035AC6}" xr6:coauthVersionLast="45" xr6:coauthVersionMax="45" xr10:uidLastSave="{00000000-0000-0000-0000-000000000000}"/>
  <bookViews>
    <workbookView xWindow="28680" yWindow="-120" windowWidth="29040" windowHeight="15990" tabRatio="776" xr2:uid="{00000000-000D-0000-FFFF-FFFF00000000}"/>
  </bookViews>
  <sheets>
    <sheet name="FS " sheetId="29" r:id="rId1"/>
    <sheet name="งบเปลี่ยนแปลง10-11" sheetId="30" r:id="rId2"/>
    <sheet name="งบเปลี่ยนแปลง12" sheetId="33" r:id="rId3"/>
    <sheet name="CF" sheetId="20" r:id="rId4"/>
  </sheets>
  <definedNames>
    <definedName name="_xlnm.Print_Area" localSheetId="3">CF!$A$1:$I$131</definedName>
    <definedName name="_xlnm.Print_Area" localSheetId="0">'FS '!$A$1:$J$262</definedName>
    <definedName name="_xlnm.Print_Area" localSheetId="1">'งบเปลี่ยนแปลง10-11'!$A$1:$AB$70</definedName>
    <definedName name="_xlnm.Print_Area" localSheetId="2">งบเปลี่ยนแปลง12!$A$1:$R$41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6" i="29" l="1"/>
  <c r="H200" i="29"/>
  <c r="E39" i="20" l="1"/>
  <c r="G39" i="20"/>
  <c r="E24" i="20"/>
  <c r="G24" i="20"/>
  <c r="C24" i="20" l="1"/>
  <c r="C39" i="20" l="1"/>
  <c r="F206" i="29" l="1"/>
  <c r="F200" i="29"/>
  <c r="H185" i="29"/>
  <c r="I18" i="20" l="1"/>
  <c r="E18" i="20"/>
  <c r="D206" i="29"/>
  <c r="D200" i="29"/>
  <c r="J208" i="29"/>
  <c r="F208" i="29"/>
  <c r="F130" i="29" l="1"/>
  <c r="D130" i="29"/>
  <c r="F124" i="29"/>
  <c r="D124" i="29"/>
  <c r="J132" i="29"/>
  <c r="F132" i="29"/>
  <c r="C62" i="20" l="1"/>
  <c r="C16" i="20"/>
  <c r="D251" i="29" l="1"/>
  <c r="D208" i="29"/>
  <c r="D128" i="29" l="1"/>
  <c r="D132" i="29" s="1"/>
  <c r="D122" i="29"/>
  <c r="D186" i="29" l="1"/>
  <c r="D35" i="29" l="1"/>
  <c r="D11" i="29" l="1"/>
  <c r="D13" i="29"/>
  <c r="H130" i="29"/>
  <c r="H132" i="29" s="1"/>
  <c r="H208" i="29"/>
  <c r="H11" i="29"/>
  <c r="L37" i="33" l="1"/>
  <c r="P37" i="33"/>
  <c r="P38" i="33" s="1"/>
  <c r="P40" i="33" s="1"/>
  <c r="H106" i="29" s="1"/>
  <c r="G112" i="20"/>
  <c r="C112" i="20"/>
  <c r="P66" i="30"/>
  <c r="N66" i="30"/>
  <c r="Z65" i="30"/>
  <c r="Z67" i="30" s="1"/>
  <c r="Z69" i="30" s="1"/>
  <c r="D108" i="29" s="1"/>
  <c r="H17" i="29"/>
  <c r="X11" i="30"/>
  <c r="X46" i="30"/>
  <c r="AB46" i="30"/>
  <c r="V46" i="30"/>
  <c r="H69" i="30"/>
  <c r="V11" i="30"/>
  <c r="C53" i="30"/>
  <c r="C18" i="30"/>
  <c r="H34" i="30"/>
  <c r="H25" i="30"/>
  <c r="R69" i="30"/>
  <c r="J69" i="30"/>
  <c r="F69" i="30"/>
  <c r="D69" i="30"/>
  <c r="I109" i="20"/>
  <c r="E109" i="20"/>
  <c r="I87" i="20"/>
  <c r="E87" i="20"/>
  <c r="I43" i="20"/>
  <c r="I22" i="20"/>
  <c r="I13" i="20"/>
  <c r="I12" i="20"/>
  <c r="E22" i="20"/>
  <c r="E14" i="20"/>
  <c r="E13" i="20"/>
  <c r="J254" i="29"/>
  <c r="J255" i="29" s="1"/>
  <c r="F260" i="29"/>
  <c r="F254" i="29"/>
  <c r="F244" i="29"/>
  <c r="F255" i="29" s="1"/>
  <c r="J201" i="29"/>
  <c r="J210" i="29" s="1"/>
  <c r="J213" i="29" s="1"/>
  <c r="J215" i="29" s="1"/>
  <c r="J217" i="29" s="1"/>
  <c r="F201" i="29"/>
  <c r="F210" i="29" s="1"/>
  <c r="F213" i="29" s="1"/>
  <c r="F215" i="29" s="1"/>
  <c r="F217" i="29" s="1"/>
  <c r="J187" i="29"/>
  <c r="J180" i="29"/>
  <c r="J181" i="29" s="1"/>
  <c r="F187" i="29"/>
  <c r="F180" i="29"/>
  <c r="F172" i="29"/>
  <c r="J125" i="29"/>
  <c r="F125" i="29"/>
  <c r="F134" i="29" s="1"/>
  <c r="J107" i="29"/>
  <c r="J109" i="29" s="1"/>
  <c r="J82" i="29"/>
  <c r="H82" i="29"/>
  <c r="F82" i="29"/>
  <c r="D82" i="29"/>
  <c r="J72" i="29"/>
  <c r="H72" i="29"/>
  <c r="H84" i="29" s="1"/>
  <c r="F72" i="29"/>
  <c r="F84" i="29" s="1"/>
  <c r="D72" i="29"/>
  <c r="J44" i="29"/>
  <c r="F44" i="29"/>
  <c r="H44" i="29"/>
  <c r="D44" i="29"/>
  <c r="J27" i="29"/>
  <c r="F27" i="29"/>
  <c r="F46" i="29" s="1"/>
  <c r="D27" i="29"/>
  <c r="F181" i="29"/>
  <c r="F107" i="29"/>
  <c r="F109" i="29" s="1"/>
  <c r="F146" i="29"/>
  <c r="J46" i="29"/>
  <c r="J84" i="29"/>
  <c r="H27" i="29"/>
  <c r="H46" i="29" s="1"/>
  <c r="J146" i="29"/>
  <c r="T67" i="30"/>
  <c r="T69" i="30"/>
  <c r="AB60" i="30"/>
  <c r="Z60" i="30"/>
  <c r="X60" i="30"/>
  <c r="V60" i="30"/>
  <c r="T60" i="30"/>
  <c r="Z53" i="30"/>
  <c r="Z62" i="30"/>
  <c r="Y53" i="30"/>
  <c r="W53" i="30"/>
  <c r="U53" i="30"/>
  <c r="S53" i="30"/>
  <c r="Q53" i="30"/>
  <c r="O53" i="30"/>
  <c r="M53" i="30"/>
  <c r="K53" i="30"/>
  <c r="E53" i="30"/>
  <c r="X52" i="30"/>
  <c r="AB52" i="30" s="1"/>
  <c r="AB53" i="30" s="1"/>
  <c r="AB62" i="30" s="1"/>
  <c r="AB51" i="30"/>
  <c r="AB50" i="30"/>
  <c r="L38" i="33"/>
  <c r="L40" i="33" s="1"/>
  <c r="N40" i="33"/>
  <c r="H40" i="33"/>
  <c r="F40" i="33"/>
  <c r="D40" i="33"/>
  <c r="N67" i="30"/>
  <c r="N69" i="30" s="1"/>
  <c r="D125" i="29"/>
  <c r="D134" i="29" s="1"/>
  <c r="D137" i="29" s="1"/>
  <c r="D139" i="29" s="1"/>
  <c r="D141" i="29" s="1"/>
  <c r="P21" i="33"/>
  <c r="AB15" i="30"/>
  <c r="AB16" i="30"/>
  <c r="H254" i="29"/>
  <c r="H255" i="29" s="1"/>
  <c r="D244" i="29"/>
  <c r="T32" i="30"/>
  <c r="V31" i="30"/>
  <c r="X31" i="30"/>
  <c r="R21" i="33"/>
  <c r="H125" i="29"/>
  <c r="H201" i="29"/>
  <c r="R34" i="30"/>
  <c r="F34" i="30"/>
  <c r="J34" i="30"/>
  <c r="D34" i="30"/>
  <c r="N24" i="33"/>
  <c r="H24" i="33"/>
  <c r="F24" i="33"/>
  <c r="D24" i="33"/>
  <c r="D201" i="29"/>
  <c r="D254" i="29"/>
  <c r="H180" i="29"/>
  <c r="H181" i="29" s="1"/>
  <c r="D180" i="29"/>
  <c r="AB31" i="30"/>
  <c r="L22" i="33"/>
  <c r="L24" i="33"/>
  <c r="P32" i="30"/>
  <c r="P34" i="30"/>
  <c r="N32" i="30"/>
  <c r="N34" i="30"/>
  <c r="Z32" i="30"/>
  <c r="T25" i="30"/>
  <c r="T34" i="30"/>
  <c r="Z25" i="30"/>
  <c r="Z18" i="30"/>
  <c r="Y18" i="30"/>
  <c r="W18" i="30"/>
  <c r="U18" i="30"/>
  <c r="S18" i="30"/>
  <c r="Q18" i="30"/>
  <c r="O18" i="30"/>
  <c r="M18" i="30"/>
  <c r="K18" i="30"/>
  <c r="E18" i="30"/>
  <c r="X17" i="30"/>
  <c r="AB17" i="30" s="1"/>
  <c r="AB18" i="30" s="1"/>
  <c r="AB27" i="30" s="1"/>
  <c r="AB34" i="30" s="1"/>
  <c r="D172" i="29"/>
  <c r="Z27" i="30"/>
  <c r="Z34" i="30"/>
  <c r="P22" i="33"/>
  <c r="P24" i="33" s="1"/>
  <c r="V25" i="30"/>
  <c r="V32" i="30"/>
  <c r="R20" i="33"/>
  <c r="J22" i="33"/>
  <c r="V34" i="30"/>
  <c r="AB25" i="30"/>
  <c r="J24" i="33"/>
  <c r="R22" i="33"/>
  <c r="R24" i="33" s="1"/>
  <c r="X25" i="30"/>
  <c r="C87" i="20"/>
  <c r="D87" i="20"/>
  <c r="D111" i="20" s="1"/>
  <c r="F87" i="20"/>
  <c r="G87" i="20"/>
  <c r="H87" i="20"/>
  <c r="C109" i="20"/>
  <c r="G109" i="20"/>
  <c r="H116" i="20"/>
  <c r="F111" i="20"/>
  <c r="H111" i="20"/>
  <c r="X30" i="30"/>
  <c r="L32" i="30"/>
  <c r="L34" i="30"/>
  <c r="AB30" i="30"/>
  <c r="X32" i="30"/>
  <c r="X34" i="30"/>
  <c r="AB32" i="30"/>
  <c r="H187" i="29"/>
  <c r="H134" i="29"/>
  <c r="H137" i="29" s="1"/>
  <c r="H139" i="29" s="1"/>
  <c r="H141" i="29" s="1"/>
  <c r="J134" i="29"/>
  <c r="J137" i="29" s="1"/>
  <c r="J139" i="29" s="1"/>
  <c r="J141" i="29" s="1"/>
  <c r="J160" i="29" s="1"/>
  <c r="D255" i="29" l="1"/>
  <c r="F111" i="29"/>
  <c r="J111" i="29"/>
  <c r="V66" i="30"/>
  <c r="X66" i="30" s="1"/>
  <c r="F137" i="29"/>
  <c r="F139" i="29" s="1"/>
  <c r="F141" i="29" s="1"/>
  <c r="F160" i="29" s="1"/>
  <c r="F182" i="29" s="1"/>
  <c r="E10" i="20"/>
  <c r="E40" i="20" s="1"/>
  <c r="E65" i="20" s="1"/>
  <c r="E111" i="20" s="1"/>
  <c r="E115" i="20" s="1"/>
  <c r="F220" i="29"/>
  <c r="F222" i="29" s="1"/>
  <c r="F236" i="29" s="1"/>
  <c r="F256" i="29" s="1"/>
  <c r="F259" i="29" s="1"/>
  <c r="F261" i="29" s="1"/>
  <c r="J220" i="29"/>
  <c r="I10" i="20"/>
  <c r="J236" i="29"/>
  <c r="J256" i="29" s="1"/>
  <c r="J259" i="29" s="1"/>
  <c r="J261" i="29" s="1"/>
  <c r="H210" i="29"/>
  <c r="H213" i="29" s="1"/>
  <c r="H215" i="29" s="1"/>
  <c r="H217" i="29" s="1"/>
  <c r="H236" i="29" s="1"/>
  <c r="H256" i="29" s="1"/>
  <c r="H259" i="29" s="1"/>
  <c r="H261" i="29" s="1"/>
  <c r="J182" i="29"/>
  <c r="D181" i="29"/>
  <c r="D160" i="29"/>
  <c r="D182" i="29" s="1"/>
  <c r="D187" i="29" s="1"/>
  <c r="D185" i="29" s="1"/>
  <c r="D146" i="29"/>
  <c r="P67" i="30"/>
  <c r="P69" i="30" s="1"/>
  <c r="I40" i="20"/>
  <c r="I65" i="20" s="1"/>
  <c r="I111" i="20" s="1"/>
  <c r="I115" i="20" s="1"/>
  <c r="D210" i="29"/>
  <c r="D213" i="29" s="1"/>
  <c r="D215" i="29" s="1"/>
  <c r="D217" i="29" s="1"/>
  <c r="D222" i="29" s="1"/>
  <c r="D46" i="29"/>
  <c r="V67" i="30"/>
  <c r="V69" i="30" s="1"/>
  <c r="D106" i="29" s="1"/>
  <c r="H144" i="29"/>
  <c r="H146" i="29" s="1"/>
  <c r="H160" i="29"/>
  <c r="H182" i="29" s="1"/>
  <c r="D84" i="29"/>
  <c r="R37" i="33"/>
  <c r="G10" i="20" l="1"/>
  <c r="G40" i="20" s="1"/>
  <c r="G65" i="20" s="1"/>
  <c r="G111" i="20" s="1"/>
  <c r="G115" i="20" s="1"/>
  <c r="G132" i="20" s="1"/>
  <c r="H220" i="29"/>
  <c r="H225" i="29" s="1"/>
  <c r="C10" i="20"/>
  <c r="C40" i="20" s="1"/>
  <c r="C65" i="20" s="1"/>
  <c r="C111" i="20" s="1"/>
  <c r="C115" i="20" s="1"/>
  <c r="C132" i="20" s="1"/>
  <c r="J225" i="29"/>
  <c r="J222" i="29"/>
  <c r="D220" i="29"/>
  <c r="D236" i="29"/>
  <c r="D256" i="29" s="1"/>
  <c r="AB66" i="30"/>
  <c r="H222" i="29"/>
  <c r="J36" i="33" s="1"/>
  <c r="D259" i="29" l="1"/>
  <c r="D261" i="29" s="1"/>
  <c r="D225" i="29"/>
  <c r="L65" i="30"/>
  <c r="J38" i="33"/>
  <c r="R36" i="33"/>
  <c r="L67" i="30" l="1"/>
  <c r="L69" i="30" s="1"/>
  <c r="D105" i="29" s="1"/>
  <c r="D107" i="29" s="1"/>
  <c r="D109" i="29" s="1"/>
  <c r="D111" i="29" s="1"/>
  <c r="K112" i="29" s="1"/>
  <c r="X65" i="30"/>
  <c r="J40" i="33"/>
  <c r="H105" i="29" s="1"/>
  <c r="H107" i="29" s="1"/>
  <c r="H109" i="29" s="1"/>
  <c r="H111" i="29" s="1"/>
  <c r="M112" i="29" s="1"/>
  <c r="R38" i="33"/>
  <c r="R40" i="33" s="1"/>
  <c r="AB65" i="30" l="1"/>
  <c r="X67" i="30"/>
  <c r="X69" i="30" s="1"/>
  <c r="AB67" i="30" l="1"/>
  <c r="AB69" i="30" l="1"/>
  <c r="D144" i="29"/>
  <c r="D149" i="29" s="1"/>
</calcChain>
</file>

<file path=xl/sharedStrings.xml><?xml version="1.0" encoding="utf-8"?>
<sst xmlns="http://schemas.openxmlformats.org/spreadsheetml/2006/main" count="933" uniqueCount="297">
  <si>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</si>
  <si>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</si>
  <si>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</si>
  <si>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</si>
  <si>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</si>
  <si>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</si>
  <si>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</si>
  <si>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</si>
  <si>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</si>
  <si>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</si>
  <si>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</si>
  <si>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</si>
  <si>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</si>
  <si>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</si>
  <si>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</si>
  <si>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</si>
  <si>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</si>
  <si>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</si>
  <si>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</si>
  <si>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</si>
  <si>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</si>
  <si>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</si>
  <si>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</si>
  <si>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</si>
  <si>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</si>
  <si>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</si>
  <si>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</si>
  <si>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</si>
  <si>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</si>
  <si>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</si>
  <si>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</si>
  <si>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</si>
  <si>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</si>
  <si>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</si>
  <si>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</si>
  <si>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</si>
  <si>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</si>
  <si>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</si>
  <si>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</si>
  <si>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</si>
  <si>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</si>
  <si>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</si>
  <si>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</si>
  <si>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</si>
  <si>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</si>
  <si>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</si>
  <si>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</si>
  <si>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</si>
  <si>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</si>
  <si>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</si>
  <si>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</si>
  <si>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</si>
  <si>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</si>
  <si>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</si>
  <si>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</si>
  <si>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</si>
  <si>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</si>
  <si>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</si>
  <si>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</si>
  <si>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</si>
  <si>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</si>
  <si>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</si>
  <si>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</si>
  <si>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</si>
  <si>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</si>
  <si>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</si>
  <si>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</si>
  <si>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</si>
  <si>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</si>
  <si>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เงินจ่ายล่วงหน้าค่าสินค้า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</si>
  <si>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</si>
  <si>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</si>
  <si>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</si>
  <si>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</si>
  <si>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</si>
  <si>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</si>
  <si>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</si>
  <si>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</si>
  <si>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</si>
  <si>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</si>
  <si>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</si>
  <si>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</si>
  <si>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</si>
  <si>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</si>
  <si>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</si>
  <si>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</si>
  <si>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</si>
  <si>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</si>
  <si>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</si>
  <si>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</si>
  <si>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</si>
  <si>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</si>
  <si>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</si>
  <si>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</si>
  <si>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</si>
  <si>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</si>
  <si>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</si>
  <si>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</si>
  <si>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</si>
  <si>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</si>
  <si>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</si>
  <si>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</si>
  <si>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</si>
  <si>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</si>
  <si>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</si>
  <si>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</si>
  <si>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</si>
  <si>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</si>
  <si>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</si>
  <si>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</si>
  <si>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</si>
  <si>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</si>
  <si>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</si>
  <si>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</si>
  <si>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</si>
  <si>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</si>
  <si>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</si>
  <si>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กำไรจากการตีมูลค่าของอสังหาริมทรัพย์เพื่อการลงทุน - สุทธิ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</si>
  <si>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</si>
  <si>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</si>
  <si>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</si>
  <si>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 xml:space="preserve">   หุ้นปันผลให้ผู้ถือหุ้นของบริษัท</t>
  </si>
  <si>
    <t>30 มิถุนายน</t>
  </si>
  <si>
    <t>สำหรับงวดหกเดือนสิ้นสุด</t>
  </si>
  <si>
    <t>วันที่ 30 มิถุนายน</t>
  </si>
  <si>
    <t>รับคืนภาษีเงินได้หัก ณ ที่จ่าย</t>
  </si>
  <si>
    <t>จ่ายเงินปันผลให้ผู้ถือหุ้นของบริษัท</t>
  </si>
  <si>
    <t>ส่วนเกิน</t>
  </si>
  <si>
    <t>มูลค่าหุ้น</t>
  </si>
  <si>
    <t>สำหรับงวดสามเดือนสิ้นสุด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</si>
  <si>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</si>
  <si>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</si>
  <si>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</si>
  <si>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</si>
  <si>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</si>
  <si>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</si>
  <si>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</si>
  <si>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</si>
  <si>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</si>
  <si>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</si>
  <si>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</si>
  <si>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</si>
  <si>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เงินสดสุทธิใช้ไปในกิจกรรมดำเนินงาน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</si>
  <si>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</si>
  <si>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</si>
  <si>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</si>
  <si>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</si>
  <si>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</si>
  <si>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</si>
  <si>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</si>
  <si>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</si>
  <si>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</si>
  <si>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</si>
  <si>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</si>
  <si>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ปรับรายการที่กระทบกำไรเป็นเงินสดรับ (จ่าย)</t>
  </si>
  <si>
    <t>เงินให้กู้ยืมระยะยาวแก่บุคคลหรือกิจการที่เกี่ยวข้องกัน</t>
  </si>
  <si>
    <t xml:space="preserve">รายการที่ไม่ใช่เงินสด </t>
  </si>
  <si>
    <t>ค่าเสื่อมราคาและค่าตัดจำหน่าย</t>
  </si>
  <si>
    <t>- หนี้สงสัยจะสูญสำหรับลูกหนี้การค้าและลูกหนี้อื่น</t>
  </si>
  <si>
    <t>ต้นทุนในการจัดจำหน่าย</t>
  </si>
  <si>
    <t xml:space="preserve">      อำนาจการควบคุมเปลี่ยนแปลง</t>
  </si>
  <si>
    <t>กำไรจากการต่อรองราคาซื้อ</t>
  </si>
  <si>
    <t>-  มูลค่าลดลงของเงินลงทุนระยะยาวอื่น</t>
  </si>
  <si>
    <t>ผลต่างของอัตราแลกเปลี่ยนจากการแปลงค่างบการเงิน</t>
  </si>
  <si>
    <t>ค่าความนิยม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</si>
  <si>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</si>
  <si>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</si>
  <si>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</si>
  <si>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</si>
  <si>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</si>
  <si>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</si>
  <si>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</si>
  <si>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</si>
  <si>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</si>
  <si>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t xml:space="preserve">   รวมการเปลี่ยนแปลงในส่วนได้เสียในบริษัทย่อย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</si>
  <si>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</si>
  <si>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</si>
  <si>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</si>
  <si>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</si>
  <si>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  อำนาจการควบคุมไม่เปลี่ยนแปลง</t>
  </si>
  <si>
    <t>ค่าใช้จ่ายผลประโยชน์พนักงาน</t>
  </si>
  <si>
    <t>กำไรจากการจำหน่ายเงินลงทุนระยะยาวอื่น</t>
  </si>
  <si>
    <t>กำไรจากการจำหน่ายเงินลงทุนในการร่วมค้า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</si>
  <si>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</si>
  <si>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</si>
  <si>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</si>
  <si>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เงินสดรับจากการจำหน่ายเงินลงทุนระยะยาวอื่น</t>
  </si>
  <si>
    <t>เงินกู้ยืมระยะสั้นจากบุคคลหรือกิจการอื่นเพิ่มขึ้น (ลดลง)</t>
  </si>
  <si>
    <t>(กำไร) ขาดทุนจากการจำหน่าย/ตัดจำหน่ายที่ดิน อาคารและอุปกรณ์</t>
  </si>
  <si>
    <t>เงินกู้ยืมระยะยาวจากบุคคลหรือกิจการที่เกี่ยวข้องกัน</t>
  </si>
  <si>
    <t>ของบริษัทใหญ่</t>
  </si>
  <si>
    <t xml:space="preserve">   การลดลงซึ่งส่วนได้เสียที่ไม่มีอำนาจควบคุมโดย</t>
  </si>
  <si>
    <t>การเพิ่มขึ้นของเงินให้กู้ยืมแก่บุคคลหรือกิจการอื่น</t>
  </si>
  <si>
    <t>การเพิ่มขึ้นของเงินให้กู้ยืมแก่บุคคลหรือกิจการที่เกี่ยวข้องกัน</t>
  </si>
  <si>
    <t>สินทรัพย์อื่น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</si>
  <si>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</si>
  <si>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</si>
  <si>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</si>
  <si>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</si>
  <si>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</si>
  <si>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</si>
  <si>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</si>
  <si>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</si>
  <si>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ประมาณการหนี้สินผลขาดทุนของงานโครงการ</t>
  </si>
  <si>
    <t>หนี้สินตามสัญญาเช่า</t>
  </si>
  <si>
    <t>เงินกู้ยืมระยะยาวจากสถาบันการเงิน</t>
  </si>
  <si>
    <t xml:space="preserve">หนี้สินและส่วนของผู้ถือหุ้น   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</si>
  <si>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</si>
  <si>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</si>
  <si>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กำไรจากการปรับมูลค่ายุติธรรม</t>
  </si>
  <si>
    <t xml:space="preserve">รายได้อื่น 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</si>
  <si>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</si>
  <si>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</si>
  <si>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</si>
  <si>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</si>
  <si>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</si>
  <si>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</si>
  <si>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กำไรจากการเปลี่ยนแปลงสัดส่วนการถือหุ้นในการร่วมค้า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</si>
  <si>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</si>
  <si>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</si>
  <si>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</si>
  <si>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เงินให้กู้ยืมระยะสั้นแก่บุคคลหรือกิจการอื่น</t>
  </si>
  <si>
    <t>ผลกำไรจากการวัดมูลค่าใหม่ของผลประโยชน์พนักงานที่กำหนดไว้</t>
  </si>
  <si>
    <t xml:space="preserve">รายได้ (ค่าใช้จ่าย) ภาษีเงินได้ </t>
  </si>
  <si>
    <t>หนี้สินทางการเงินหมุนเวียนอื่น</t>
  </si>
  <si>
    <t>เงินสดสุทธิได้มาจาก (ใช้ไปใน) กิจกรรมลงทุน</t>
  </si>
  <si>
    <t>เงินสดรับจากการจำหน่ายสินทรัพย์ทางการเงินอื่น</t>
  </si>
  <si>
    <t>กำไรจากการดำเนินงานที่ยกเลิก</t>
  </si>
  <si>
    <t xml:space="preserve">   สถาบันการเงินเพิ่มขึ้น</t>
  </si>
  <si>
    <t>ผลกำไรจากเงินลงทุนในตราสารทุนที่กำหนดให้</t>
  </si>
  <si>
    <t>กำไร (ขาดทุน) จากกิจกรรมดำเนินงาน</t>
  </si>
  <si>
    <t>กำไรสำหรับงวดจากการดำเนินงานที่ยกเลิก - สุทธิจากภาษี</t>
  </si>
  <si>
    <t>ลูกหนี้ตามสัญญาเช่าเงินทุน</t>
  </si>
  <si>
    <t>เงินสดปันผลจ่ายของบริษัทย่อยให้ส่วนได้เสียที่ไม่มีอำนาจควบคุม</t>
  </si>
  <si>
    <t>เงินกู้ยืมระยะสั้นจากบุคคลหรือกิจการที่เกี่ยวข้องกันเพิ่มขึ้น (ลดลง)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</si>
  <si>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</si>
  <si>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</si>
  <si>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ส่วนของลูกหนี้ตามสัญญาเช่าเงินทุนที่ถึงกำหนดชำระภายในหนึ่งปี</t>
  </si>
  <si>
    <t>ส่วนของเงินให้กู้ยืมระยะยาวแก่บุคคลหรือกิจการที่เกี่ยวข้องกัน</t>
  </si>
  <si>
    <t xml:space="preserve">สินทรัพย์ไม่หมุนเวียนที่จัดประเภทเป็นสินทรัพย์ที่ถือไว้เพื่อขาย </t>
  </si>
  <si>
    <t>เงินให้กู้ยืมระยะยาวแก่บุคคลหรือกิจการอื่น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</si>
  <si>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</si>
  <si>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18, 30</t>
  </si>
  <si>
    <t>ภาษีเงินได้ค้างจ่าย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</si>
  <si>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</si>
  <si>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</si>
  <si>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กำไรก่อนภาษีเงินได้</t>
  </si>
  <si>
    <t>ส่วนแบ่งกำไรของบริษัทร่วมและการร่วมค้า - สุทธิ</t>
  </si>
  <si>
    <t>กำไรสำหรับงวดจากการดำเนินงานต่อเนื่อง</t>
  </si>
  <si>
    <t>กำไรสำหรับงวด</t>
  </si>
  <si>
    <t>การแบ่งปันกำไร</t>
  </si>
  <si>
    <t>กำไรจากการดำเนินงานต่อเนื่อง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</si>
  <si>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</si>
  <si>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2563</t>
  </si>
  <si>
    <t>สำรอง</t>
  </si>
  <si>
    <t>การตีราคาสินทรัพย์ใหม่</t>
  </si>
  <si>
    <t>การเปลี่ยนแปลงใน</t>
  </si>
  <si>
    <t>มูลค่ายุติธรรม</t>
  </si>
  <si>
    <t>การแปลงค่า</t>
  </si>
  <si>
    <t>ตามกฎหมาย</t>
  </si>
  <si>
    <t>งบการเงิน</t>
  </si>
  <si>
    <t>การตีราคา</t>
  </si>
  <si>
    <t>สินทรัพย์ใหม่</t>
  </si>
  <si>
    <t>ยอดคงเหลือ ณ วันที่ 1 มกราคม 2564</t>
  </si>
  <si>
    <t>ผลขาดทุนของงานโครงการ (ใช้ไป)</t>
  </si>
  <si>
    <t>ขาดทุนจากอัตราแลกเปลี่ยนที่ยังไม่เกิดขึ้นจริง</t>
  </si>
  <si>
    <t>ขาดทุนจากการลดมูลค่าของลูกหนี้ตามสัญญาปรับโครงสร้างหนี้</t>
  </si>
  <si>
    <t>ขาดทุนจากการเปลี่ยนแปลงมูลค่ายุติธรรมของอสังหาริมทรัพย์เพื่อการลงทุน</t>
  </si>
  <si>
    <t>- มูลค่าลดลงของสินค้าคงเหลือ</t>
  </si>
  <si>
    <t>เงินกู้ยืมระยะยาวจากสถาบันการเงินเพิ่มขึ้น</t>
  </si>
  <si>
    <t xml:space="preserve">การ (เพิ่มขึ้น) ลดลงของสินทรัพย์ทางการเงินอื่น </t>
  </si>
  <si>
    <t>เงินสดรับจากการจำหน่ายอสังหาริมทรัพย์เพื่อการลงทุน</t>
  </si>
  <si>
    <t>ในระหว่างงวดหกเดือนสิ้นสุดวันที่ 30 มิถุนายน 2563 บริษัทมีเงินปันผลรับจำนวน 312 ล้านบาท โดยบริษัทได้รับเงินปันผลเป็นเงินสด</t>
  </si>
  <si>
    <t xml:space="preserve">ในระหว่างงวดหกเดือนสิ้นสุดวันที่ 30 มิถุนายน 2564 กลุ่มบริษัทและบริษัทมีสินทรัพย์สิทธิการใช้เพิ่มขึ้น จำนวน 1 ล้านบาท และ </t>
  </si>
  <si>
    <t>9 ล้านบาท ตามลำดับ ซึ่งเกิดจากหนี้สินตามสัญญาเช่าทั้งจำนวน</t>
  </si>
  <si>
    <t xml:space="preserve">ในระหว่างงวดหกเดือนสิ้นสุดวันที่ 30 มิถุนายน 2563 กลุ่มบริษัทและบริษัทมีสินทรัพย์สิทธิการใช้เพิ่มขึ้นจำนวน 217 ล้านบาท และ </t>
  </si>
  <si>
    <t>ที่ดิน อาคาร และอุปกรณ์จำนวน 25 ล้านบาท และ 1 ล้านบาท ตามลำดับ</t>
  </si>
  <si>
    <t>ในระหว่างงวดหกดือนสิ้นสุดวันที่ 30 มิถุนายน 2564 บริษัทมีเงินปันผลรับจำนวน 230 ล้านบาท โดยบริษัทได้รับเงินปันผลเป็นเงินสด</t>
  </si>
  <si>
    <t>เงินสดสุทธิได้มาจาก (ใช้ไปใน) กิจกรรมจัดหาเงิน</t>
  </si>
  <si>
    <t>ผลกำไร (ขาดทุน) จากเงินลงทุนในตราสารทุนที่กำหนดให้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</si>
  <si>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</si>
  <si>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</si>
  <si>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เงินสดและรายการเทียบเท่าเงินสดลดลงสุทธิ</t>
  </si>
  <si>
    <t>(กำไร) ขาดทุนจากการปรับมูลค่ายุติธรรม</t>
  </si>
  <si>
    <t>กำไรจากกิจกรรมดำเนินงาน</t>
  </si>
  <si>
    <t>จำนวน 268 ล้านบาท (รวมเงินปันผลค้างรับ ณ วันต้นงวดจำนวน 138 ล้านบาท) และมีเงินปันผลค้างรับเป็นจำนวน 100 ล้านบาท</t>
  </si>
  <si>
    <t xml:space="preserve">จำนวน 189 ล้านบาท และมีเงินปันผลค้างรับเป็นจำนวน 123 ล้านบาท </t>
  </si>
  <si>
    <t>336 ล้านบาท ตามลำดับ ซึ่งเกิดจากหนี้สินตามสัญญาเช่าจำนวน 192 ล้านบาท และ 335 ล้านบาท ตามลำดับ และรับโอนจาก</t>
  </si>
  <si>
    <t>รับเงินปันผล</t>
  </si>
  <si>
    <t>3, 6</t>
  </si>
  <si>
    <t>3, 8</t>
  </si>
  <si>
    <t>5, 8</t>
  </si>
  <si>
    <t>3, 6, 10</t>
  </si>
  <si>
    <t>3, 10</t>
  </si>
  <si>
    <t>4, 6, 10</t>
  </si>
  <si>
    <t>ขาดทุนจากการลดมูลค่าและจำหน่ายอสังหาริมทรัพย์เพื่อการลงทุน</t>
  </si>
  <si>
    <t>ตั้งค่าเผื่อสำหรับผลขาดทุนจากการด้อยค่าที่รับรู้ในกำไรหรือขาดทุน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</si>
</sst>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6" fillId="0" borderId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4" fillId="0" borderId="0"/>
  </cellStyleXfs>
  <cellXfs count="330">
    <xf numFmtId="0" fontId="0" fillId="0" borderId="0" xfId="0"/>
    <xf numFmtId="164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4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/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5" fillId="0" borderId="0" xfId="0" applyFont="1" applyFill="1" applyAlignment="1">
      <alignment horizontal="justify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7" fillId="0" borderId="0" xfId="0" applyFont="1" applyFill="1" applyAlignment="1">
      <alignment horizontal="justify"/>
    </xf>
    <xf numFmtId="0" fontId="8" fillId="0" borderId="0" xfId="0" applyFont="1" applyFill="1" applyBorder="1" applyAlignment="1"/>
    <xf numFmtId="166" fontId="7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6" fontId="7" fillId="0" borderId="0" xfId="1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4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center"/>
    </xf>
    <xf numFmtId="166" fontId="6" fillId="0" borderId="0" xfId="3" applyNumberFormat="1" applyFont="1" applyFill="1" applyAlignment="1"/>
    <xf numFmtId="49" fontId="0" fillId="0" borderId="0" xfId="0" quotePrefix="1" applyNumberFormat="1" applyFill="1" applyAlignment="1"/>
    <xf numFmtId="164" fontId="0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7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4" fillId="0" borderId="0" xfId="0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6" fontId="6" fillId="0" borderId="0" xfId="0" applyNumberFormat="1" applyFont="1" applyFill="1" applyAlignment="1"/>
    <xf numFmtId="166" fontId="0" fillId="0" borderId="3" xfId="1" applyNumberFormat="1" applyFont="1" applyFill="1" applyBorder="1" applyAlignment="1">
      <alignment horizontal="center"/>
    </xf>
    <xf numFmtId="43" fontId="6" fillId="0" borderId="0" xfId="1" applyFont="1" applyFill="1" applyAlignment="1"/>
    <xf numFmtId="43" fontId="7" fillId="0" borderId="3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 indent="1"/>
    </xf>
    <xf numFmtId="164" fontId="7" fillId="0" borderId="5" xfId="0" applyNumberFormat="1" applyFont="1" applyFill="1" applyBorder="1" applyAlignment="1">
      <alignment horizontal="right"/>
    </xf>
    <xf numFmtId="49" fontId="6" fillId="0" borderId="0" xfId="7" applyNumberFormat="1" applyFill="1" applyAlignment="1"/>
    <xf numFmtId="49" fontId="6" fillId="0" borderId="0" xfId="7" applyNumberFormat="1" applyFont="1" applyFill="1" applyAlignment="1"/>
    <xf numFmtId="166" fontId="6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164" fontId="7" fillId="0" borderId="0" xfId="0" quotePrefix="1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justify"/>
    </xf>
    <xf numFmtId="164" fontId="7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0" fillId="0" borderId="0" xfId="0" applyNumberFormat="1" applyFont="1" applyFill="1" applyAlignment="1"/>
    <xf numFmtId="0" fontId="11" fillId="0" borderId="0" xfId="0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8" fillId="0" borderId="0" xfId="0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66" fontId="6" fillId="0" borderId="0" xfId="1" applyNumberFormat="1" applyFont="1" applyFill="1" applyAlignment="1"/>
    <xf numFmtId="166" fontId="6" fillId="0" borderId="0" xfId="1" applyNumberFormat="1" applyFont="1" applyFill="1" applyBorder="1" applyAlignment="1"/>
    <xf numFmtId="43" fontId="0" fillId="0" borderId="0" xfId="1" applyFont="1" applyFill="1" applyAlignment="1"/>
    <xf numFmtId="43" fontId="6" fillId="0" borderId="0" xfId="1" applyFont="1" applyFill="1" applyAlignment="1"/>
    <xf numFmtId="166" fontId="6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7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5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49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/>
    <xf numFmtId="166" fontId="6" fillId="0" borderId="0" xfId="0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166" fontId="7" fillId="0" borderId="0" xfId="1" applyNumberFormat="1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0" fontId="9" fillId="0" borderId="0" xfId="0" applyFont="1"/>
    <xf numFmtId="0" fontId="0" fillId="0" borderId="0" xfId="0" quotePrefix="1"/>
    <xf numFmtId="4" fontId="6" fillId="0" borderId="0" xfId="0" applyNumberFormat="1" applyFont="1" applyFill="1" applyAlignment="1"/>
    <xf numFmtId="39" fontId="6" fillId="0" borderId="0" xfId="0" applyNumberFormat="1" applyFont="1" applyFill="1" applyAlignment="1"/>
    <xf numFmtId="41" fontId="6" fillId="0" borderId="0" xfId="1" applyNumberFormat="1" applyFont="1" applyFill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49" fontId="0" fillId="0" borderId="0" xfId="0" applyNumberFormat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166" fontId="6" fillId="0" borderId="0" xfId="1" applyNumberFormat="1" applyFont="1" applyBorder="1"/>
    <xf numFmtId="166" fontId="7" fillId="0" borderId="4" xfId="1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0" fillId="0" borderId="3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9" fontId="0" fillId="0" borderId="0" xfId="7" applyNumberFormat="1" applyFont="1" applyFill="1"/>
    <xf numFmtId="49" fontId="0" fillId="0" borderId="0" xfId="7" applyNumberFormat="1" applyFont="1" applyFill="1" applyAlignment="1"/>
    <xf numFmtId="49" fontId="0" fillId="0" borderId="0" xfId="0" applyNumberFormat="1" applyFill="1"/>
    <xf numFmtId="166" fontId="6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0" xfId="7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6" fillId="0" borderId="0" xfId="0" applyFont="1" applyFill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6" fillId="0" borderId="0" xfId="0" applyNumberFormat="1" applyFont="1" applyFill="1"/>
    <xf numFmtId="164" fontId="6" fillId="0" borderId="0" xfId="0" applyNumberFormat="1" applyFont="1" applyFill="1"/>
    <xf numFmtId="164" fontId="6" fillId="0" borderId="3" xfId="0" applyNumberFormat="1" applyFont="1" applyFill="1" applyBorder="1"/>
    <xf numFmtId="164" fontId="0" fillId="0" borderId="3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49" fontId="0" fillId="0" borderId="0" xfId="0" applyNumberFormat="1" applyFont="1" applyFill="1"/>
    <xf numFmtId="43" fontId="6" fillId="0" borderId="2" xfId="4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43" fontId="0" fillId="0" borderId="2" xfId="4" applyFont="1" applyFill="1" applyBorder="1" applyAlignment="1">
      <alignment horizontal="center"/>
    </xf>
    <xf numFmtId="49" fontId="9" fillId="0" borderId="0" xfId="0" applyNumberFormat="1" applyFont="1" applyFill="1"/>
    <xf numFmtId="166" fontId="7" fillId="0" borderId="1" xfId="1" applyNumberFormat="1" applyFont="1" applyFill="1" applyBorder="1" applyAlignment="1">
      <alignment horizontal="center"/>
    </xf>
    <xf numFmtId="49" fontId="7" fillId="0" borderId="0" xfId="0" applyNumberFormat="1" applyFont="1" applyFill="1"/>
    <xf numFmtId="164" fontId="6" fillId="0" borderId="3" xfId="0" applyNumberFormat="1" applyFont="1" applyFill="1" applyBorder="1" applyAlignment="1">
      <alignment horizontal="right"/>
    </xf>
    <xf numFmtId="166" fontId="7" fillId="0" borderId="0" xfId="4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0" fillId="0" borderId="0" xfId="0" applyNumberFormat="1" applyFont="1"/>
    <xf numFmtId="166" fontId="6" fillId="0" borderId="0" xfId="1" applyNumberFormat="1" applyFont="1" applyFill="1"/>
    <xf numFmtId="164" fontId="6" fillId="0" borderId="0" xfId="0" applyNumberFormat="1" applyFont="1" applyBorder="1" applyAlignment="1">
      <alignment horizontal="right"/>
    </xf>
    <xf numFmtId="43" fontId="6" fillId="0" borderId="0" xfId="1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6" fillId="0" borderId="0" xfId="7" applyNumberFormat="1" applyBorder="1" applyAlignment="1">
      <alignment horizontal="right"/>
    </xf>
    <xf numFmtId="166" fontId="6" fillId="0" borderId="0" xfId="5" applyNumberFormat="1" applyFont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7" fillId="0" borderId="5" xfId="1" applyNumberFormat="1" applyFont="1" applyFill="1" applyBorder="1" applyAlignment="1"/>
    <xf numFmtId="9" fontId="6" fillId="0" borderId="0" xfId="10" applyFo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Border="1"/>
    <xf numFmtId="0" fontId="6" fillId="0" borderId="0" xfId="0" applyFont="1" applyBorder="1" applyAlignment="1">
      <alignment horizontal="right"/>
    </xf>
    <xf numFmtId="41" fontId="6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164" fontId="6" fillId="0" borderId="0" xfId="0" applyNumberFormat="1" applyFont="1" applyBorder="1"/>
    <xf numFmtId="166" fontId="0" fillId="0" borderId="0" xfId="1" applyNumberFormat="1" applyFont="1" applyBorder="1" applyAlignment="1">
      <alignment horizontal="right"/>
    </xf>
    <xf numFmtId="166" fontId="6" fillId="0" borderId="0" xfId="1" applyNumberFormat="1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166" fontId="7" fillId="0" borderId="0" xfId="1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6" fontId="7" fillId="0" borderId="0" xfId="0" applyNumberFormat="1" applyFon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43" fontId="7" fillId="0" borderId="0" xfId="4" applyFont="1" applyBorder="1" applyAlignment="1">
      <alignment horizontal="center"/>
    </xf>
    <xf numFmtId="0" fontId="7" fillId="0" borderId="0" xfId="0" applyFont="1" applyBorder="1"/>
    <xf numFmtId="164" fontId="7" fillId="0" borderId="0" xfId="0" applyNumberFormat="1" applyFont="1" applyBorder="1"/>
    <xf numFmtId="166" fontId="7" fillId="0" borderId="0" xfId="1" applyNumberFormat="1" applyFont="1" applyBorder="1"/>
    <xf numFmtId="49" fontId="6" fillId="0" borderId="0" xfId="0" applyNumberFormat="1" applyFont="1" applyBorder="1"/>
    <xf numFmtId="166" fontId="7" fillId="0" borderId="0" xfId="4" applyNumberFormat="1" applyFont="1" applyFill="1" applyBorder="1" applyAlignment="1">
      <alignment horizontal="right"/>
    </xf>
    <xf numFmtId="166" fontId="1" fillId="0" borderId="0" xfId="4" applyNumberFormat="1" applyFont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6" fillId="0" borderId="0" xfId="5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1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0" applyFont="1" applyAlignment="1">
      <alignment horizontal="center"/>
    </xf>
    <xf numFmtId="166" fontId="7" fillId="0" borderId="0" xfId="0" applyNumberFormat="1" applyFont="1"/>
    <xf numFmtId="0" fontId="8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43" fontId="6" fillId="0" borderId="0" xfId="0" applyNumberFormat="1" applyFont="1" applyBorder="1"/>
    <xf numFmtId="0" fontId="0" fillId="0" borderId="0" xfId="0" applyFont="1" applyBorder="1"/>
    <xf numFmtId="43" fontId="6" fillId="0" borderId="0" xfId="1" applyFont="1"/>
    <xf numFmtId="43" fontId="6" fillId="0" borderId="0" xfId="0" applyNumberFormat="1" applyFont="1"/>
    <xf numFmtId="164" fontId="6" fillId="0" borderId="0" xfId="0" quotePrefix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center"/>
    </xf>
    <xf numFmtId="166" fontId="6" fillId="0" borderId="0" xfId="0" applyNumberFormat="1" applyFont="1" applyFill="1"/>
    <xf numFmtId="166" fontId="7" fillId="0" borderId="4" xfId="1" applyNumberFormat="1" applyFont="1" applyFill="1" applyBorder="1" applyAlignment="1">
      <alignment horizontal="right"/>
    </xf>
    <xf numFmtId="166" fontId="7" fillId="0" borderId="5" xfId="1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166" fontId="6" fillId="0" borderId="3" xfId="1" applyNumberFormat="1" applyFont="1" applyFill="1" applyBorder="1"/>
    <xf numFmtId="164" fontId="6" fillId="0" borderId="3" xfId="0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right"/>
    </xf>
    <xf numFmtId="43" fontId="7" fillId="0" borderId="0" xfId="4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0" fontId="7" fillId="0" borderId="0" xfId="0" applyFont="1" applyFill="1"/>
    <xf numFmtId="166" fontId="6" fillId="0" borderId="3" xfId="1" applyNumberFormat="1" applyFont="1" applyFill="1" applyBorder="1" applyAlignment="1">
      <alignment horizontal="center"/>
    </xf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/>
    <xf numFmtId="166" fontId="7" fillId="0" borderId="5" xfId="1" applyNumberFormat="1" applyFont="1" applyFill="1" applyBorder="1"/>
    <xf numFmtId="43" fontId="0" fillId="0" borderId="0" xfId="1" applyFont="1" applyFill="1" applyAlignment="1">
      <alignment horizontal="right"/>
    </xf>
    <xf numFmtId="166" fontId="1" fillId="0" borderId="0" xfId="4" applyNumberFormat="1" applyFont="1" applyFill="1" applyAlignment="1">
      <alignment horizontal="center"/>
    </xf>
    <xf numFmtId="166" fontId="6" fillId="0" borderId="0" xfId="0" applyNumberFormat="1" applyFont="1" applyFill="1" applyBorder="1"/>
    <xf numFmtId="43" fontId="6" fillId="0" borderId="0" xfId="1" applyFont="1" applyFill="1" applyBorder="1"/>
    <xf numFmtId="10" fontId="7" fillId="0" borderId="0" xfId="10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66" fontId="6" fillId="0" borderId="0" xfId="1" applyNumberFormat="1" applyFo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center"/>
    </xf>
    <xf numFmtId="166" fontId="6" fillId="0" borderId="0" xfId="1" applyNumberFormat="1" applyFont="1" applyFill="1" applyAlignment="1">
      <alignment horizontal="center" wrapText="1"/>
    </xf>
    <xf numFmtId="166" fontId="6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2" xr:uid="{5DD787C5-7B4D-4766-9E29-A9F2EBE5043D}"/>
    <cellStyle name="Normal" xfId="0" builtinId="0"/>
    <cellStyle name="Normal 2" xfId="13" xr:uid="{9D37AAB3-D0FC-4BD7-8D10-112004DE3624}"/>
    <cellStyle name="Normal 2 2" xfId="14" xr:uid="{1209F51D-DEBE-4245-B497-E82F8943C831}"/>
    <cellStyle name="Normal 3" xfId="6" xr:uid="{00000000-0005-0000-0000-000006000000}"/>
    <cellStyle name="Normal 3 2" xfId="8" xr:uid="{00000000-0005-0000-0000-000035000000}"/>
    <cellStyle name="Normal 3 3" xfId="9" xr:uid="{00000000-0005-0000-0000-000036000000}"/>
    <cellStyle name="Normal 5" xfId="7" xr:uid="{00000000-0005-0000-0000-000007000000}"/>
    <cellStyle name="Percent" xfId="10" builtinId="5"/>
    <cellStyle name="Percent 2" xfId="11" xr:uid="{A9FFB040-D93C-4896-BBF7-0C669C813F5D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7"/>
  <sheetViews>
    <sheetView tabSelected="1" view="pageBreakPreview" zoomScaleNormal="100" zoomScaleSheetLayoutView="100" workbookViewId="0">
      <selection activeCell="D47" sqref="D47"/>
    </sheetView>
  </sheetViews>
  <sheetFormatPr defaultColWidth="9.09765625" defaultRowHeight="21.75" customHeight="1" x14ac:dyDescent="0.65"/>
  <cols>
    <col min="1" max="1" width="55.19921875" style="137" customWidth="1"/>
    <col min="2" max="2" width="9" style="134" customWidth="1"/>
    <col min="3" max="3" width="0.8984375" style="136" customWidth="1"/>
    <col min="4" max="4" width="15.19921875" style="136" customWidth="1"/>
    <col min="5" max="5" width="0.8984375" style="136" customWidth="1"/>
    <col min="6" max="6" width="15.3984375" style="136" customWidth="1"/>
    <col min="7" max="7" width="0.8984375" style="136" customWidth="1"/>
    <col min="8" max="8" width="15.3984375" style="136" customWidth="1"/>
    <col min="9" max="9" width="0.8984375" style="136" customWidth="1"/>
    <col min="10" max="10" width="15.3984375" style="136" customWidth="1"/>
    <col min="11" max="11" width="15.3984375" style="170" customWidth="1"/>
    <col min="12" max="12" width="3.8984375" style="170" customWidth="1"/>
    <col min="13" max="13" width="16.69921875" style="170" customWidth="1"/>
    <col min="14" max="14" width="4.59765625" style="136" customWidth="1"/>
    <col min="15" max="15" width="14.19921875" style="136" bestFit="1" customWidth="1"/>
    <col min="16" max="16" width="15.296875" style="136" bestFit="1" customWidth="1"/>
    <col min="17" max="17" width="3.59765625" style="136" customWidth="1"/>
    <col min="18" max="18" width="13.8984375" style="136" customWidth="1"/>
    <col min="19" max="19" width="3.59765625" style="136" customWidth="1"/>
    <col min="20" max="20" width="13.8984375" style="136" customWidth="1"/>
    <col min="21" max="21" width="3.59765625" style="136" customWidth="1"/>
    <col min="22" max="22" width="13.8984375" style="136" customWidth="1"/>
    <col min="23" max="23" width="3.59765625" style="136" customWidth="1"/>
    <col min="24" max="24" width="13.8984375" style="136" customWidth="1"/>
    <col min="25" max="25" width="3.59765625" style="136" customWidth="1"/>
    <col min="26" max="26" width="13.8984375" style="136" customWidth="1"/>
    <col min="27" max="16384" width="9.09765625" style="136"/>
  </cols>
  <sheetData>
    <row r="1" spans="1:15" ht="23.25" customHeight="1" x14ac:dyDescent="0.7">
      <c r="A1" s="133" t="s">
        <v>0</v>
      </c>
      <c r="C1" s="135"/>
      <c r="E1" s="135"/>
      <c r="F1" s="135"/>
      <c r="G1" s="135"/>
      <c r="H1" s="135"/>
      <c r="I1" s="135"/>
      <c r="J1" s="135"/>
      <c r="K1" s="235"/>
    </row>
    <row r="2" spans="1:15" ht="23.25" customHeight="1" x14ac:dyDescent="0.7">
      <c r="A2" s="133" t="s">
        <v>74</v>
      </c>
      <c r="C2" s="135"/>
      <c r="E2" s="135"/>
      <c r="F2" s="135"/>
      <c r="G2" s="135"/>
      <c r="H2" s="135"/>
      <c r="I2" s="135"/>
      <c r="J2" s="135"/>
      <c r="K2" s="235"/>
    </row>
    <row r="3" spans="1:15" ht="14.5" customHeight="1" x14ac:dyDescent="0.7">
      <c r="A3" s="133"/>
      <c r="C3" s="135"/>
    </row>
    <row r="4" spans="1:15" ht="21.75" customHeight="1" x14ac:dyDescent="0.7">
      <c r="C4" s="138"/>
      <c r="D4" s="313" t="s">
        <v>27</v>
      </c>
      <c r="E4" s="313"/>
      <c r="F4" s="313"/>
      <c r="G4" s="139"/>
      <c r="H4" s="313" t="s">
        <v>46</v>
      </c>
      <c r="I4" s="313"/>
      <c r="J4" s="313"/>
      <c r="K4" s="215"/>
    </row>
    <row r="5" spans="1:15" ht="21.75" customHeight="1" x14ac:dyDescent="0.7">
      <c r="C5" s="138"/>
      <c r="D5" s="140" t="s">
        <v>122</v>
      </c>
      <c r="E5" s="140"/>
      <c r="F5" s="140" t="s">
        <v>72</v>
      </c>
      <c r="G5" s="139"/>
      <c r="H5" s="140" t="s">
        <v>122</v>
      </c>
      <c r="I5" s="140"/>
      <c r="J5" s="140" t="s">
        <v>72</v>
      </c>
      <c r="K5" s="216"/>
    </row>
    <row r="6" spans="1:15" ht="21.75" customHeight="1" x14ac:dyDescent="0.7">
      <c r="A6" s="133" t="s">
        <v>26</v>
      </c>
      <c r="B6" s="134" t="s">
        <v>1</v>
      </c>
      <c r="C6" s="138"/>
      <c r="D6" s="138">
        <v>2564</v>
      </c>
      <c r="E6" s="138"/>
      <c r="F6" s="138">
        <v>2563</v>
      </c>
      <c r="G6" s="138"/>
      <c r="H6" s="138">
        <v>2564</v>
      </c>
      <c r="I6" s="138"/>
      <c r="J6" s="138">
        <v>2563</v>
      </c>
      <c r="K6" s="217"/>
    </row>
    <row r="7" spans="1:15" ht="21.75" customHeight="1" x14ac:dyDescent="0.7">
      <c r="A7" s="133"/>
      <c r="C7" s="138"/>
      <c r="D7" s="140" t="s">
        <v>92</v>
      </c>
      <c r="E7" s="138"/>
      <c r="F7" s="138"/>
      <c r="G7" s="138"/>
      <c r="H7" s="140" t="s">
        <v>92</v>
      </c>
      <c r="I7" s="138"/>
      <c r="J7" s="138"/>
      <c r="K7" s="217"/>
    </row>
    <row r="8" spans="1:15" ht="21.75" customHeight="1" x14ac:dyDescent="0.65">
      <c r="C8" s="138"/>
      <c r="D8" s="314" t="s">
        <v>73</v>
      </c>
      <c r="E8" s="314"/>
      <c r="F8" s="314"/>
      <c r="G8" s="314"/>
      <c r="H8" s="314"/>
      <c r="I8" s="314"/>
      <c r="J8" s="314"/>
      <c r="K8" s="215"/>
    </row>
    <row r="9" spans="1:15" ht="21.75" customHeight="1" x14ac:dyDescent="0.7">
      <c r="A9" s="142" t="s">
        <v>2</v>
      </c>
      <c r="B9" s="227"/>
      <c r="C9" s="138"/>
      <c r="D9" s="143"/>
      <c r="E9" s="143"/>
      <c r="F9" s="143"/>
      <c r="G9" s="143"/>
      <c r="H9" s="144"/>
      <c r="I9" s="144"/>
      <c r="J9" s="144"/>
      <c r="K9" s="236"/>
    </row>
    <row r="10" spans="1:15" ht="21.75" customHeight="1" x14ac:dyDescent="0.65">
      <c r="A10" s="137" t="s">
        <v>3</v>
      </c>
      <c r="B10" s="227"/>
      <c r="C10" s="138"/>
      <c r="D10" s="118">
        <v>1829311</v>
      </c>
      <c r="E10" s="118"/>
      <c r="F10" s="118">
        <v>2471029</v>
      </c>
      <c r="G10" s="118"/>
      <c r="H10" s="118">
        <v>258789</v>
      </c>
      <c r="I10" s="118"/>
      <c r="J10" s="118">
        <v>500784</v>
      </c>
      <c r="K10" s="214"/>
    </row>
    <row r="11" spans="1:15" ht="21.75" customHeight="1" x14ac:dyDescent="0.65">
      <c r="A11" s="147" t="s">
        <v>146</v>
      </c>
      <c r="B11" s="227" t="s">
        <v>292</v>
      </c>
      <c r="C11" s="138"/>
      <c r="D11" s="118">
        <f>2033434-29612</f>
        <v>2003822</v>
      </c>
      <c r="E11" s="118"/>
      <c r="F11" s="118">
        <v>2499309</v>
      </c>
      <c r="G11" s="118"/>
      <c r="H11" s="186">
        <f>934589-850</f>
        <v>933739</v>
      </c>
      <c r="I11" s="118"/>
      <c r="J11" s="186">
        <v>1082504</v>
      </c>
      <c r="K11" s="214"/>
    </row>
    <row r="12" spans="1:15" ht="21.75" customHeight="1" x14ac:dyDescent="0.65">
      <c r="A12" s="147" t="s">
        <v>147</v>
      </c>
      <c r="B12" s="227" t="s">
        <v>293</v>
      </c>
      <c r="C12" s="138"/>
      <c r="D12" s="118">
        <v>287229</v>
      </c>
      <c r="E12" s="118"/>
      <c r="F12" s="118">
        <v>266070</v>
      </c>
      <c r="G12" s="118"/>
      <c r="H12" s="186">
        <v>158802</v>
      </c>
      <c r="I12" s="118"/>
      <c r="J12" s="186">
        <v>152487</v>
      </c>
      <c r="K12" s="190"/>
      <c r="M12" s="277"/>
      <c r="O12" s="278"/>
    </row>
    <row r="13" spans="1:15" ht="21.75" customHeight="1" x14ac:dyDescent="0.65">
      <c r="A13" s="147" t="s">
        <v>237</v>
      </c>
      <c r="B13" s="227">
        <v>10</v>
      </c>
      <c r="C13" s="138"/>
      <c r="D13" s="118">
        <f>45486-8848</f>
        <v>36638</v>
      </c>
      <c r="E13" s="118"/>
      <c r="F13" s="118">
        <v>38507</v>
      </c>
      <c r="G13" s="118"/>
      <c r="H13" s="166" t="s">
        <v>7</v>
      </c>
      <c r="I13" s="118"/>
      <c r="J13" s="186">
        <v>648</v>
      </c>
      <c r="K13" s="190"/>
      <c r="M13" s="276"/>
    </row>
    <row r="14" spans="1:15" ht="21.75" customHeight="1" x14ac:dyDescent="0.65">
      <c r="A14" s="145" t="s">
        <v>148</v>
      </c>
      <c r="B14" s="227"/>
      <c r="C14" s="138"/>
      <c r="D14" s="118"/>
      <c r="E14" s="118"/>
      <c r="F14" s="118"/>
      <c r="G14" s="118"/>
      <c r="H14" s="186"/>
      <c r="I14" s="118"/>
      <c r="J14" s="186"/>
      <c r="K14" s="190"/>
      <c r="M14" s="276"/>
    </row>
    <row r="15" spans="1:15" ht="21.75" customHeight="1" x14ac:dyDescent="0.65">
      <c r="A15" s="145" t="s">
        <v>149</v>
      </c>
      <c r="B15" s="227" t="s">
        <v>294</v>
      </c>
      <c r="C15" s="138"/>
      <c r="D15" s="118">
        <v>307949</v>
      </c>
      <c r="E15" s="118"/>
      <c r="F15" s="118">
        <v>259990</v>
      </c>
      <c r="G15" s="118"/>
      <c r="H15" s="257" t="s">
        <v>7</v>
      </c>
      <c r="I15" s="118"/>
      <c r="J15" s="166" t="s">
        <v>7</v>
      </c>
      <c r="K15" s="237"/>
      <c r="M15" s="276"/>
      <c r="O15" s="279"/>
    </row>
    <row r="16" spans="1:15" ht="21.75" customHeight="1" x14ac:dyDescent="0.65">
      <c r="A16" s="145" t="s">
        <v>165</v>
      </c>
      <c r="B16" s="227">
        <v>10</v>
      </c>
      <c r="C16" s="138"/>
      <c r="D16" s="118">
        <v>2107578</v>
      </c>
      <c r="E16" s="118"/>
      <c r="F16" s="118">
        <v>2107925</v>
      </c>
      <c r="G16" s="118"/>
      <c r="H16" s="166">
        <v>1344795</v>
      </c>
      <c r="I16" s="118"/>
      <c r="J16" s="166">
        <v>1333724</v>
      </c>
      <c r="K16" s="190"/>
    </row>
    <row r="17" spans="1:15" ht="21.75" customHeight="1" x14ac:dyDescent="0.65">
      <c r="A17" s="145" t="s">
        <v>143</v>
      </c>
      <c r="B17" s="227" t="s">
        <v>293</v>
      </c>
      <c r="C17" s="138"/>
      <c r="D17" s="118">
        <v>66575</v>
      </c>
      <c r="E17" s="118"/>
      <c r="F17" s="118">
        <v>66575</v>
      </c>
      <c r="G17" s="118"/>
      <c r="H17" s="166">
        <f>103282-H20</f>
        <v>97910</v>
      </c>
      <c r="I17" s="118"/>
      <c r="J17" s="166">
        <v>71855</v>
      </c>
      <c r="K17" s="237"/>
    </row>
    <row r="18" spans="1:15" ht="21.75" customHeight="1" x14ac:dyDescent="0.65">
      <c r="A18" s="145" t="s">
        <v>221</v>
      </c>
      <c r="B18" s="227">
        <v>10</v>
      </c>
      <c r="C18" s="138"/>
      <c r="D18" s="118">
        <v>2818</v>
      </c>
      <c r="E18" s="118"/>
      <c r="F18" s="118">
        <v>1009</v>
      </c>
      <c r="G18" s="118"/>
      <c r="H18" s="166">
        <v>2818</v>
      </c>
      <c r="I18" s="118"/>
      <c r="J18" s="166">
        <v>1009</v>
      </c>
      <c r="K18" s="237"/>
    </row>
    <row r="19" spans="1:15" ht="21.75" customHeight="1" x14ac:dyDescent="0.65">
      <c r="A19" s="145" t="s">
        <v>238</v>
      </c>
      <c r="B19" s="227"/>
      <c r="C19" s="138"/>
      <c r="D19" s="118"/>
      <c r="E19" s="118"/>
      <c r="F19" s="118"/>
      <c r="G19" s="118"/>
      <c r="H19" s="166"/>
      <c r="I19" s="118"/>
      <c r="J19" s="166"/>
      <c r="K19" s="238"/>
      <c r="M19" s="215"/>
      <c r="O19" s="278"/>
    </row>
    <row r="20" spans="1:15" ht="21.75" customHeight="1" x14ac:dyDescent="0.65">
      <c r="A20" s="145" t="s">
        <v>149</v>
      </c>
      <c r="B20" s="227">
        <v>3</v>
      </c>
      <c r="C20" s="138"/>
      <c r="D20" s="166" t="s">
        <v>7</v>
      </c>
      <c r="E20" s="118"/>
      <c r="F20" s="166" t="s">
        <v>7</v>
      </c>
      <c r="G20" s="118"/>
      <c r="H20" s="166">
        <v>5372</v>
      </c>
      <c r="I20" s="118"/>
      <c r="J20" s="166" t="s">
        <v>7</v>
      </c>
      <c r="K20" s="238"/>
    </row>
    <row r="21" spans="1:15" ht="21.75" customHeight="1" x14ac:dyDescent="0.65">
      <c r="A21" s="137" t="s">
        <v>22</v>
      </c>
      <c r="B21" s="227"/>
      <c r="C21" s="138"/>
      <c r="D21" s="118">
        <v>1212731</v>
      </c>
      <c r="E21" s="118"/>
      <c r="F21" s="118">
        <v>1163402</v>
      </c>
      <c r="G21" s="118"/>
      <c r="H21" s="118">
        <v>366021</v>
      </c>
      <c r="I21" s="118"/>
      <c r="J21" s="118">
        <v>233650</v>
      </c>
      <c r="K21" s="214"/>
    </row>
    <row r="22" spans="1:15" ht="21.75" customHeight="1" x14ac:dyDescent="0.65">
      <c r="A22" s="137" t="s">
        <v>69</v>
      </c>
      <c r="B22" s="227"/>
      <c r="C22" s="138"/>
      <c r="D22" s="118">
        <v>293206</v>
      </c>
      <c r="E22" s="118"/>
      <c r="F22" s="118">
        <v>294694</v>
      </c>
      <c r="G22" s="118"/>
      <c r="H22" s="118">
        <v>173440</v>
      </c>
      <c r="I22" s="118"/>
      <c r="J22" s="118">
        <v>146822</v>
      </c>
      <c r="K22" s="214"/>
    </row>
    <row r="23" spans="1:15" ht="21.75" customHeight="1" x14ac:dyDescent="0.65">
      <c r="A23" s="145" t="s">
        <v>108</v>
      </c>
      <c r="B23" s="227">
        <v>3</v>
      </c>
      <c r="C23" s="138"/>
      <c r="D23" s="166" t="s">
        <v>7</v>
      </c>
      <c r="E23" s="118"/>
      <c r="F23" s="166">
        <v>38000</v>
      </c>
      <c r="G23" s="118"/>
      <c r="H23" s="257">
        <v>100000</v>
      </c>
      <c r="I23" s="118"/>
      <c r="J23" s="118">
        <v>138000</v>
      </c>
      <c r="K23" s="238"/>
    </row>
    <row r="24" spans="1:15" ht="21.75" customHeight="1" x14ac:dyDescent="0.65">
      <c r="A24" s="147" t="s">
        <v>195</v>
      </c>
      <c r="B24" s="227">
        <v>10</v>
      </c>
      <c r="C24" s="138"/>
      <c r="D24" s="118">
        <v>390477</v>
      </c>
      <c r="E24" s="118"/>
      <c r="F24" s="118">
        <v>315570</v>
      </c>
      <c r="G24" s="118"/>
      <c r="H24" s="118">
        <v>9332</v>
      </c>
      <c r="I24" s="118"/>
      <c r="J24" s="118">
        <v>2731</v>
      </c>
      <c r="K24" s="237"/>
    </row>
    <row r="25" spans="1:15" ht="21.75" customHeight="1" x14ac:dyDescent="0.65">
      <c r="A25" s="137" t="s">
        <v>4</v>
      </c>
      <c r="B25" s="227"/>
      <c r="C25" s="138"/>
      <c r="D25" s="186">
        <v>6172</v>
      </c>
      <c r="E25" s="118"/>
      <c r="F25" s="186">
        <v>7432</v>
      </c>
      <c r="G25" s="118"/>
      <c r="H25" s="186">
        <v>274</v>
      </c>
      <c r="I25" s="118"/>
      <c r="J25" s="186">
        <v>256</v>
      </c>
      <c r="K25" s="190"/>
    </row>
    <row r="26" spans="1:15" ht="21.75" hidden="1" customHeight="1" x14ac:dyDescent="0.65">
      <c r="A26" s="145" t="s">
        <v>239</v>
      </c>
      <c r="B26" s="227"/>
      <c r="C26" s="138"/>
      <c r="D26" s="186"/>
      <c r="E26" s="118"/>
      <c r="F26" s="166" t="s">
        <v>7</v>
      </c>
      <c r="G26" s="118"/>
      <c r="H26" s="166"/>
      <c r="I26" s="118"/>
      <c r="J26" s="166" t="s">
        <v>7</v>
      </c>
      <c r="K26" s="235"/>
    </row>
    <row r="27" spans="1:15" ht="22" customHeight="1" x14ac:dyDescent="0.7">
      <c r="A27" s="148" t="s">
        <v>5</v>
      </c>
      <c r="B27" s="227"/>
      <c r="C27" s="138"/>
      <c r="D27" s="9">
        <f>SUM(D10:D26)</f>
        <v>8544506</v>
      </c>
      <c r="E27" s="4"/>
      <c r="F27" s="9">
        <f>SUM(F10:F26)</f>
        <v>9529512</v>
      </c>
      <c r="G27" s="4"/>
      <c r="H27" s="9">
        <f>SUM(H10:H26)</f>
        <v>3451292</v>
      </c>
      <c r="I27" s="4"/>
      <c r="J27" s="9">
        <f>SUM(J10:J26)</f>
        <v>3664470</v>
      </c>
      <c r="K27" s="214"/>
    </row>
    <row r="28" spans="1:15" ht="11" customHeight="1" x14ac:dyDescent="0.65">
      <c r="B28" s="227"/>
      <c r="C28" s="138"/>
      <c r="D28" s="118"/>
      <c r="E28" s="118"/>
      <c r="F28" s="118"/>
      <c r="G28" s="118"/>
      <c r="H28" s="118"/>
      <c r="I28" s="118"/>
      <c r="J28" s="118"/>
      <c r="K28" s="214"/>
    </row>
    <row r="29" spans="1:15" ht="21.75" customHeight="1" x14ac:dyDescent="0.7">
      <c r="A29" s="142" t="s">
        <v>6</v>
      </c>
      <c r="B29" s="227"/>
      <c r="C29" s="138"/>
      <c r="D29" s="118"/>
      <c r="E29" s="118"/>
      <c r="F29" s="118"/>
      <c r="G29" s="118"/>
      <c r="H29" s="118"/>
      <c r="I29" s="118"/>
      <c r="J29" s="118"/>
      <c r="K29" s="237"/>
    </row>
    <row r="30" spans="1:15" ht="21.75" customHeight="1" x14ac:dyDescent="0.65">
      <c r="A30" s="147" t="s">
        <v>196</v>
      </c>
      <c r="B30" s="227">
        <v>10</v>
      </c>
      <c r="C30" s="138"/>
      <c r="D30" s="258">
        <v>485723</v>
      </c>
      <c r="E30" s="118"/>
      <c r="F30" s="258">
        <v>346698</v>
      </c>
      <c r="G30" s="187"/>
      <c r="H30" s="166">
        <v>153439</v>
      </c>
      <c r="I30" s="118"/>
      <c r="J30" s="166">
        <v>123147</v>
      </c>
      <c r="K30" s="237"/>
    </row>
    <row r="31" spans="1:15" ht="21.75" customHeight="1" x14ac:dyDescent="0.65">
      <c r="A31" s="145" t="s">
        <v>119</v>
      </c>
      <c r="B31" s="227">
        <v>5</v>
      </c>
      <c r="C31" s="138"/>
      <c r="D31" s="258">
        <v>3091799</v>
      </c>
      <c r="E31" s="118"/>
      <c r="F31" s="258">
        <v>2952854</v>
      </c>
      <c r="G31" s="187"/>
      <c r="H31" s="166">
        <v>975103</v>
      </c>
      <c r="I31" s="118"/>
      <c r="J31" s="166">
        <v>975103</v>
      </c>
      <c r="K31" s="214"/>
    </row>
    <row r="32" spans="1:15" ht="21.5" x14ac:dyDescent="0.65">
      <c r="A32" s="137" t="s">
        <v>60</v>
      </c>
      <c r="B32" s="227"/>
      <c r="C32" s="138"/>
      <c r="D32" s="166" t="s">
        <v>7</v>
      </c>
      <c r="E32" s="118"/>
      <c r="F32" s="166" t="s">
        <v>7</v>
      </c>
      <c r="G32" s="118"/>
      <c r="H32" s="118">
        <v>2248164</v>
      </c>
      <c r="I32" s="118"/>
      <c r="J32" s="118">
        <v>2248164</v>
      </c>
      <c r="K32" s="214"/>
    </row>
    <row r="33" spans="1:13" ht="21.5" x14ac:dyDescent="0.65">
      <c r="A33" s="145" t="s">
        <v>147</v>
      </c>
      <c r="B33" s="227" t="s">
        <v>293</v>
      </c>
      <c r="C33" s="138"/>
      <c r="D33" s="118">
        <v>258453</v>
      </c>
      <c r="E33" s="118"/>
      <c r="F33" s="118">
        <v>223863</v>
      </c>
      <c r="G33" s="118"/>
      <c r="H33" s="118">
        <v>106339</v>
      </c>
      <c r="I33" s="118"/>
      <c r="J33" s="118">
        <v>86906</v>
      </c>
      <c r="K33" s="214"/>
    </row>
    <row r="34" spans="1:13" ht="21.5" x14ac:dyDescent="0.65">
      <c r="A34" s="145" t="s">
        <v>232</v>
      </c>
      <c r="B34" s="227">
        <v>10</v>
      </c>
      <c r="C34" s="138"/>
      <c r="D34" s="118">
        <v>68462</v>
      </c>
      <c r="E34" s="118"/>
      <c r="F34" s="118">
        <v>81233</v>
      </c>
      <c r="G34" s="118"/>
      <c r="H34" s="166" t="s">
        <v>7</v>
      </c>
      <c r="I34" s="118"/>
      <c r="J34" s="166" t="s">
        <v>7</v>
      </c>
      <c r="K34" s="214"/>
    </row>
    <row r="35" spans="1:13" ht="21.5" x14ac:dyDescent="0.65">
      <c r="A35" s="145" t="s">
        <v>150</v>
      </c>
      <c r="B35" s="227" t="s">
        <v>294</v>
      </c>
      <c r="C35" s="138"/>
      <c r="D35" s="117">
        <f>405396+24307</f>
        <v>429703</v>
      </c>
      <c r="E35" s="118"/>
      <c r="F35" s="118">
        <v>505945</v>
      </c>
      <c r="G35" s="118"/>
      <c r="H35" s="166" t="s">
        <v>7</v>
      </c>
      <c r="I35" s="118"/>
      <c r="J35" s="166" t="s">
        <v>7</v>
      </c>
      <c r="K35" s="214"/>
      <c r="M35" s="278"/>
    </row>
    <row r="36" spans="1:13" ht="21.5" x14ac:dyDescent="0.65">
      <c r="A36" s="145" t="s">
        <v>165</v>
      </c>
      <c r="B36" s="227">
        <v>10</v>
      </c>
      <c r="C36" s="138"/>
      <c r="D36" s="118">
        <v>168791</v>
      </c>
      <c r="E36" s="118"/>
      <c r="F36" s="118">
        <v>190361</v>
      </c>
      <c r="G36" s="118"/>
      <c r="H36" s="166">
        <v>163822</v>
      </c>
      <c r="I36" s="118"/>
      <c r="J36" s="166">
        <v>184392</v>
      </c>
      <c r="K36" s="214"/>
      <c r="M36" s="278"/>
    </row>
    <row r="37" spans="1:13" ht="21.5" x14ac:dyDescent="0.65">
      <c r="A37" s="145" t="s">
        <v>155</v>
      </c>
      <c r="B37" s="227" t="s">
        <v>293</v>
      </c>
      <c r="C37" s="138"/>
      <c r="D37" s="166" t="s">
        <v>7</v>
      </c>
      <c r="E37" s="118"/>
      <c r="F37" s="166" t="s">
        <v>7</v>
      </c>
      <c r="G37" s="118"/>
      <c r="H37" s="257">
        <v>36587</v>
      </c>
      <c r="I37" s="118"/>
      <c r="J37" s="257">
        <v>40669</v>
      </c>
      <c r="K37" s="214"/>
      <c r="M37" s="276"/>
    </row>
    <row r="38" spans="1:13" ht="21.5" x14ac:dyDescent="0.65">
      <c r="A38" s="145" t="s">
        <v>240</v>
      </c>
      <c r="B38" s="227">
        <v>10</v>
      </c>
      <c r="C38" s="138"/>
      <c r="D38" s="166">
        <v>11955</v>
      </c>
      <c r="E38" s="118"/>
      <c r="F38" s="166">
        <v>4954</v>
      </c>
      <c r="G38" s="118"/>
      <c r="H38" s="166" t="s">
        <v>7</v>
      </c>
      <c r="I38" s="118"/>
      <c r="J38" s="166" t="s">
        <v>7</v>
      </c>
      <c r="K38" s="214"/>
    </row>
    <row r="39" spans="1:13" ht="21.5" x14ac:dyDescent="0.65">
      <c r="A39" s="145" t="s">
        <v>114</v>
      </c>
      <c r="B39" s="227">
        <v>6</v>
      </c>
      <c r="C39" s="138"/>
      <c r="D39" s="166">
        <v>478061</v>
      </c>
      <c r="E39" s="186"/>
      <c r="F39" s="166">
        <v>510219</v>
      </c>
      <c r="G39" s="186"/>
      <c r="H39" s="166" t="s">
        <v>7</v>
      </c>
      <c r="I39" s="186"/>
      <c r="J39" s="166" t="s">
        <v>7</v>
      </c>
      <c r="K39" s="214"/>
    </row>
    <row r="40" spans="1:13" ht="21.75" customHeight="1" x14ac:dyDescent="0.65">
      <c r="A40" s="137" t="s">
        <v>37</v>
      </c>
      <c r="B40" s="227">
        <v>6</v>
      </c>
      <c r="C40" s="138"/>
      <c r="D40" s="118">
        <v>887129</v>
      </c>
      <c r="E40" s="118"/>
      <c r="F40" s="118">
        <v>909536</v>
      </c>
      <c r="G40" s="118"/>
      <c r="H40" s="118">
        <v>501406</v>
      </c>
      <c r="I40" s="118"/>
      <c r="J40" s="118">
        <v>511787</v>
      </c>
      <c r="K40" s="214"/>
    </row>
    <row r="41" spans="1:13" ht="21.75" customHeight="1" x14ac:dyDescent="0.65">
      <c r="A41" s="147" t="s">
        <v>197</v>
      </c>
      <c r="B41" s="227"/>
      <c r="C41" s="138"/>
      <c r="D41" s="118">
        <v>150571</v>
      </c>
      <c r="E41" s="118"/>
      <c r="F41" s="118">
        <v>182366</v>
      </c>
      <c r="G41" s="118"/>
      <c r="H41" s="118">
        <v>252718</v>
      </c>
      <c r="I41" s="118"/>
      <c r="J41" s="118">
        <v>275398</v>
      </c>
      <c r="K41" s="214"/>
    </row>
    <row r="42" spans="1:13" ht="21.5" x14ac:dyDescent="0.65">
      <c r="A42" s="137" t="s">
        <v>164</v>
      </c>
      <c r="B42" s="227"/>
      <c r="C42" s="138"/>
      <c r="D42" s="118">
        <v>38638</v>
      </c>
      <c r="E42" s="118"/>
      <c r="F42" s="118">
        <v>38638</v>
      </c>
      <c r="G42" s="118"/>
      <c r="H42" s="166" t="s">
        <v>7</v>
      </c>
      <c r="I42" s="118"/>
      <c r="J42" s="166" t="s">
        <v>7</v>
      </c>
      <c r="K42" s="237"/>
    </row>
    <row r="43" spans="1:13" ht="21.5" x14ac:dyDescent="0.65">
      <c r="A43" s="145" t="s">
        <v>241</v>
      </c>
      <c r="B43" s="227"/>
      <c r="C43" s="138"/>
      <c r="D43" s="118">
        <v>77239</v>
      </c>
      <c r="E43" s="118"/>
      <c r="F43" s="118">
        <v>82558</v>
      </c>
      <c r="G43" s="118"/>
      <c r="H43" s="280">
        <v>43181</v>
      </c>
      <c r="I43" s="118"/>
      <c r="J43" s="280">
        <v>46345</v>
      </c>
      <c r="K43" s="237"/>
    </row>
    <row r="44" spans="1:13" ht="21.75" customHeight="1" x14ac:dyDescent="0.7">
      <c r="A44" s="148" t="s">
        <v>8</v>
      </c>
      <c r="B44" s="227"/>
      <c r="C44" s="138"/>
      <c r="D44" s="9">
        <f>SUM(D30:D43)</f>
        <v>6146524</v>
      </c>
      <c r="E44" s="4"/>
      <c r="F44" s="9">
        <f>SUM(F30:F43)</f>
        <v>6029225</v>
      </c>
      <c r="G44" s="4"/>
      <c r="H44" s="9">
        <f>SUM(H30:H43)</f>
        <v>4480759</v>
      </c>
      <c r="I44" s="4"/>
      <c r="J44" s="9">
        <f>SUM(J30:J43)</f>
        <v>4491911</v>
      </c>
      <c r="K44" s="238"/>
    </row>
    <row r="45" spans="1:13" ht="11" customHeight="1" x14ac:dyDescent="0.65">
      <c r="B45" s="227"/>
      <c r="C45" s="138"/>
      <c r="D45" s="118"/>
      <c r="E45" s="118"/>
      <c r="F45" s="118"/>
      <c r="G45" s="118"/>
      <c r="H45" s="118"/>
      <c r="I45" s="118"/>
      <c r="J45" s="118"/>
      <c r="K45" s="214"/>
    </row>
    <row r="46" spans="1:13" ht="22.5" thickBot="1" x14ac:dyDescent="0.75">
      <c r="A46" s="148" t="s">
        <v>9</v>
      </c>
      <c r="B46" s="227"/>
      <c r="C46" s="138"/>
      <c r="D46" s="10">
        <f>SUM(D27+D44)</f>
        <v>14691030</v>
      </c>
      <c r="E46" s="4"/>
      <c r="F46" s="10">
        <f>SUM(F27+F44)</f>
        <v>15558737</v>
      </c>
      <c r="G46" s="4"/>
      <c r="H46" s="10">
        <f>SUM(H27+H44)</f>
        <v>7932051</v>
      </c>
      <c r="I46" s="4"/>
      <c r="J46" s="10">
        <f>SUM(J27+J44)</f>
        <v>8156381</v>
      </c>
      <c r="K46" s="214"/>
    </row>
    <row r="47" spans="1:13" ht="22" thickTop="1" x14ac:dyDescent="0.65">
      <c r="A47" s="254"/>
      <c r="B47" s="169"/>
      <c r="C47" s="217"/>
      <c r="D47" s="7"/>
      <c r="E47" s="7"/>
      <c r="F47" s="281"/>
      <c r="G47" s="7"/>
      <c r="H47" s="7"/>
      <c r="I47" s="7"/>
      <c r="J47" s="281"/>
      <c r="K47" s="237"/>
    </row>
    <row r="48" spans="1:13" ht="24" customHeight="1" x14ac:dyDescent="0.7">
      <c r="A48" s="133" t="s">
        <v>0</v>
      </c>
      <c r="C48" s="135"/>
      <c r="D48" s="197"/>
      <c r="E48" s="197"/>
      <c r="F48" s="197"/>
      <c r="G48" s="197"/>
      <c r="H48" s="197"/>
      <c r="I48" s="197"/>
      <c r="J48" s="197"/>
      <c r="K48" s="239"/>
    </row>
    <row r="49" spans="1:11" ht="24" customHeight="1" x14ac:dyDescent="0.7">
      <c r="A49" s="133" t="s">
        <v>74</v>
      </c>
      <c r="C49" s="135"/>
      <c r="D49" s="187"/>
      <c r="E49" s="187"/>
      <c r="F49" s="187"/>
      <c r="G49" s="187"/>
      <c r="H49" s="187"/>
      <c r="I49" s="187"/>
      <c r="J49" s="187"/>
    </row>
    <row r="50" spans="1:11" ht="21.75" customHeight="1" x14ac:dyDescent="0.7">
      <c r="A50" s="133"/>
      <c r="C50" s="135"/>
      <c r="D50" s="187"/>
      <c r="E50" s="187"/>
      <c r="F50" s="187"/>
      <c r="G50" s="187"/>
      <c r="H50" s="187"/>
      <c r="I50" s="187"/>
      <c r="J50" s="187"/>
    </row>
    <row r="51" spans="1:11" ht="22.5" customHeight="1" x14ac:dyDescent="0.7">
      <c r="C51" s="138"/>
      <c r="D51" s="310" t="s">
        <v>27</v>
      </c>
      <c r="E51" s="310"/>
      <c r="F51" s="310"/>
      <c r="G51" s="70"/>
      <c r="H51" s="310" t="s">
        <v>46</v>
      </c>
      <c r="I51" s="310"/>
      <c r="J51" s="310"/>
      <c r="K51" s="215"/>
    </row>
    <row r="52" spans="1:11" ht="22.5" customHeight="1" x14ac:dyDescent="0.7">
      <c r="C52" s="138"/>
      <c r="D52" s="232" t="s">
        <v>122</v>
      </c>
      <c r="E52" s="232"/>
      <c r="F52" s="232" t="s">
        <v>72</v>
      </c>
      <c r="G52" s="70"/>
      <c r="H52" s="232" t="s">
        <v>122</v>
      </c>
      <c r="I52" s="232"/>
      <c r="J52" s="232" t="s">
        <v>72</v>
      </c>
      <c r="K52" s="216"/>
    </row>
    <row r="53" spans="1:11" ht="23" x14ac:dyDescent="0.7">
      <c r="A53" s="133" t="s">
        <v>100</v>
      </c>
      <c r="B53" s="134" t="s">
        <v>1</v>
      </c>
      <c r="C53" s="138"/>
      <c r="D53" s="2">
        <v>2564</v>
      </c>
      <c r="E53" s="2"/>
      <c r="F53" s="2">
        <v>2563</v>
      </c>
      <c r="G53" s="2"/>
      <c r="H53" s="2">
        <v>2564</v>
      </c>
      <c r="I53" s="2"/>
      <c r="J53" s="2">
        <v>2563</v>
      </c>
      <c r="K53" s="217"/>
    </row>
    <row r="54" spans="1:11" ht="21.75" customHeight="1" x14ac:dyDescent="0.7">
      <c r="A54" s="133"/>
      <c r="C54" s="138"/>
      <c r="D54" s="232" t="s">
        <v>92</v>
      </c>
      <c r="E54" s="2"/>
      <c r="F54" s="2"/>
      <c r="G54" s="2"/>
      <c r="H54" s="232" t="s">
        <v>92</v>
      </c>
      <c r="I54" s="2"/>
      <c r="J54" s="2"/>
      <c r="K54" s="217"/>
    </row>
    <row r="55" spans="1:11" ht="21.75" customHeight="1" x14ac:dyDescent="0.7">
      <c r="A55" s="133"/>
      <c r="C55" s="138"/>
      <c r="D55" s="315" t="s">
        <v>73</v>
      </c>
      <c r="E55" s="315"/>
      <c r="F55" s="315"/>
      <c r="G55" s="315"/>
      <c r="H55" s="315"/>
      <c r="I55" s="315"/>
      <c r="J55" s="315"/>
      <c r="K55" s="215"/>
    </row>
    <row r="56" spans="1:11" ht="22" x14ac:dyDescent="0.7">
      <c r="A56" s="142" t="s">
        <v>10</v>
      </c>
      <c r="B56" s="227"/>
      <c r="C56" s="138"/>
      <c r="D56" s="2"/>
      <c r="E56" s="2"/>
      <c r="F56" s="2"/>
      <c r="G56" s="2"/>
      <c r="H56" s="2"/>
      <c r="I56" s="2"/>
      <c r="J56" s="2"/>
      <c r="K56" s="217"/>
    </row>
    <row r="57" spans="1:11" ht="21.5" x14ac:dyDescent="0.65">
      <c r="A57" s="145" t="s">
        <v>198</v>
      </c>
      <c r="B57" s="227"/>
      <c r="C57" s="138"/>
      <c r="D57" s="2"/>
      <c r="E57" s="2"/>
      <c r="F57" s="2"/>
      <c r="G57" s="2"/>
      <c r="H57" s="2"/>
      <c r="I57" s="2"/>
      <c r="J57" s="2"/>
      <c r="K57" s="217"/>
    </row>
    <row r="58" spans="1:11" ht="21.5" x14ac:dyDescent="0.65">
      <c r="A58" s="145" t="s">
        <v>199</v>
      </c>
      <c r="B58" s="227"/>
      <c r="C58" s="138"/>
      <c r="D58" s="118">
        <v>1821670</v>
      </c>
      <c r="E58" s="118"/>
      <c r="F58" s="118">
        <v>1692659</v>
      </c>
      <c r="G58" s="118"/>
      <c r="H58" s="118">
        <v>1214053</v>
      </c>
      <c r="I58" s="118"/>
      <c r="J58" s="118">
        <v>1087029</v>
      </c>
      <c r="K58" s="217"/>
    </row>
    <row r="59" spans="1:11" ht="22" x14ac:dyDescent="0.7">
      <c r="A59" s="147" t="s">
        <v>151</v>
      </c>
      <c r="B59" s="227">
        <v>3</v>
      </c>
      <c r="C59" s="228"/>
      <c r="D59" s="118">
        <v>2208336</v>
      </c>
      <c r="E59" s="197"/>
      <c r="F59" s="118">
        <v>2805752</v>
      </c>
      <c r="G59" s="118"/>
      <c r="H59" s="118">
        <v>1002720</v>
      </c>
      <c r="I59" s="118"/>
      <c r="J59" s="118">
        <v>1267942</v>
      </c>
      <c r="K59" s="217"/>
    </row>
    <row r="60" spans="1:11" ht="22" x14ac:dyDescent="0.7">
      <c r="A60" s="147" t="s">
        <v>152</v>
      </c>
      <c r="B60" s="227">
        <v>3</v>
      </c>
      <c r="C60" s="228"/>
      <c r="D60" s="118">
        <v>897988</v>
      </c>
      <c r="E60" s="197"/>
      <c r="F60" s="118">
        <v>1060422</v>
      </c>
      <c r="G60" s="118"/>
      <c r="H60" s="118">
        <v>196088</v>
      </c>
      <c r="I60" s="118"/>
      <c r="J60" s="118">
        <v>243754</v>
      </c>
      <c r="K60" s="217"/>
    </row>
    <row r="61" spans="1:11" ht="22" x14ac:dyDescent="0.7">
      <c r="A61" s="145" t="s">
        <v>166</v>
      </c>
      <c r="B61" s="227"/>
      <c r="C61" s="228"/>
      <c r="D61" s="118">
        <v>792315</v>
      </c>
      <c r="E61" s="197"/>
      <c r="F61" s="118">
        <v>1165967</v>
      </c>
      <c r="G61" s="118"/>
      <c r="H61" s="118">
        <v>186823</v>
      </c>
      <c r="I61" s="118"/>
      <c r="J61" s="118">
        <v>209582</v>
      </c>
      <c r="K61" s="217"/>
    </row>
    <row r="62" spans="1:11" ht="22" x14ac:dyDescent="0.7">
      <c r="A62" s="145" t="s">
        <v>224</v>
      </c>
      <c r="B62" s="227">
        <v>10</v>
      </c>
      <c r="C62" s="228"/>
      <c r="D62" s="166" t="s">
        <v>7</v>
      </c>
      <c r="E62" s="197"/>
      <c r="F62" s="118">
        <v>2543</v>
      </c>
      <c r="G62" s="118"/>
      <c r="H62" s="166" t="s">
        <v>7</v>
      </c>
      <c r="I62" s="118"/>
      <c r="J62" s="118">
        <v>2543</v>
      </c>
      <c r="K62" s="217"/>
    </row>
    <row r="63" spans="1:11" ht="22" x14ac:dyDescent="0.7">
      <c r="A63" s="145" t="s">
        <v>200</v>
      </c>
      <c r="B63" s="227">
        <v>3</v>
      </c>
      <c r="C63" s="228"/>
      <c r="D63" s="118">
        <v>78723</v>
      </c>
      <c r="E63" s="197"/>
      <c r="F63" s="118">
        <v>87636</v>
      </c>
      <c r="G63" s="118"/>
      <c r="H63" s="118">
        <v>54097</v>
      </c>
      <c r="I63" s="118"/>
      <c r="J63" s="118">
        <v>56329</v>
      </c>
      <c r="K63" s="217"/>
    </row>
    <row r="64" spans="1:11" ht="22" x14ac:dyDescent="0.7">
      <c r="A64" s="145" t="s">
        <v>201</v>
      </c>
      <c r="B64" s="227"/>
      <c r="C64" s="228"/>
      <c r="D64" s="118"/>
      <c r="E64" s="197"/>
      <c r="F64" s="118"/>
      <c r="G64" s="118"/>
      <c r="H64" s="118"/>
      <c r="I64" s="118"/>
      <c r="J64" s="118"/>
      <c r="K64" s="217"/>
    </row>
    <row r="65" spans="1:11" ht="21.5" x14ac:dyDescent="0.65">
      <c r="A65" s="145" t="s">
        <v>149</v>
      </c>
      <c r="B65" s="227">
        <v>6</v>
      </c>
      <c r="C65" s="138"/>
      <c r="D65" s="118">
        <v>762155</v>
      </c>
      <c r="E65" s="118"/>
      <c r="F65" s="118">
        <v>839210</v>
      </c>
      <c r="G65" s="118"/>
      <c r="H65" s="166">
        <v>62462</v>
      </c>
      <c r="I65" s="118"/>
      <c r="J65" s="166">
        <v>83234</v>
      </c>
      <c r="K65" s="217"/>
    </row>
    <row r="66" spans="1:11" ht="21.5" hidden="1" x14ac:dyDescent="0.65">
      <c r="A66" s="145" t="s">
        <v>202</v>
      </c>
      <c r="B66" s="227" t="s">
        <v>242</v>
      </c>
      <c r="C66" s="138"/>
      <c r="D66" s="166"/>
      <c r="E66" s="118"/>
      <c r="F66" s="166" t="s">
        <v>7</v>
      </c>
      <c r="G66" s="118"/>
      <c r="H66" s="166"/>
      <c r="I66" s="118"/>
      <c r="J66" s="166" t="s">
        <v>7</v>
      </c>
      <c r="K66" s="217"/>
    </row>
    <row r="67" spans="1:11" ht="21.5" x14ac:dyDescent="0.65">
      <c r="A67" s="137" t="s">
        <v>53</v>
      </c>
      <c r="B67" s="227">
        <v>3</v>
      </c>
      <c r="C67" s="138"/>
      <c r="D67" s="118">
        <v>12730</v>
      </c>
      <c r="E67" s="118"/>
      <c r="F67" s="118">
        <v>730</v>
      </c>
      <c r="G67" s="118"/>
      <c r="H67" s="166" t="s">
        <v>7</v>
      </c>
      <c r="I67" s="118"/>
      <c r="J67" s="166" t="s">
        <v>7</v>
      </c>
      <c r="K67" s="217"/>
    </row>
    <row r="68" spans="1:11" ht="21.5" x14ac:dyDescent="0.65">
      <c r="A68" s="145" t="s">
        <v>70</v>
      </c>
      <c r="B68" s="227"/>
      <c r="C68" s="138"/>
      <c r="D68" s="118">
        <v>624</v>
      </c>
      <c r="E68" s="118"/>
      <c r="F68" s="118">
        <v>832</v>
      </c>
      <c r="G68" s="118"/>
      <c r="H68" s="166" t="s">
        <v>7</v>
      </c>
      <c r="I68" s="118"/>
      <c r="J68" s="166" t="s">
        <v>7</v>
      </c>
      <c r="K68" s="217"/>
    </row>
    <row r="69" spans="1:11" ht="21.5" x14ac:dyDescent="0.65">
      <c r="A69" s="137" t="s">
        <v>243</v>
      </c>
      <c r="B69" s="227"/>
      <c r="C69" s="138"/>
      <c r="D69" s="118">
        <v>10803</v>
      </c>
      <c r="E69" s="118"/>
      <c r="F69" s="118">
        <v>5239</v>
      </c>
      <c r="G69" s="118"/>
      <c r="H69" s="166" t="s">
        <v>7</v>
      </c>
      <c r="I69" s="118"/>
      <c r="J69" s="166" t="s">
        <v>7</v>
      </c>
      <c r="K69" s="217"/>
    </row>
    <row r="70" spans="1:11" ht="21.75" customHeight="1" x14ac:dyDescent="0.65">
      <c r="A70" s="145" t="s">
        <v>203</v>
      </c>
      <c r="B70" s="227">
        <v>7</v>
      </c>
      <c r="C70" s="138"/>
      <c r="D70" s="186">
        <v>126164</v>
      </c>
      <c r="E70" s="118"/>
      <c r="F70" s="186">
        <v>192976</v>
      </c>
      <c r="G70" s="118"/>
      <c r="H70" s="166">
        <v>114574</v>
      </c>
      <c r="I70" s="118"/>
      <c r="J70" s="166">
        <v>173107</v>
      </c>
      <c r="K70" s="190"/>
    </row>
    <row r="71" spans="1:11" ht="21.5" x14ac:dyDescent="0.65">
      <c r="A71" s="145" t="s">
        <v>167</v>
      </c>
      <c r="B71" s="227"/>
      <c r="C71" s="138"/>
      <c r="D71" s="118">
        <v>65263</v>
      </c>
      <c r="E71" s="118"/>
      <c r="F71" s="118">
        <v>71719</v>
      </c>
      <c r="G71" s="118"/>
      <c r="H71" s="166">
        <v>23655</v>
      </c>
      <c r="I71" s="118"/>
      <c r="J71" s="166">
        <v>23655</v>
      </c>
      <c r="K71" s="190"/>
    </row>
    <row r="72" spans="1:11" ht="22" x14ac:dyDescent="0.7">
      <c r="A72" s="148" t="s">
        <v>11</v>
      </c>
      <c r="B72" s="227"/>
      <c r="C72" s="138"/>
      <c r="D72" s="9">
        <f>SUM(D58:D71)</f>
        <v>6776771</v>
      </c>
      <c r="E72" s="4"/>
      <c r="F72" s="9">
        <f>SUM(F58:F71)</f>
        <v>7925685</v>
      </c>
      <c r="G72" s="4"/>
      <c r="H72" s="9">
        <f>SUM(H58:H71)</f>
        <v>2854472</v>
      </c>
      <c r="I72" s="4"/>
      <c r="J72" s="9">
        <f>SUM(J58:J71)</f>
        <v>3147175</v>
      </c>
      <c r="K72" s="190"/>
    </row>
    <row r="73" spans="1:11" ht="21.5" x14ac:dyDescent="0.65">
      <c r="B73" s="227"/>
      <c r="C73" s="138"/>
      <c r="D73" s="118"/>
      <c r="E73" s="118"/>
      <c r="F73" s="118"/>
      <c r="G73" s="118"/>
      <c r="H73" s="118"/>
      <c r="I73" s="118"/>
      <c r="J73" s="118"/>
      <c r="K73" s="240"/>
    </row>
    <row r="74" spans="1:11" ht="22" x14ac:dyDescent="0.7">
      <c r="A74" s="142" t="s">
        <v>12</v>
      </c>
      <c r="B74" s="227"/>
      <c r="C74" s="138"/>
      <c r="D74" s="118"/>
      <c r="E74" s="118"/>
      <c r="F74" s="118"/>
      <c r="G74" s="118"/>
      <c r="H74" s="118"/>
      <c r="I74" s="118"/>
      <c r="J74" s="118"/>
      <c r="K74" s="237"/>
    </row>
    <row r="75" spans="1:11" ht="21.5" x14ac:dyDescent="0.65">
      <c r="A75" s="145" t="s">
        <v>152</v>
      </c>
      <c r="B75" s="227">
        <v>3</v>
      </c>
      <c r="C75" s="138"/>
      <c r="D75" s="118">
        <v>11307</v>
      </c>
      <c r="E75" s="118"/>
      <c r="F75" s="118">
        <v>9596</v>
      </c>
      <c r="G75" s="118"/>
      <c r="H75" s="166" t="s">
        <v>7</v>
      </c>
      <c r="I75" s="118"/>
      <c r="J75" s="166" t="s">
        <v>7</v>
      </c>
      <c r="K75" s="240"/>
    </row>
    <row r="76" spans="1:11" ht="21.5" x14ac:dyDescent="0.65">
      <c r="A76" s="145" t="s">
        <v>189</v>
      </c>
      <c r="B76" s="268" t="s">
        <v>289</v>
      </c>
      <c r="C76" s="138"/>
      <c r="D76" s="118">
        <v>80000</v>
      </c>
      <c r="E76" s="118"/>
      <c r="F76" s="118">
        <v>80000</v>
      </c>
      <c r="G76" s="118"/>
      <c r="H76" s="166" t="s">
        <v>7</v>
      </c>
      <c r="I76" s="118"/>
      <c r="J76" s="166" t="s">
        <v>7</v>
      </c>
      <c r="K76" s="237"/>
    </row>
    <row r="77" spans="1:11" ht="21.5" x14ac:dyDescent="0.65">
      <c r="A77" s="145" t="s">
        <v>204</v>
      </c>
      <c r="B77" s="268">
        <v>3</v>
      </c>
      <c r="C77" s="138"/>
      <c r="D77" s="118">
        <v>185706</v>
      </c>
      <c r="E77" s="118"/>
      <c r="F77" s="118">
        <v>222969</v>
      </c>
      <c r="G77" s="118"/>
      <c r="H77" s="166">
        <v>205173</v>
      </c>
      <c r="I77" s="118"/>
      <c r="J77" s="166">
        <v>223675</v>
      </c>
      <c r="K77" s="237"/>
    </row>
    <row r="78" spans="1:11" ht="21.5" x14ac:dyDescent="0.65">
      <c r="A78" s="137" t="s">
        <v>205</v>
      </c>
      <c r="B78" s="227">
        <v>6</v>
      </c>
      <c r="C78" s="138"/>
      <c r="D78" s="118">
        <v>494846</v>
      </c>
      <c r="E78" s="118"/>
      <c r="F78" s="118">
        <v>576692</v>
      </c>
      <c r="G78" s="118"/>
      <c r="H78" s="166">
        <v>300000</v>
      </c>
      <c r="I78" s="118"/>
      <c r="J78" s="166">
        <v>300000</v>
      </c>
      <c r="K78" s="190"/>
    </row>
    <row r="79" spans="1:11" ht="21.5" x14ac:dyDescent="0.65">
      <c r="A79" s="145" t="s">
        <v>134</v>
      </c>
      <c r="B79" s="227">
        <v>6</v>
      </c>
      <c r="C79" s="138"/>
      <c r="D79" s="118">
        <v>700000</v>
      </c>
      <c r="E79" s="118"/>
      <c r="F79" s="118">
        <v>700000</v>
      </c>
      <c r="G79" s="118"/>
      <c r="H79" s="118">
        <v>700000</v>
      </c>
      <c r="I79" s="118"/>
      <c r="J79" s="118">
        <v>700000</v>
      </c>
      <c r="K79" s="237"/>
    </row>
    <row r="80" spans="1:11" ht="21.5" x14ac:dyDescent="0.65">
      <c r="A80" s="137" t="s">
        <v>56</v>
      </c>
      <c r="B80" s="227"/>
      <c r="C80" s="138"/>
      <c r="D80" s="118">
        <v>177941</v>
      </c>
      <c r="E80" s="118"/>
      <c r="F80" s="118">
        <v>157775</v>
      </c>
      <c r="G80" s="118"/>
      <c r="H80" s="186">
        <v>76796</v>
      </c>
      <c r="I80" s="118"/>
      <c r="J80" s="186">
        <v>74743</v>
      </c>
      <c r="K80" s="237"/>
    </row>
    <row r="81" spans="1:11" ht="21.75" customHeight="1" x14ac:dyDescent="0.65">
      <c r="A81" s="145" t="s">
        <v>153</v>
      </c>
      <c r="B81" s="227"/>
      <c r="C81" s="138"/>
      <c r="D81" s="282">
        <v>704464</v>
      </c>
      <c r="E81" s="118"/>
      <c r="F81" s="282">
        <v>662492</v>
      </c>
      <c r="G81" s="118"/>
      <c r="H81" s="118">
        <v>311909</v>
      </c>
      <c r="I81" s="118"/>
      <c r="J81" s="118">
        <v>296132</v>
      </c>
      <c r="K81" s="237"/>
    </row>
    <row r="82" spans="1:11" ht="21.75" customHeight="1" x14ac:dyDescent="0.7">
      <c r="A82" s="148" t="s">
        <v>13</v>
      </c>
      <c r="B82" s="227"/>
      <c r="C82" s="138"/>
      <c r="D82" s="9">
        <f>SUM(D74:D81)</f>
        <v>2354264</v>
      </c>
      <c r="E82" s="4"/>
      <c r="F82" s="9">
        <f>SUM(F74:F81)</f>
        <v>2409524</v>
      </c>
      <c r="G82" s="4"/>
      <c r="H82" s="9">
        <f>SUM(H74:H81)</f>
        <v>1593878</v>
      </c>
      <c r="I82" s="4"/>
      <c r="J82" s="9">
        <f>SUM(J74:J81)</f>
        <v>1594550</v>
      </c>
      <c r="K82" s="237"/>
    </row>
    <row r="83" spans="1:11" ht="21.75" customHeight="1" x14ac:dyDescent="0.7">
      <c r="A83" s="148"/>
      <c r="B83" s="227"/>
      <c r="C83" s="138"/>
      <c r="D83" s="4"/>
      <c r="E83" s="4"/>
      <c r="F83" s="4"/>
      <c r="G83" s="4"/>
      <c r="H83" s="4"/>
      <c r="I83" s="4"/>
      <c r="J83" s="4"/>
      <c r="K83" s="237"/>
    </row>
    <row r="84" spans="1:11" ht="21.75" customHeight="1" x14ac:dyDescent="0.7">
      <c r="A84" s="148" t="s">
        <v>14</v>
      </c>
      <c r="B84" s="227"/>
      <c r="C84" s="138"/>
      <c r="D84" s="120">
        <f>SUM(D72+D82)</f>
        <v>9131035</v>
      </c>
      <c r="E84" s="4"/>
      <c r="F84" s="120">
        <f>SUM(F72+F82)</f>
        <v>10335209</v>
      </c>
      <c r="G84" s="4"/>
      <c r="H84" s="120">
        <f>SUM(H72+H82)</f>
        <v>4448350</v>
      </c>
      <c r="I84" s="4"/>
      <c r="J84" s="120">
        <f>SUM(J72+J82)</f>
        <v>4741725</v>
      </c>
      <c r="K84" s="235"/>
    </row>
    <row r="85" spans="1:11" ht="13.5" customHeight="1" x14ac:dyDescent="0.65">
      <c r="A85" s="254"/>
      <c r="B85" s="169"/>
      <c r="C85" s="217"/>
      <c r="D85" s="7"/>
      <c r="E85" s="7"/>
      <c r="F85" s="7"/>
      <c r="G85" s="7"/>
      <c r="H85" s="7"/>
      <c r="I85" s="7"/>
      <c r="J85" s="7"/>
      <c r="K85" s="214"/>
    </row>
    <row r="86" spans="1:11" ht="24" customHeight="1" x14ac:dyDescent="0.7">
      <c r="A86" s="133" t="s">
        <v>0</v>
      </c>
      <c r="C86" s="135"/>
      <c r="D86" s="187"/>
      <c r="E86" s="187"/>
      <c r="F86" s="187"/>
      <c r="G86" s="187"/>
      <c r="H86" s="187"/>
      <c r="I86" s="187"/>
      <c r="J86" s="187"/>
    </row>
    <row r="87" spans="1:11" ht="24" customHeight="1" x14ac:dyDescent="0.7">
      <c r="A87" s="133" t="s">
        <v>74</v>
      </c>
      <c r="C87" s="135"/>
      <c r="D87" s="187"/>
      <c r="E87" s="187"/>
      <c r="F87" s="187"/>
      <c r="G87" s="187"/>
      <c r="H87" s="187"/>
      <c r="I87" s="187"/>
      <c r="J87" s="187"/>
    </row>
    <row r="88" spans="1:11" ht="21.75" customHeight="1" x14ac:dyDescent="0.7">
      <c r="A88" s="133"/>
      <c r="C88" s="135"/>
      <c r="D88" s="187"/>
      <c r="E88" s="187"/>
      <c r="F88" s="187"/>
      <c r="G88" s="187"/>
      <c r="H88" s="187"/>
      <c r="I88" s="187"/>
      <c r="J88" s="187"/>
    </row>
    <row r="89" spans="1:11" ht="27" customHeight="1" x14ac:dyDescent="0.7">
      <c r="C89" s="138"/>
      <c r="D89" s="310" t="s">
        <v>27</v>
      </c>
      <c r="E89" s="310"/>
      <c r="F89" s="310"/>
      <c r="G89" s="70"/>
      <c r="H89" s="310" t="s">
        <v>46</v>
      </c>
      <c r="I89" s="310"/>
      <c r="J89" s="310"/>
      <c r="K89" s="215"/>
    </row>
    <row r="90" spans="1:11" ht="27" customHeight="1" x14ac:dyDescent="0.7">
      <c r="C90" s="138"/>
      <c r="D90" s="232" t="s">
        <v>122</v>
      </c>
      <c r="E90" s="232"/>
      <c r="F90" s="232" t="s">
        <v>72</v>
      </c>
      <c r="G90" s="70"/>
      <c r="H90" s="232" t="s">
        <v>122</v>
      </c>
      <c r="I90" s="232"/>
      <c r="J90" s="232" t="s">
        <v>72</v>
      </c>
      <c r="K90" s="216"/>
    </row>
    <row r="91" spans="1:11" ht="23" x14ac:dyDescent="0.7">
      <c r="A91" s="133" t="s">
        <v>206</v>
      </c>
      <c r="C91" s="138"/>
      <c r="D91" s="2">
        <v>2564</v>
      </c>
      <c r="E91" s="2"/>
      <c r="F91" s="2">
        <v>2563</v>
      </c>
      <c r="G91" s="2"/>
      <c r="H91" s="2">
        <v>2564</v>
      </c>
      <c r="I91" s="2"/>
      <c r="J91" s="2">
        <v>2563</v>
      </c>
      <c r="K91" s="217"/>
    </row>
    <row r="92" spans="1:11" ht="21.75" customHeight="1" x14ac:dyDescent="0.7">
      <c r="A92" s="133"/>
      <c r="C92" s="138"/>
      <c r="D92" s="232" t="s">
        <v>92</v>
      </c>
      <c r="E92" s="2"/>
      <c r="F92" s="2"/>
      <c r="G92" s="2"/>
      <c r="H92" s="232" t="s">
        <v>92</v>
      </c>
      <c r="I92" s="2"/>
      <c r="J92" s="2"/>
      <c r="K92" s="217"/>
    </row>
    <row r="93" spans="1:11" ht="21.75" customHeight="1" x14ac:dyDescent="0.65">
      <c r="C93" s="138"/>
      <c r="D93" s="315" t="s">
        <v>73</v>
      </c>
      <c r="E93" s="315"/>
      <c r="F93" s="315"/>
      <c r="G93" s="315"/>
      <c r="H93" s="315"/>
      <c r="I93" s="315"/>
      <c r="J93" s="315"/>
      <c r="K93" s="215"/>
    </row>
    <row r="94" spans="1:11" ht="21.75" customHeight="1" x14ac:dyDescent="0.7">
      <c r="A94" s="142" t="s">
        <v>101</v>
      </c>
      <c r="B94" s="227"/>
      <c r="C94" s="138"/>
      <c r="D94" s="118"/>
      <c r="E94" s="118"/>
      <c r="F94" s="118"/>
      <c r="G94" s="118"/>
      <c r="H94" s="118"/>
      <c r="I94" s="118"/>
      <c r="J94" s="118"/>
      <c r="K94" s="214"/>
    </row>
    <row r="95" spans="1:11" ht="21.75" customHeight="1" x14ac:dyDescent="0.65">
      <c r="A95" s="137" t="s">
        <v>28</v>
      </c>
      <c r="B95" s="227"/>
      <c r="C95" s="138"/>
      <c r="D95" s="118"/>
      <c r="E95" s="118"/>
      <c r="F95" s="118"/>
      <c r="G95" s="118"/>
      <c r="H95" s="118"/>
      <c r="I95" s="118"/>
      <c r="J95" s="118"/>
      <c r="K95" s="214"/>
    </row>
    <row r="96" spans="1:11" ht="21.75" customHeight="1" thickBot="1" x14ac:dyDescent="0.7">
      <c r="A96" s="145" t="s">
        <v>38</v>
      </c>
      <c r="B96" s="227"/>
      <c r="C96" s="138"/>
      <c r="D96" s="283">
        <v>2331250</v>
      </c>
      <c r="E96" s="118"/>
      <c r="F96" s="283">
        <v>2331250</v>
      </c>
      <c r="G96" s="118"/>
      <c r="H96" s="283">
        <v>2331250</v>
      </c>
      <c r="I96" s="118"/>
      <c r="J96" s="283">
        <v>2331250</v>
      </c>
      <c r="K96" s="214"/>
    </row>
    <row r="97" spans="1:13" ht="21.75" customHeight="1" thickTop="1" x14ac:dyDescent="0.65">
      <c r="A97" s="145" t="s">
        <v>51</v>
      </c>
      <c r="B97" s="227"/>
      <c r="C97" s="138"/>
      <c r="D97" s="118">
        <v>2264955</v>
      </c>
      <c r="E97" s="118"/>
      <c r="F97" s="118">
        <v>2264955</v>
      </c>
      <c r="G97" s="118"/>
      <c r="H97" s="118">
        <v>2264955</v>
      </c>
      <c r="I97" s="118"/>
      <c r="J97" s="118">
        <v>2264955</v>
      </c>
      <c r="K97" s="214"/>
    </row>
    <row r="98" spans="1:13" ht="21.75" customHeight="1" x14ac:dyDescent="0.65">
      <c r="A98" s="145" t="s">
        <v>118</v>
      </c>
      <c r="B98" s="227"/>
      <c r="C98" s="138"/>
      <c r="D98" s="186"/>
      <c r="E98" s="186"/>
      <c r="F98" s="186"/>
      <c r="G98" s="186"/>
      <c r="H98" s="186"/>
      <c r="I98" s="186"/>
      <c r="J98" s="186"/>
      <c r="K98" s="214"/>
    </row>
    <row r="99" spans="1:13" ht="21.75" customHeight="1" x14ac:dyDescent="0.65">
      <c r="A99" s="145" t="s">
        <v>144</v>
      </c>
      <c r="B99" s="227"/>
      <c r="C99" s="138"/>
      <c r="D99" s="186">
        <v>503251</v>
      </c>
      <c r="E99" s="186"/>
      <c r="F99" s="186">
        <v>503251</v>
      </c>
      <c r="G99" s="186"/>
      <c r="H99" s="186">
        <v>503251</v>
      </c>
      <c r="I99" s="186"/>
      <c r="J99" s="186">
        <v>503251</v>
      </c>
      <c r="K99" s="214"/>
    </row>
    <row r="100" spans="1:13" ht="21.75" customHeight="1" x14ac:dyDescent="0.65">
      <c r="A100" s="180" t="s">
        <v>244</v>
      </c>
      <c r="B100" s="265"/>
      <c r="C100" s="2"/>
      <c r="D100" s="186"/>
      <c r="E100" s="186"/>
      <c r="F100" s="186"/>
      <c r="G100" s="186"/>
      <c r="H100" s="186"/>
      <c r="I100" s="186"/>
      <c r="J100" s="186"/>
      <c r="K100" s="214"/>
    </row>
    <row r="101" spans="1:13" ht="21.75" customHeight="1" x14ac:dyDescent="0.7">
      <c r="A101" s="180" t="s">
        <v>245</v>
      </c>
      <c r="B101" s="265"/>
      <c r="C101" s="2"/>
      <c r="D101" s="186">
        <v>1303375</v>
      </c>
      <c r="E101" s="186"/>
      <c r="F101" s="269">
        <v>1303375</v>
      </c>
      <c r="G101" s="186"/>
      <c r="H101" s="84" t="s">
        <v>7</v>
      </c>
      <c r="I101" s="84"/>
      <c r="J101" s="84" t="s">
        <v>7</v>
      </c>
      <c r="K101" s="214"/>
    </row>
    <row r="102" spans="1:13" ht="21.75" customHeight="1" x14ac:dyDescent="0.65">
      <c r="A102" s="180" t="s">
        <v>76</v>
      </c>
      <c r="B102" s="265"/>
      <c r="C102" s="2"/>
      <c r="D102" s="118"/>
      <c r="E102" s="118"/>
      <c r="F102" s="118"/>
      <c r="G102" s="118"/>
      <c r="H102" s="185"/>
      <c r="I102" s="118"/>
      <c r="J102" s="185"/>
      <c r="K102" s="214"/>
    </row>
    <row r="103" spans="1:13" ht="21.5" x14ac:dyDescent="0.65">
      <c r="A103" s="196" t="s">
        <v>39</v>
      </c>
      <c r="B103" s="265"/>
      <c r="C103" s="2"/>
      <c r="D103" s="118"/>
      <c r="E103" s="118"/>
      <c r="F103" s="118"/>
      <c r="G103" s="118"/>
      <c r="H103" s="185"/>
      <c r="I103" s="118"/>
      <c r="J103" s="185"/>
      <c r="K103" s="214"/>
    </row>
    <row r="104" spans="1:13" ht="21.5" x14ac:dyDescent="0.65">
      <c r="A104" s="180" t="s">
        <v>93</v>
      </c>
      <c r="B104" s="265"/>
      <c r="C104" s="2"/>
      <c r="D104" s="118">
        <v>141747</v>
      </c>
      <c r="E104" s="118"/>
      <c r="F104" s="118">
        <v>141747</v>
      </c>
      <c r="G104" s="118"/>
      <c r="H104" s="185">
        <v>141747</v>
      </c>
      <c r="I104" s="118"/>
      <c r="J104" s="185">
        <v>141747</v>
      </c>
      <c r="K104" s="190"/>
    </row>
    <row r="105" spans="1:13" ht="21.5" x14ac:dyDescent="0.65">
      <c r="A105" s="180" t="s">
        <v>91</v>
      </c>
      <c r="B105" s="265"/>
      <c r="C105" s="2"/>
      <c r="D105" s="186">
        <f>'งบเปลี่ยนแปลง10-11'!L69</f>
        <v>768114</v>
      </c>
      <c r="E105" s="118"/>
      <c r="F105" s="186">
        <v>529001</v>
      </c>
      <c r="G105" s="118"/>
      <c r="H105" s="185">
        <f>งบเปลี่ยนแปลง12!J40</f>
        <v>375155</v>
      </c>
      <c r="I105" s="118"/>
      <c r="J105" s="185">
        <v>330479</v>
      </c>
      <c r="K105" s="190"/>
    </row>
    <row r="106" spans="1:13" ht="21.75" customHeight="1" x14ac:dyDescent="0.65">
      <c r="A106" s="180" t="s">
        <v>82</v>
      </c>
      <c r="B106" s="265"/>
      <c r="C106" s="2"/>
      <c r="D106" s="186">
        <f>'งบเปลี่ยนแปลง10-11'!V69</f>
        <v>356884</v>
      </c>
      <c r="E106" s="118"/>
      <c r="F106" s="186">
        <v>336126</v>
      </c>
      <c r="G106" s="118"/>
      <c r="H106" s="259">
        <f>งบเปลี่ยนแปลง12!P40</f>
        <v>198593</v>
      </c>
      <c r="I106" s="118"/>
      <c r="J106" s="259">
        <v>174224</v>
      </c>
      <c r="K106" s="218"/>
    </row>
    <row r="107" spans="1:13" ht="21.75" customHeight="1" x14ac:dyDescent="0.7">
      <c r="A107" s="148" t="s">
        <v>102</v>
      </c>
      <c r="B107" s="227"/>
      <c r="C107" s="138"/>
      <c r="D107" s="284">
        <f>SUM(D97:D106)</f>
        <v>5338326</v>
      </c>
      <c r="E107" s="4"/>
      <c r="F107" s="284">
        <f>SUM(F97:F106)</f>
        <v>5078455</v>
      </c>
      <c r="G107" s="4"/>
      <c r="H107" s="284">
        <f>SUM(H97:H106)</f>
        <v>3483701</v>
      </c>
      <c r="I107" s="4"/>
      <c r="J107" s="284">
        <f>SUM(J97:J106)</f>
        <v>3414656</v>
      </c>
      <c r="K107" s="218"/>
    </row>
    <row r="108" spans="1:13" ht="21.75" customHeight="1" x14ac:dyDescent="0.65">
      <c r="A108" s="145" t="s">
        <v>77</v>
      </c>
      <c r="B108" s="227"/>
      <c r="C108" s="138"/>
      <c r="D108" s="199">
        <f>'งบเปลี่ยนแปลง10-11'!Z69</f>
        <v>221669</v>
      </c>
      <c r="E108" s="118"/>
      <c r="F108" s="199">
        <v>145073</v>
      </c>
      <c r="G108" s="118"/>
      <c r="H108" s="285" t="s">
        <v>7</v>
      </c>
      <c r="I108" s="118"/>
      <c r="J108" s="285" t="s">
        <v>7</v>
      </c>
      <c r="K108" s="218"/>
    </row>
    <row r="109" spans="1:13" ht="21.75" customHeight="1" x14ac:dyDescent="0.7">
      <c r="A109" s="148" t="s">
        <v>135</v>
      </c>
      <c r="B109" s="227"/>
      <c r="C109" s="138"/>
      <c r="D109" s="120">
        <f>SUM(D107:D108)</f>
        <v>5559995</v>
      </c>
      <c r="E109" s="4"/>
      <c r="F109" s="120">
        <f>SUM(F107:F108)</f>
        <v>5223528</v>
      </c>
      <c r="G109" s="4"/>
      <c r="H109" s="120">
        <f>SUM(H107:H108)</f>
        <v>3483701</v>
      </c>
      <c r="I109" s="4"/>
      <c r="J109" s="120">
        <f>SUM(J107:J108)</f>
        <v>3414656</v>
      </c>
      <c r="K109" s="218"/>
    </row>
    <row r="110" spans="1:13" ht="21.75" customHeight="1" x14ac:dyDescent="0.7">
      <c r="A110" s="148"/>
      <c r="B110" s="227"/>
      <c r="C110" s="138"/>
      <c r="D110" s="4"/>
      <c r="E110" s="4"/>
      <c r="F110" s="4"/>
      <c r="G110" s="4"/>
      <c r="H110" s="4"/>
      <c r="I110" s="4"/>
      <c r="J110" s="4"/>
      <c r="K110" s="219"/>
    </row>
    <row r="111" spans="1:13" ht="21.75" customHeight="1" thickBot="1" x14ac:dyDescent="0.75">
      <c r="A111" s="148" t="s">
        <v>103</v>
      </c>
      <c r="B111" s="227"/>
      <c r="C111" s="138"/>
      <c r="D111" s="10">
        <f>D84+D109</f>
        <v>14691030</v>
      </c>
      <c r="E111" s="4"/>
      <c r="F111" s="10">
        <f>F84+F109</f>
        <v>15558737</v>
      </c>
      <c r="G111" s="4"/>
      <c r="H111" s="10">
        <f>H84+H109</f>
        <v>7932051</v>
      </c>
      <c r="I111" s="4"/>
      <c r="J111" s="10">
        <f>J84+J109</f>
        <v>8156381</v>
      </c>
      <c r="K111" s="161"/>
    </row>
    <row r="112" spans="1:13" ht="21.75" customHeight="1" thickTop="1" x14ac:dyDescent="0.65">
      <c r="A112" s="168"/>
      <c r="B112" s="169"/>
      <c r="C112" s="217"/>
      <c r="D112" s="200"/>
      <c r="E112" s="7"/>
      <c r="F112" s="200"/>
      <c r="G112" s="7"/>
      <c r="H112" s="88"/>
      <c r="I112" s="7"/>
      <c r="J112" s="88"/>
      <c r="K112" s="215">
        <f>D111-D46</f>
        <v>0</v>
      </c>
      <c r="M112" s="215">
        <f>H111-H46</f>
        <v>0</v>
      </c>
    </row>
    <row r="113" spans="1:20" ht="24.75" customHeight="1" x14ac:dyDescent="0.7">
      <c r="A113" s="133" t="s">
        <v>0</v>
      </c>
      <c r="C113" s="135"/>
      <c r="D113" s="197"/>
      <c r="E113" s="197"/>
      <c r="F113" s="197"/>
      <c r="G113" s="197"/>
      <c r="H113" s="286"/>
      <c r="I113" s="197"/>
      <c r="J113" s="197"/>
      <c r="K113" s="239"/>
    </row>
    <row r="114" spans="1:20" ht="24.75" customHeight="1" x14ac:dyDescent="0.7">
      <c r="A114" s="133" t="s">
        <v>109</v>
      </c>
      <c r="C114" s="135"/>
      <c r="D114" s="197"/>
      <c r="E114" s="187"/>
      <c r="F114" s="197"/>
      <c r="G114" s="187"/>
      <c r="H114" s="197"/>
      <c r="I114" s="187"/>
      <c r="J114" s="197"/>
      <c r="K114" s="239"/>
    </row>
    <row r="115" spans="1:20" ht="15" customHeight="1" x14ac:dyDescent="0.65">
      <c r="D115" s="187"/>
      <c r="E115" s="187"/>
      <c r="F115" s="187"/>
      <c r="G115" s="187"/>
      <c r="H115" s="187"/>
      <c r="I115" s="187"/>
      <c r="J115" s="187"/>
    </row>
    <row r="116" spans="1:20" ht="21.75" customHeight="1" x14ac:dyDescent="0.7">
      <c r="C116" s="138"/>
      <c r="D116" s="310" t="s">
        <v>27</v>
      </c>
      <c r="E116" s="310"/>
      <c r="F116" s="310"/>
      <c r="G116" s="70"/>
      <c r="H116" s="310" t="s">
        <v>46</v>
      </c>
      <c r="I116" s="310"/>
      <c r="J116" s="310"/>
      <c r="K116" s="215"/>
    </row>
    <row r="117" spans="1:20" ht="21.75" customHeight="1" x14ac:dyDescent="0.7">
      <c r="C117" s="138"/>
      <c r="D117" s="311" t="s">
        <v>129</v>
      </c>
      <c r="E117" s="311"/>
      <c r="F117" s="311"/>
      <c r="G117" s="70"/>
      <c r="H117" s="311" t="s">
        <v>129</v>
      </c>
      <c r="I117" s="311"/>
      <c r="J117" s="311"/>
      <c r="K117" s="215"/>
    </row>
    <row r="118" spans="1:20" ht="21.75" customHeight="1" x14ac:dyDescent="0.7">
      <c r="C118" s="138"/>
      <c r="D118" s="312" t="s">
        <v>124</v>
      </c>
      <c r="E118" s="312"/>
      <c r="F118" s="312"/>
      <c r="G118" s="70"/>
      <c r="H118" s="312" t="s">
        <v>124</v>
      </c>
      <c r="I118" s="312"/>
      <c r="J118" s="312"/>
      <c r="K118" s="215"/>
    </row>
    <row r="119" spans="1:20" ht="21.75" customHeight="1" x14ac:dyDescent="0.65">
      <c r="B119" s="134" t="s">
        <v>1</v>
      </c>
      <c r="C119" s="138"/>
      <c r="D119" s="2">
        <v>2564</v>
      </c>
      <c r="E119" s="2"/>
      <c r="F119" s="2">
        <v>2563</v>
      </c>
      <c r="G119" s="2"/>
      <c r="H119" s="2">
        <v>2564</v>
      </c>
      <c r="I119" s="2"/>
      <c r="J119" s="2">
        <v>2563</v>
      </c>
      <c r="K119" s="217"/>
    </row>
    <row r="120" spans="1:20" ht="21.75" customHeight="1" x14ac:dyDescent="0.65">
      <c r="C120" s="138"/>
      <c r="D120" s="315" t="s">
        <v>73</v>
      </c>
      <c r="E120" s="315"/>
      <c r="F120" s="315"/>
      <c r="G120" s="315"/>
      <c r="H120" s="315"/>
      <c r="I120" s="315"/>
      <c r="J120" s="315"/>
      <c r="K120" s="215"/>
    </row>
    <row r="121" spans="1:20" ht="21.75" customHeight="1" x14ac:dyDescent="0.7">
      <c r="A121" s="142" t="s">
        <v>15</v>
      </c>
      <c r="B121" s="274">
        <v>8</v>
      </c>
      <c r="C121" s="138"/>
      <c r="D121" s="51"/>
      <c r="E121" s="29"/>
      <c r="F121" s="51"/>
      <c r="G121" s="29"/>
      <c r="H121" s="51"/>
      <c r="I121" s="29"/>
      <c r="J121" s="51"/>
      <c r="K121" s="241"/>
    </row>
    <row r="122" spans="1:20" s="187" customFormat="1" ht="21.75" customHeight="1" x14ac:dyDescent="0.65">
      <c r="A122" s="196" t="s">
        <v>52</v>
      </c>
      <c r="B122" s="194"/>
      <c r="C122" s="2"/>
      <c r="D122" s="197">
        <f>2852884-7100</f>
        <v>2845784</v>
      </c>
      <c r="E122" s="118"/>
      <c r="F122" s="197">
        <v>4063943</v>
      </c>
      <c r="G122" s="118"/>
      <c r="H122" s="197">
        <v>1035189</v>
      </c>
      <c r="I122" s="118"/>
      <c r="J122" s="197">
        <v>1676057</v>
      </c>
      <c r="K122" s="7"/>
      <c r="L122" s="242"/>
      <c r="M122" s="243"/>
      <c r="O122" s="136"/>
      <c r="P122" s="136"/>
      <c r="Q122" s="136"/>
      <c r="R122" s="136"/>
      <c r="S122" s="136"/>
      <c r="T122" s="136"/>
    </row>
    <row r="123" spans="1:20" ht="21.5" customHeight="1" x14ac:dyDescent="0.65">
      <c r="A123" s="137" t="s">
        <v>45</v>
      </c>
      <c r="B123" s="141"/>
      <c r="C123" s="138"/>
      <c r="D123" s="197">
        <v>22497</v>
      </c>
      <c r="E123" s="118"/>
      <c r="F123" s="197">
        <v>9959</v>
      </c>
      <c r="G123" s="118"/>
      <c r="H123" s="197">
        <v>110395</v>
      </c>
      <c r="I123" s="118"/>
      <c r="J123" s="197">
        <v>162046</v>
      </c>
      <c r="K123" s="214"/>
      <c r="M123" s="243"/>
    </row>
    <row r="124" spans="1:20" ht="21.75" customHeight="1" x14ac:dyDescent="0.65">
      <c r="A124" s="137" t="s">
        <v>210</v>
      </c>
      <c r="B124" s="141"/>
      <c r="C124" s="138"/>
      <c r="D124" s="197">
        <f>26564-8567</f>
        <v>17997</v>
      </c>
      <c r="E124" s="118"/>
      <c r="F124" s="197">
        <f>12911-3827</f>
        <v>9084</v>
      </c>
      <c r="G124" s="118"/>
      <c r="H124" s="197">
        <v>12468</v>
      </c>
      <c r="I124" s="118"/>
      <c r="J124" s="197">
        <v>11033</v>
      </c>
      <c r="K124" s="218"/>
      <c r="M124" s="243"/>
    </row>
    <row r="125" spans="1:20" ht="21.75" customHeight="1" x14ac:dyDescent="0.7">
      <c r="A125" s="148" t="s">
        <v>17</v>
      </c>
      <c r="C125" s="138"/>
      <c r="D125" s="52">
        <f>SUM(D122:D124)</f>
        <v>2886278</v>
      </c>
      <c r="E125" s="4"/>
      <c r="F125" s="52">
        <f>SUM(F122:F124)</f>
        <v>4082986</v>
      </c>
      <c r="G125" s="4"/>
      <c r="H125" s="52">
        <f>SUM(H122:H124)</f>
        <v>1158052</v>
      </c>
      <c r="I125" s="4"/>
      <c r="J125" s="52">
        <f>SUM(J122:J124)</f>
        <v>1849136</v>
      </c>
      <c r="K125" s="244"/>
      <c r="M125" s="243"/>
    </row>
    <row r="126" spans="1:20" ht="19.25" customHeight="1" x14ac:dyDescent="0.65">
      <c r="C126" s="138"/>
      <c r="D126" s="187"/>
      <c r="E126" s="187"/>
      <c r="F126" s="187"/>
      <c r="G126" s="187"/>
      <c r="H126" s="187"/>
      <c r="I126" s="187"/>
      <c r="J126" s="187"/>
      <c r="M126" s="243"/>
    </row>
    <row r="127" spans="1:20" ht="21.75" customHeight="1" x14ac:dyDescent="0.7">
      <c r="A127" s="142" t="s">
        <v>18</v>
      </c>
      <c r="B127" s="194"/>
      <c r="C127" s="138"/>
      <c r="D127" s="51"/>
      <c r="E127" s="118"/>
      <c r="F127" s="51"/>
      <c r="G127" s="118"/>
      <c r="H127" s="51"/>
      <c r="I127" s="118"/>
      <c r="J127" s="51"/>
      <c r="K127" s="241"/>
      <c r="M127" s="243"/>
    </row>
    <row r="128" spans="1:20" s="187" customFormat="1" ht="22.25" customHeight="1" x14ac:dyDescent="0.65">
      <c r="A128" s="196" t="s">
        <v>19</v>
      </c>
      <c r="C128" s="2"/>
      <c r="D128" s="213">
        <f>2503296-7100</f>
        <v>2496196</v>
      </c>
      <c r="E128" s="118"/>
      <c r="F128" s="213">
        <v>3718611</v>
      </c>
      <c r="G128" s="118"/>
      <c r="H128" s="197">
        <v>961547</v>
      </c>
      <c r="I128" s="118"/>
      <c r="J128" s="197">
        <v>1609565</v>
      </c>
      <c r="K128" s="7"/>
      <c r="L128" s="242"/>
      <c r="M128" s="170"/>
      <c r="O128" s="136"/>
      <c r="P128" s="136"/>
      <c r="Q128" s="136"/>
      <c r="R128" s="136"/>
      <c r="S128" s="136"/>
      <c r="T128" s="136"/>
    </row>
    <row r="129" spans="1:26" ht="22.25" customHeight="1" x14ac:dyDescent="0.65">
      <c r="A129" s="145" t="s">
        <v>159</v>
      </c>
      <c r="C129" s="138"/>
      <c r="D129" s="213">
        <v>122626</v>
      </c>
      <c r="E129" s="118"/>
      <c r="F129" s="213">
        <v>122344</v>
      </c>
      <c r="G129" s="118"/>
      <c r="H129" s="197">
        <v>63429</v>
      </c>
      <c r="I129" s="118"/>
      <c r="J129" s="197">
        <v>63344</v>
      </c>
      <c r="K129" s="214"/>
      <c r="M129" s="243"/>
    </row>
    <row r="130" spans="1:26" ht="22.25" customHeight="1" x14ac:dyDescent="0.65">
      <c r="A130" s="137" t="s">
        <v>61</v>
      </c>
      <c r="C130" s="138"/>
      <c r="D130" s="213">
        <f>270335+14153+198-8567</f>
        <v>276119</v>
      </c>
      <c r="E130" s="118"/>
      <c r="F130" s="213">
        <f>234941-3827</f>
        <v>231114</v>
      </c>
      <c r="G130" s="118"/>
      <c r="H130" s="197">
        <f>108389+850</f>
        <v>109239</v>
      </c>
      <c r="I130" s="118"/>
      <c r="J130" s="197">
        <v>90796</v>
      </c>
      <c r="K130" s="214"/>
      <c r="M130" s="243"/>
      <c r="O130" s="197"/>
    </row>
    <row r="131" spans="1:26" ht="22.25" customHeight="1" x14ac:dyDescent="0.65">
      <c r="A131" s="212" t="s">
        <v>283</v>
      </c>
      <c r="B131" s="308"/>
      <c r="C131" s="138"/>
      <c r="D131" s="213">
        <v>14486</v>
      </c>
      <c r="E131" s="118"/>
      <c r="F131" s="213">
        <v>21540</v>
      </c>
      <c r="G131" s="118"/>
      <c r="H131" s="197">
        <v>-2098</v>
      </c>
      <c r="I131" s="118"/>
      <c r="J131" s="197">
        <v>19388</v>
      </c>
      <c r="K131" s="214"/>
      <c r="M131" s="243"/>
      <c r="O131" s="197"/>
    </row>
    <row r="132" spans="1:26" ht="22.25" customHeight="1" x14ac:dyDescent="0.7">
      <c r="A132" s="148" t="s">
        <v>20</v>
      </c>
      <c r="C132" s="138"/>
      <c r="D132" s="52">
        <f>SUM(D128:D131)</f>
        <v>2909427</v>
      </c>
      <c r="E132" s="4"/>
      <c r="F132" s="52">
        <f>SUM(F128:F131)</f>
        <v>4093609</v>
      </c>
      <c r="G132" s="4"/>
      <c r="H132" s="52">
        <f>SUM(H128:H131)</f>
        <v>1132117</v>
      </c>
      <c r="I132" s="4"/>
      <c r="J132" s="52">
        <f>SUM(J128:J131)</f>
        <v>1783093</v>
      </c>
      <c r="K132" s="244"/>
      <c r="M132" s="243"/>
      <c r="O132" s="197"/>
      <c r="P132" s="150"/>
    </row>
    <row r="133" spans="1:26" ht="22.25" customHeight="1" x14ac:dyDescent="0.7">
      <c r="A133" s="148"/>
      <c r="C133" s="138"/>
      <c r="D133" s="118"/>
      <c r="E133" s="118"/>
      <c r="F133" s="118"/>
      <c r="G133" s="118"/>
      <c r="H133" s="118"/>
      <c r="I133" s="118"/>
      <c r="J133" s="118"/>
      <c r="K133" s="214"/>
      <c r="M133" s="242"/>
      <c r="O133" s="197"/>
    </row>
    <row r="134" spans="1:26" ht="22.25" customHeight="1" x14ac:dyDescent="0.7">
      <c r="A134" s="148" t="s">
        <v>230</v>
      </c>
      <c r="B134" s="141"/>
      <c r="C134" s="138"/>
      <c r="D134" s="4">
        <f>D125-D132</f>
        <v>-23149</v>
      </c>
      <c r="E134" s="4"/>
      <c r="F134" s="4">
        <f>F125-F132</f>
        <v>-10623</v>
      </c>
      <c r="G134" s="118"/>
      <c r="H134" s="4">
        <f>H125-H132</f>
        <v>25935</v>
      </c>
      <c r="I134" s="4"/>
      <c r="J134" s="4">
        <f>J125-J132</f>
        <v>66043</v>
      </c>
      <c r="K134" s="161"/>
      <c r="M134" s="243"/>
      <c r="O134" s="197"/>
    </row>
    <row r="135" spans="1:26" ht="22.25" customHeight="1" x14ac:dyDescent="0.65">
      <c r="A135" s="137" t="s">
        <v>62</v>
      </c>
      <c r="B135" s="141"/>
      <c r="C135" s="138"/>
      <c r="D135" s="197">
        <v>-38595</v>
      </c>
      <c r="E135" s="118"/>
      <c r="F135" s="197">
        <v>-48197</v>
      </c>
      <c r="G135" s="118"/>
      <c r="H135" s="197">
        <v>-23960</v>
      </c>
      <c r="I135" s="118"/>
      <c r="J135" s="197">
        <v>-29150</v>
      </c>
      <c r="K135" s="214"/>
      <c r="M135" s="243"/>
      <c r="O135" s="197"/>
    </row>
    <row r="136" spans="1:26" ht="22.25" customHeight="1" x14ac:dyDescent="0.65">
      <c r="A136" s="145" t="s">
        <v>247</v>
      </c>
      <c r="B136" s="141">
        <v>8</v>
      </c>
      <c r="C136" s="138"/>
      <c r="D136" s="197">
        <v>97634</v>
      </c>
      <c r="E136" s="118"/>
      <c r="F136" s="197">
        <v>85163</v>
      </c>
      <c r="G136" s="118"/>
      <c r="H136" s="184" t="s">
        <v>7</v>
      </c>
      <c r="I136" s="118"/>
      <c r="J136" s="184" t="s">
        <v>7</v>
      </c>
      <c r="K136" s="245"/>
      <c r="M136" s="243"/>
      <c r="O136" s="197"/>
    </row>
    <row r="137" spans="1:26" ht="22.25" customHeight="1" x14ac:dyDescent="0.7">
      <c r="A137" s="148" t="s">
        <v>246</v>
      </c>
      <c r="C137" s="140"/>
      <c r="D137" s="287">
        <f>SUM(D134:D136)</f>
        <v>35890</v>
      </c>
      <c r="E137" s="4"/>
      <c r="F137" s="287">
        <f>SUM(F134:F136)</f>
        <v>26343</v>
      </c>
      <c r="G137" s="4"/>
      <c r="H137" s="287">
        <f>SUM(H134:H136)</f>
        <v>1975</v>
      </c>
      <c r="I137" s="4"/>
      <c r="J137" s="287">
        <f>SUM(J134:J136)</f>
        <v>36893</v>
      </c>
      <c r="K137" s="244"/>
      <c r="M137" s="243"/>
      <c r="O137" s="197"/>
    </row>
    <row r="138" spans="1:26" s="187" customFormat="1" ht="22.25" customHeight="1" x14ac:dyDescent="0.65">
      <c r="A138" s="180" t="s">
        <v>223</v>
      </c>
      <c r="B138" s="194"/>
      <c r="C138" s="193"/>
      <c r="D138" s="198">
        <v>-5141</v>
      </c>
      <c r="E138" s="186"/>
      <c r="F138" s="198">
        <v>-6160</v>
      </c>
      <c r="G138" s="186"/>
      <c r="H138" s="198">
        <v>-419</v>
      </c>
      <c r="I138" s="186"/>
      <c r="J138" s="198">
        <v>3507</v>
      </c>
      <c r="K138" s="122"/>
      <c r="L138" s="242"/>
      <c r="M138" s="243"/>
      <c r="O138" s="197"/>
    </row>
    <row r="139" spans="1:26" ht="22.5" customHeight="1" x14ac:dyDescent="0.7">
      <c r="A139" s="148" t="s">
        <v>248</v>
      </c>
      <c r="B139" s="189"/>
      <c r="C139" s="188"/>
      <c r="D139" s="19">
        <f>SUM(D137:D138)</f>
        <v>30749</v>
      </c>
      <c r="E139" s="186"/>
      <c r="F139" s="19">
        <f>SUM(F137:F138)</f>
        <v>20183</v>
      </c>
      <c r="G139" s="186"/>
      <c r="H139" s="19">
        <f>SUM(H137:H138)</f>
        <v>1556</v>
      </c>
      <c r="I139" s="186"/>
      <c r="J139" s="19">
        <f>SUM(J137:J138)</f>
        <v>40400</v>
      </c>
      <c r="K139" s="161"/>
      <c r="M139" s="243"/>
      <c r="N139" s="189"/>
      <c r="O139" s="197"/>
      <c r="P139" s="190"/>
      <c r="Q139" s="146"/>
      <c r="R139" s="190"/>
      <c r="S139" s="146"/>
      <c r="T139" s="190"/>
      <c r="U139" s="146"/>
      <c r="V139" s="191"/>
      <c r="W139" s="146"/>
      <c r="X139" s="191"/>
      <c r="Y139" s="146"/>
      <c r="Z139" s="191"/>
    </row>
    <row r="140" spans="1:26" s="187" customFormat="1" ht="22.5" customHeight="1" x14ac:dyDescent="0.65">
      <c r="A140" s="180" t="s">
        <v>231</v>
      </c>
      <c r="B140" s="194"/>
      <c r="C140" s="193"/>
      <c r="D140" s="184" t="s">
        <v>7</v>
      </c>
      <c r="E140" s="186"/>
      <c r="F140" s="200">
        <v>12869</v>
      </c>
      <c r="G140" s="186"/>
      <c r="H140" s="184" t="s">
        <v>7</v>
      </c>
      <c r="I140" s="118"/>
      <c r="J140" s="184" t="s">
        <v>7</v>
      </c>
      <c r="K140" s="122"/>
      <c r="L140" s="242"/>
      <c r="M140" s="243"/>
      <c r="N140" s="194"/>
      <c r="O140" s="197"/>
      <c r="P140" s="200"/>
      <c r="Q140" s="186"/>
      <c r="R140" s="200"/>
      <c r="S140" s="186"/>
      <c r="T140" s="200"/>
      <c r="U140" s="186"/>
      <c r="V140" s="88"/>
      <c r="W140" s="186"/>
      <c r="X140" s="88"/>
      <c r="Y140" s="186"/>
      <c r="Z140" s="88"/>
    </row>
    <row r="141" spans="1:26" ht="22.25" customHeight="1" thickBot="1" x14ac:dyDescent="0.75">
      <c r="A141" s="148" t="s">
        <v>249</v>
      </c>
      <c r="C141" s="140"/>
      <c r="D141" s="288">
        <f>SUM(D139:D140)</f>
        <v>30749</v>
      </c>
      <c r="E141" s="4"/>
      <c r="F141" s="288">
        <f>SUM(F139:F140)</f>
        <v>33052</v>
      </c>
      <c r="G141" s="4"/>
      <c r="H141" s="288">
        <f>SUM(H139:H140)</f>
        <v>1556</v>
      </c>
      <c r="I141" s="4"/>
      <c r="J141" s="288">
        <f>SUM(J139:J140)</f>
        <v>40400</v>
      </c>
      <c r="K141" s="244"/>
      <c r="M141" s="243"/>
      <c r="O141" s="197"/>
    </row>
    <row r="142" spans="1:26" ht="19.25" customHeight="1" thickTop="1" x14ac:dyDescent="0.7">
      <c r="A142" s="148"/>
      <c r="C142" s="140"/>
      <c r="D142" s="289"/>
      <c r="E142" s="289"/>
      <c r="F142" s="289"/>
      <c r="G142" s="4"/>
      <c r="H142" s="289"/>
      <c r="I142" s="4"/>
      <c r="J142" s="289"/>
      <c r="K142" s="246"/>
      <c r="M142" s="243"/>
      <c r="O142" s="197"/>
    </row>
    <row r="143" spans="1:26" ht="21.75" customHeight="1" x14ac:dyDescent="0.7">
      <c r="A143" s="148" t="s">
        <v>250</v>
      </c>
      <c r="C143" s="140"/>
      <c r="D143" s="186"/>
      <c r="E143" s="186"/>
      <c r="F143" s="186"/>
      <c r="G143" s="186"/>
      <c r="H143" s="290"/>
      <c r="I143" s="186"/>
      <c r="J143" s="290"/>
      <c r="K143" s="247"/>
      <c r="M143" s="243"/>
      <c r="O143" s="197"/>
    </row>
    <row r="144" spans="1:26" ht="21.75" customHeight="1" x14ac:dyDescent="0.65">
      <c r="A144" s="145" t="s">
        <v>136</v>
      </c>
      <c r="C144" s="140"/>
      <c r="D144" s="213">
        <f>D146-D145</f>
        <v>12401</v>
      </c>
      <c r="E144" s="186"/>
      <c r="F144" s="213">
        <v>29514</v>
      </c>
      <c r="G144" s="186"/>
      <c r="H144" s="197">
        <f>H141</f>
        <v>1556</v>
      </c>
      <c r="I144" s="186"/>
      <c r="J144" s="197">
        <v>40400</v>
      </c>
      <c r="K144" s="240"/>
      <c r="M144" s="243"/>
      <c r="O144" s="197"/>
    </row>
    <row r="145" spans="1:15" ht="21.75" customHeight="1" x14ac:dyDescent="0.65">
      <c r="A145" s="145" t="s">
        <v>137</v>
      </c>
      <c r="C145" s="140"/>
      <c r="D145" s="291">
        <v>18348</v>
      </c>
      <c r="E145" s="186"/>
      <c r="F145" s="291">
        <v>3538</v>
      </c>
      <c r="G145" s="186"/>
      <c r="H145" s="292" t="s">
        <v>7</v>
      </c>
      <c r="I145" s="186"/>
      <c r="J145" s="292" t="s">
        <v>7</v>
      </c>
      <c r="K145" s="248"/>
      <c r="M145" s="243"/>
      <c r="O145" s="197"/>
    </row>
    <row r="146" spans="1:15" ht="21.75" customHeight="1" thickBot="1" x14ac:dyDescent="0.75">
      <c r="A146" s="148"/>
      <c r="C146" s="138"/>
      <c r="D146" s="293">
        <f>D141</f>
        <v>30749</v>
      </c>
      <c r="E146" s="4"/>
      <c r="F146" s="293">
        <f>SUM(F144:F145)</f>
        <v>33052</v>
      </c>
      <c r="G146" s="4"/>
      <c r="H146" s="293">
        <f>SUM(H144:H145)</f>
        <v>1556</v>
      </c>
      <c r="I146" s="4"/>
      <c r="J146" s="293">
        <f>SUM(J144:J145)</f>
        <v>40400</v>
      </c>
      <c r="K146" s="244"/>
      <c r="M146" s="243"/>
      <c r="O146" s="197"/>
    </row>
    <row r="147" spans="1:15" ht="19.25" customHeight="1" thickTop="1" x14ac:dyDescent="0.7">
      <c r="A147" s="148"/>
      <c r="C147" s="138"/>
      <c r="D147" s="289"/>
      <c r="E147" s="289"/>
      <c r="F147" s="289"/>
      <c r="G147" s="4"/>
      <c r="H147" s="34"/>
      <c r="I147" s="4"/>
      <c r="J147" s="34"/>
      <c r="K147" s="244"/>
    </row>
    <row r="148" spans="1:15" ht="24" customHeight="1" x14ac:dyDescent="0.7">
      <c r="A148" s="142" t="s">
        <v>252</v>
      </c>
      <c r="D148" s="187"/>
      <c r="E148" s="187"/>
      <c r="F148" s="187"/>
      <c r="G148" s="187"/>
      <c r="H148" s="187"/>
      <c r="I148" s="187"/>
      <c r="J148" s="187"/>
    </row>
    <row r="149" spans="1:15" s="187" customFormat="1" ht="24" customHeight="1" thickBot="1" x14ac:dyDescent="0.7">
      <c r="A149" s="201" t="s">
        <v>251</v>
      </c>
      <c r="C149" s="2"/>
      <c r="D149" s="202">
        <f>(D144)/2264950</f>
        <v>5.4751760524514893E-3</v>
      </c>
      <c r="E149" s="203"/>
      <c r="F149" s="202">
        <v>0.01</v>
      </c>
      <c r="G149" s="203"/>
      <c r="H149" s="204" t="s">
        <v>7</v>
      </c>
      <c r="I149" s="203"/>
      <c r="J149" s="202">
        <v>0.02</v>
      </c>
      <c r="K149" s="249"/>
      <c r="L149" s="242"/>
      <c r="M149" s="242"/>
    </row>
    <row r="150" spans="1:15" s="187" customFormat="1" ht="24" customHeight="1" thickTop="1" thickBot="1" x14ac:dyDescent="0.7">
      <c r="A150" s="201" t="s">
        <v>227</v>
      </c>
      <c r="B150" s="226"/>
      <c r="C150" s="2"/>
      <c r="D150" s="204" t="s">
        <v>7</v>
      </c>
      <c r="E150" s="203"/>
      <c r="F150" s="202">
        <v>0.01</v>
      </c>
      <c r="G150" s="203"/>
      <c r="H150" s="204" t="s">
        <v>7</v>
      </c>
      <c r="I150" s="203"/>
      <c r="J150" s="204" t="s">
        <v>7</v>
      </c>
      <c r="K150" s="249"/>
      <c r="L150" s="242"/>
      <c r="M150" s="242"/>
    </row>
    <row r="151" spans="1:15" ht="21.75" customHeight="1" thickTop="1" x14ac:dyDescent="0.7">
      <c r="A151" s="145"/>
      <c r="D151" s="294"/>
      <c r="E151" s="295"/>
      <c r="F151" s="294"/>
      <c r="G151" s="295"/>
      <c r="H151" s="294"/>
      <c r="I151" s="295"/>
      <c r="J151" s="294"/>
      <c r="K151" s="250"/>
    </row>
    <row r="152" spans="1:15" ht="21.75" customHeight="1" x14ac:dyDescent="0.7">
      <c r="A152" s="133" t="s">
        <v>0</v>
      </c>
      <c r="D152" s="187"/>
      <c r="E152" s="187"/>
      <c r="F152" s="187"/>
      <c r="G152" s="187"/>
      <c r="H152" s="187"/>
      <c r="I152" s="187"/>
      <c r="J152" s="187"/>
    </row>
    <row r="153" spans="1:15" ht="21.75" customHeight="1" x14ac:dyDescent="0.7">
      <c r="A153" s="133" t="s">
        <v>110</v>
      </c>
      <c r="D153" s="187"/>
      <c r="E153" s="187"/>
      <c r="F153" s="197"/>
      <c r="G153" s="187"/>
      <c r="H153" s="187"/>
      <c r="I153" s="187"/>
      <c r="J153" s="187"/>
    </row>
    <row r="154" spans="1:15" ht="15" customHeight="1" x14ac:dyDescent="0.65">
      <c r="D154" s="187"/>
      <c r="E154" s="187"/>
      <c r="F154" s="187"/>
      <c r="G154" s="187"/>
      <c r="H154" s="187"/>
      <c r="I154" s="187"/>
      <c r="J154" s="187"/>
    </row>
    <row r="155" spans="1:15" ht="21.75" customHeight="1" x14ac:dyDescent="0.7">
      <c r="C155" s="138"/>
      <c r="D155" s="310" t="s">
        <v>27</v>
      </c>
      <c r="E155" s="310"/>
      <c r="F155" s="310"/>
      <c r="G155" s="70"/>
      <c r="H155" s="310" t="s">
        <v>46</v>
      </c>
      <c r="I155" s="310"/>
      <c r="J155" s="310"/>
      <c r="K155" s="215"/>
    </row>
    <row r="156" spans="1:15" ht="21.75" customHeight="1" x14ac:dyDescent="0.7">
      <c r="C156" s="138"/>
      <c r="D156" s="311" t="s">
        <v>129</v>
      </c>
      <c r="E156" s="311"/>
      <c r="F156" s="311"/>
      <c r="G156" s="70"/>
      <c r="H156" s="311" t="s">
        <v>129</v>
      </c>
      <c r="I156" s="311"/>
      <c r="J156" s="311"/>
      <c r="K156" s="215"/>
    </row>
    <row r="157" spans="1:15" ht="21.75" customHeight="1" x14ac:dyDescent="0.7">
      <c r="C157" s="138"/>
      <c r="D157" s="312" t="s">
        <v>124</v>
      </c>
      <c r="E157" s="312"/>
      <c r="F157" s="312"/>
      <c r="G157" s="70"/>
      <c r="H157" s="312" t="s">
        <v>124</v>
      </c>
      <c r="I157" s="312"/>
      <c r="J157" s="312"/>
      <c r="K157" s="215"/>
    </row>
    <row r="158" spans="1:15" ht="21.75" customHeight="1" x14ac:dyDescent="0.65">
      <c r="B158" s="195"/>
      <c r="C158" s="138"/>
      <c r="D158" s="2">
        <v>2564</v>
      </c>
      <c r="E158" s="2"/>
      <c r="F158" s="2">
        <v>2563</v>
      </c>
      <c r="G158" s="2"/>
      <c r="H158" s="2">
        <v>2564</v>
      </c>
      <c r="I158" s="2"/>
      <c r="J158" s="2">
        <v>2563</v>
      </c>
      <c r="K158" s="217"/>
    </row>
    <row r="159" spans="1:15" ht="21.75" customHeight="1" x14ac:dyDescent="0.65">
      <c r="C159" s="138"/>
      <c r="D159" s="315" t="s">
        <v>73</v>
      </c>
      <c r="E159" s="315"/>
      <c r="F159" s="315"/>
      <c r="G159" s="315"/>
      <c r="H159" s="315"/>
      <c r="I159" s="315"/>
      <c r="J159" s="315"/>
      <c r="K159" s="215"/>
    </row>
    <row r="160" spans="1:15" s="143" customFormat="1" ht="21.75" customHeight="1" x14ac:dyDescent="0.7">
      <c r="A160" s="148" t="s">
        <v>249</v>
      </c>
      <c r="B160" s="153"/>
      <c r="D160" s="296">
        <f>D141</f>
        <v>30749</v>
      </c>
      <c r="E160" s="297"/>
      <c r="F160" s="296">
        <f>F141</f>
        <v>33052</v>
      </c>
      <c r="G160" s="297"/>
      <c r="H160" s="296">
        <f>H141</f>
        <v>1556</v>
      </c>
      <c r="I160" s="297"/>
      <c r="J160" s="296">
        <f>J141</f>
        <v>40400</v>
      </c>
      <c r="K160" s="252"/>
      <c r="L160" s="251"/>
      <c r="M160" s="251"/>
    </row>
    <row r="161" spans="1:13" ht="21.75" customHeight="1" x14ac:dyDescent="0.65">
      <c r="D161" s="213"/>
      <c r="E161" s="213"/>
      <c r="F161" s="213"/>
      <c r="G161" s="213"/>
      <c r="H161" s="213"/>
      <c r="I161" s="213"/>
      <c r="J161" s="213"/>
      <c r="K161" s="171"/>
    </row>
    <row r="162" spans="1:13" ht="21.75" customHeight="1" x14ac:dyDescent="0.7">
      <c r="A162" s="148" t="s">
        <v>78</v>
      </c>
      <c r="D162" s="213"/>
      <c r="E162" s="213"/>
      <c r="F162" s="213"/>
      <c r="G162" s="213"/>
      <c r="H162" s="213"/>
      <c r="I162" s="213"/>
      <c r="J162" s="213"/>
      <c r="K162" s="171"/>
    </row>
    <row r="163" spans="1:13" ht="21.75" hidden="1" customHeight="1" x14ac:dyDescent="0.7">
      <c r="A163" s="155" t="s">
        <v>130</v>
      </c>
      <c r="D163" s="213"/>
      <c r="E163" s="213"/>
      <c r="F163" s="213"/>
      <c r="G163" s="213"/>
      <c r="H163" s="213"/>
      <c r="I163" s="213"/>
      <c r="J163" s="213"/>
      <c r="K163" s="171"/>
    </row>
    <row r="164" spans="1:13" ht="21.75" hidden="1" customHeight="1" x14ac:dyDescent="0.7">
      <c r="A164" s="155" t="s">
        <v>131</v>
      </c>
      <c r="D164" s="213"/>
      <c r="E164" s="213"/>
      <c r="F164" s="213"/>
      <c r="G164" s="213"/>
      <c r="H164" s="213"/>
      <c r="I164" s="213"/>
      <c r="J164" s="213"/>
      <c r="K164" s="171"/>
    </row>
    <row r="165" spans="1:13" ht="21.75" hidden="1" customHeight="1" x14ac:dyDescent="0.65">
      <c r="A165" s="145" t="s">
        <v>117</v>
      </c>
      <c r="D165" s="298" t="s">
        <v>7</v>
      </c>
      <c r="E165" s="213"/>
      <c r="F165" s="298" t="s">
        <v>7</v>
      </c>
      <c r="G165" s="213"/>
      <c r="H165" s="298" t="s">
        <v>7</v>
      </c>
      <c r="I165" s="213"/>
      <c r="J165" s="298" t="s">
        <v>7</v>
      </c>
      <c r="K165" s="167"/>
    </row>
    <row r="166" spans="1:13" ht="21.75" hidden="1" customHeight="1" x14ac:dyDescent="0.7">
      <c r="A166" s="145"/>
      <c r="D166" s="123" t="s">
        <v>7</v>
      </c>
      <c r="E166" s="299"/>
      <c r="F166" s="123" t="s">
        <v>7</v>
      </c>
      <c r="G166" s="299"/>
      <c r="H166" s="123" t="s">
        <v>7</v>
      </c>
      <c r="I166" s="299"/>
      <c r="J166" s="123" t="s">
        <v>7</v>
      </c>
      <c r="K166" s="160"/>
    </row>
    <row r="167" spans="1:13" ht="21.75" customHeight="1" x14ac:dyDescent="0.7">
      <c r="A167" s="155" t="s">
        <v>168</v>
      </c>
      <c r="D167" s="300"/>
      <c r="E167" s="299"/>
      <c r="F167" s="300"/>
      <c r="G167" s="299"/>
      <c r="H167" s="300"/>
      <c r="I167" s="299"/>
      <c r="J167" s="300"/>
      <c r="K167" s="160"/>
    </row>
    <row r="168" spans="1:13" ht="21.75" customHeight="1" x14ac:dyDescent="0.65">
      <c r="A168" s="145" t="s">
        <v>163</v>
      </c>
      <c r="D168" s="115">
        <v>-1138</v>
      </c>
      <c r="E168" s="213"/>
      <c r="F168" s="115">
        <v>940</v>
      </c>
      <c r="G168" s="213"/>
      <c r="H168" s="115" t="s">
        <v>7</v>
      </c>
      <c r="I168" s="213"/>
      <c r="J168" s="115" t="s">
        <v>7</v>
      </c>
      <c r="K168" s="167"/>
    </row>
    <row r="169" spans="1:13" ht="21.75" hidden="1" customHeight="1" x14ac:dyDescent="0.65">
      <c r="A169" s="145" t="s">
        <v>169</v>
      </c>
      <c r="D169" s="115" t="s">
        <v>7</v>
      </c>
      <c r="E169" s="213"/>
      <c r="F169" s="115" t="s">
        <v>7</v>
      </c>
      <c r="G169" s="187"/>
      <c r="H169" s="115" t="s">
        <v>7</v>
      </c>
      <c r="I169" s="187"/>
      <c r="J169" s="115" t="s">
        <v>7</v>
      </c>
      <c r="K169" s="171"/>
    </row>
    <row r="170" spans="1:13" ht="21.75" hidden="1" customHeight="1" x14ac:dyDescent="0.65">
      <c r="A170" s="145" t="s">
        <v>170</v>
      </c>
      <c r="D170" s="187"/>
      <c r="E170" s="187"/>
      <c r="F170" s="187"/>
      <c r="G170" s="187"/>
      <c r="H170" s="187"/>
      <c r="I170" s="187"/>
      <c r="J170" s="187"/>
    </row>
    <row r="171" spans="1:13" ht="21.75" hidden="1" customHeight="1" x14ac:dyDescent="0.65">
      <c r="A171" s="145" t="s">
        <v>171</v>
      </c>
      <c r="D171" s="115" t="s">
        <v>7</v>
      </c>
      <c r="E171" s="213"/>
      <c r="F171" s="115" t="s">
        <v>7</v>
      </c>
      <c r="G171" s="213"/>
      <c r="H171" s="115" t="s">
        <v>7</v>
      </c>
      <c r="I171" s="213"/>
      <c r="J171" s="115" t="s">
        <v>7</v>
      </c>
      <c r="K171" s="171"/>
    </row>
    <row r="172" spans="1:13" s="143" customFormat="1" ht="21.75" customHeight="1" x14ac:dyDescent="0.7">
      <c r="A172" s="148" t="s">
        <v>211</v>
      </c>
      <c r="B172" s="134"/>
      <c r="D172" s="206">
        <f>SUM(D168:D171)</f>
        <v>-1138</v>
      </c>
      <c r="E172" s="300"/>
      <c r="F172" s="206">
        <f>SUM(F168:F171)</f>
        <v>940</v>
      </c>
      <c r="G172" s="300"/>
      <c r="H172" s="206" t="s">
        <v>7</v>
      </c>
      <c r="I172" s="300"/>
      <c r="J172" s="206" t="s">
        <v>7</v>
      </c>
      <c r="K172" s="160"/>
      <c r="L172" s="251"/>
      <c r="M172" s="251"/>
    </row>
    <row r="173" spans="1:13" s="143" customFormat="1" ht="21.75" customHeight="1" x14ac:dyDescent="0.7">
      <c r="A173" s="148"/>
      <c r="B173" s="158"/>
      <c r="D173" s="172"/>
      <c r="E173" s="300"/>
      <c r="F173" s="172"/>
      <c r="G173" s="300"/>
      <c r="H173" s="172"/>
      <c r="I173" s="300"/>
      <c r="J173" s="172"/>
      <c r="K173" s="160"/>
      <c r="L173" s="251"/>
      <c r="M173" s="251"/>
    </row>
    <row r="174" spans="1:13" s="143" customFormat="1" ht="21.75" customHeight="1" x14ac:dyDescent="0.7">
      <c r="A174" s="155" t="s">
        <v>212</v>
      </c>
      <c r="B174" s="158"/>
      <c r="D174" s="275"/>
      <c r="E174" s="275"/>
      <c r="F174" s="275"/>
      <c r="G174" s="275"/>
      <c r="H174" s="275"/>
      <c r="I174" s="275"/>
      <c r="J174" s="275"/>
      <c r="K174" s="160"/>
      <c r="L174" s="251"/>
      <c r="M174" s="251"/>
    </row>
    <row r="175" spans="1:13" s="143" customFormat="1" ht="21.75" customHeight="1" x14ac:dyDescent="0.7">
      <c r="A175" s="145" t="s">
        <v>279</v>
      </c>
      <c r="B175" s="158"/>
      <c r="D175" s="275"/>
      <c r="E175" s="275"/>
      <c r="F175" s="275"/>
      <c r="G175" s="275"/>
      <c r="H175" s="275"/>
      <c r="I175" s="275"/>
      <c r="J175" s="275"/>
      <c r="K175" s="160"/>
      <c r="L175" s="251"/>
      <c r="M175" s="251"/>
    </row>
    <row r="176" spans="1:13" s="143" customFormat="1" ht="21.75" customHeight="1" x14ac:dyDescent="0.7">
      <c r="A176" s="145" t="s">
        <v>213</v>
      </c>
      <c r="B176" s="158"/>
      <c r="D176" s="181">
        <v>-3397</v>
      </c>
      <c r="E176" s="181"/>
      <c r="F176" s="181">
        <v>20129</v>
      </c>
      <c r="G176" s="181"/>
      <c r="H176" s="181">
        <v>-3405</v>
      </c>
      <c r="I176" s="181"/>
      <c r="J176" s="181">
        <v>20116</v>
      </c>
      <c r="K176" s="167"/>
      <c r="L176" s="251"/>
      <c r="M176" s="251"/>
    </row>
    <row r="177" spans="1:13" s="170" customFormat="1" ht="21.75" customHeight="1" x14ac:dyDescent="0.65">
      <c r="A177" s="168" t="s">
        <v>222</v>
      </c>
      <c r="B177" s="169"/>
      <c r="D177" s="181">
        <v>198</v>
      </c>
      <c r="E177" s="301"/>
      <c r="F177" s="181">
        <v>31288</v>
      </c>
      <c r="G177" s="181"/>
      <c r="H177" s="181" t="s">
        <v>7</v>
      </c>
      <c r="I177" s="181"/>
      <c r="J177" s="181" t="s">
        <v>7</v>
      </c>
      <c r="K177" s="167"/>
    </row>
    <row r="178" spans="1:13" s="143" customFormat="1" ht="21.75" customHeight="1" x14ac:dyDescent="0.7">
      <c r="A178" s="145" t="s">
        <v>214</v>
      </c>
      <c r="B178" s="158"/>
      <c r="D178" s="275"/>
      <c r="E178" s="275"/>
      <c r="F178" s="275"/>
      <c r="G178" s="275"/>
      <c r="H178" s="275"/>
      <c r="I178" s="275"/>
      <c r="J178" s="275"/>
      <c r="K178" s="160"/>
      <c r="L178" s="251"/>
      <c r="M178" s="251"/>
    </row>
    <row r="179" spans="1:13" s="143" customFormat="1" ht="21.75" customHeight="1" x14ac:dyDescent="0.7">
      <c r="A179" s="145" t="s">
        <v>171</v>
      </c>
      <c r="B179" s="158"/>
      <c r="D179" s="181">
        <v>-2</v>
      </c>
      <c r="E179" s="115"/>
      <c r="F179" s="181">
        <v>22</v>
      </c>
      <c r="G179" s="115"/>
      <c r="H179" s="181" t="s">
        <v>7</v>
      </c>
      <c r="I179" s="115"/>
      <c r="J179" s="181" t="s">
        <v>7</v>
      </c>
      <c r="K179" s="167"/>
      <c r="L179" s="251"/>
      <c r="M179" s="251"/>
    </row>
    <row r="180" spans="1:13" s="143" customFormat="1" ht="21.75" customHeight="1" x14ac:dyDescent="0.7">
      <c r="A180" s="148" t="s">
        <v>215</v>
      </c>
      <c r="B180" s="158"/>
      <c r="D180" s="206">
        <f>SUM(D175:D179)</f>
        <v>-3201</v>
      </c>
      <c r="E180" s="300"/>
      <c r="F180" s="206">
        <f>SUM(F175:F179)</f>
        <v>51439</v>
      </c>
      <c r="G180" s="300"/>
      <c r="H180" s="206">
        <f>SUM(H175:H179)</f>
        <v>-3405</v>
      </c>
      <c r="I180" s="300"/>
      <c r="J180" s="206">
        <f>SUM(J175:J179)</f>
        <v>20116</v>
      </c>
      <c r="K180" s="160"/>
      <c r="L180" s="251"/>
      <c r="M180" s="251"/>
    </row>
    <row r="181" spans="1:13" s="143" customFormat="1" ht="21.75" customHeight="1" x14ac:dyDescent="0.7">
      <c r="A181" s="156" t="s">
        <v>216</v>
      </c>
      <c r="B181" s="158"/>
      <c r="D181" s="172">
        <f>SUM(D180,D172)</f>
        <v>-4339</v>
      </c>
      <c r="E181" s="300"/>
      <c r="F181" s="172">
        <f>SUM(F180,F172)</f>
        <v>52379</v>
      </c>
      <c r="G181" s="300"/>
      <c r="H181" s="172">
        <f>SUM(H180,H172)</f>
        <v>-3405</v>
      </c>
      <c r="I181" s="300"/>
      <c r="J181" s="172">
        <f>SUM(J180,J172)</f>
        <v>20116</v>
      </c>
      <c r="K181" s="160"/>
      <c r="L181" s="251"/>
      <c r="M181" s="251"/>
    </row>
    <row r="182" spans="1:13" s="143" customFormat="1" ht="21.75" customHeight="1" thickBot="1" x14ac:dyDescent="0.75">
      <c r="A182" s="156" t="s">
        <v>141</v>
      </c>
      <c r="B182" s="153"/>
      <c r="D182" s="302">
        <f>SUM(D181,D160)</f>
        <v>26410</v>
      </c>
      <c r="E182" s="299"/>
      <c r="F182" s="302">
        <f>SUM(F181,F160)</f>
        <v>85431</v>
      </c>
      <c r="G182" s="299"/>
      <c r="H182" s="302">
        <f>SUM(H181,H160)</f>
        <v>-1849</v>
      </c>
      <c r="I182" s="299"/>
      <c r="J182" s="302">
        <f>SUM(J181,J160)</f>
        <v>60516</v>
      </c>
      <c r="K182" s="253"/>
      <c r="L182" s="251"/>
      <c r="M182" s="251"/>
    </row>
    <row r="183" spans="1:13" ht="21.75" customHeight="1" thickTop="1" x14ac:dyDescent="0.65">
      <c r="A183" s="157"/>
      <c r="D183" s="213"/>
      <c r="E183" s="213"/>
      <c r="F183" s="213"/>
      <c r="G183" s="213"/>
      <c r="H183" s="213"/>
      <c r="I183" s="213"/>
      <c r="J183" s="213"/>
      <c r="K183" s="171"/>
    </row>
    <row r="184" spans="1:13" ht="21.75" customHeight="1" x14ac:dyDescent="0.7">
      <c r="A184" s="143" t="s">
        <v>138</v>
      </c>
      <c r="D184" s="213"/>
      <c r="E184" s="213"/>
      <c r="F184" s="213"/>
      <c r="G184" s="213"/>
      <c r="H184" s="213"/>
      <c r="I184" s="213"/>
      <c r="J184" s="213"/>
      <c r="K184" s="171"/>
    </row>
    <row r="185" spans="1:13" ht="21.75" customHeight="1" x14ac:dyDescent="0.65">
      <c r="A185" t="s">
        <v>139</v>
      </c>
      <c r="D185" s="118">
        <f>D187-D186</f>
        <v>8062</v>
      </c>
      <c r="E185" s="213"/>
      <c r="F185" s="118">
        <v>81893</v>
      </c>
      <c r="G185" s="213"/>
      <c r="H185" s="309">
        <f>H182</f>
        <v>-1849</v>
      </c>
      <c r="I185" s="213"/>
      <c r="J185" s="213">
        <v>60516</v>
      </c>
      <c r="K185" s="171"/>
    </row>
    <row r="186" spans="1:13" ht="21.75" customHeight="1" x14ac:dyDescent="0.65">
      <c r="A186" s="145" t="s">
        <v>140</v>
      </c>
      <c r="D186" s="199">
        <f>D145</f>
        <v>18348</v>
      </c>
      <c r="E186" s="213"/>
      <c r="F186" s="199">
        <v>3538</v>
      </c>
      <c r="G186" s="213"/>
      <c r="H186" s="298" t="s">
        <v>7</v>
      </c>
      <c r="I186" s="213"/>
      <c r="J186" s="298" t="s">
        <v>7</v>
      </c>
      <c r="K186" s="167"/>
    </row>
    <row r="187" spans="1:13" s="143" customFormat="1" ht="21.75" customHeight="1" thickBot="1" x14ac:dyDescent="0.75">
      <c r="A187" s="156"/>
      <c r="B187" s="153"/>
      <c r="D187" s="302">
        <f>D182</f>
        <v>26410</v>
      </c>
      <c r="E187" s="299"/>
      <c r="F187" s="302">
        <f>SUM(F185:F186)</f>
        <v>85431</v>
      </c>
      <c r="G187" s="299"/>
      <c r="H187" s="302">
        <f>SUM(H185:H186)</f>
        <v>-1849</v>
      </c>
      <c r="I187" s="299"/>
      <c r="J187" s="302">
        <f>SUM(J185:J186)</f>
        <v>60516</v>
      </c>
      <c r="K187" s="253"/>
      <c r="L187" s="251"/>
      <c r="M187" s="251"/>
    </row>
    <row r="188" spans="1:13" ht="21.75" customHeight="1" thickTop="1" x14ac:dyDescent="0.65">
      <c r="D188" s="213"/>
      <c r="E188" s="213"/>
      <c r="F188" s="213"/>
      <c r="G188" s="213"/>
      <c r="H188" s="213"/>
      <c r="I188" s="213"/>
      <c r="J188" s="213"/>
      <c r="K188" s="171"/>
    </row>
    <row r="189" spans="1:13" ht="24.75" customHeight="1" x14ac:dyDescent="0.7">
      <c r="A189" s="133" t="s">
        <v>0</v>
      </c>
      <c r="C189" s="135"/>
      <c r="D189" s="197"/>
      <c r="E189" s="197"/>
      <c r="F189" s="197"/>
      <c r="G189" s="197"/>
      <c r="H189" s="286"/>
      <c r="I189" s="197"/>
      <c r="J189" s="197"/>
      <c r="K189" s="239"/>
    </row>
    <row r="190" spans="1:13" ht="24.75" customHeight="1" x14ac:dyDescent="0.7">
      <c r="A190" s="133" t="s">
        <v>109</v>
      </c>
      <c r="C190" s="135"/>
      <c r="D190" s="197"/>
      <c r="E190" s="187"/>
      <c r="F190" s="197"/>
      <c r="G190" s="187"/>
      <c r="H190" s="197"/>
      <c r="I190" s="187"/>
      <c r="J190" s="197"/>
      <c r="K190" s="239"/>
    </row>
    <row r="191" spans="1:13" ht="24.75" customHeight="1" x14ac:dyDescent="0.7">
      <c r="A191" s="152"/>
      <c r="B191" s="152"/>
      <c r="C191" s="152"/>
      <c r="D191" s="297"/>
      <c r="E191" s="297"/>
      <c r="F191" s="297"/>
      <c r="G191" s="187"/>
      <c r="H191" s="187"/>
      <c r="I191" s="187"/>
      <c r="J191" s="187"/>
    </row>
    <row r="192" spans="1:13" ht="21.75" customHeight="1" x14ac:dyDescent="0.7">
      <c r="C192" s="138"/>
      <c r="D192" s="310" t="s">
        <v>27</v>
      </c>
      <c r="E192" s="310"/>
      <c r="F192" s="310"/>
      <c r="G192" s="70"/>
      <c r="H192" s="310" t="s">
        <v>46</v>
      </c>
      <c r="I192" s="310"/>
      <c r="J192" s="310"/>
      <c r="K192" s="215"/>
    </row>
    <row r="193" spans="1:26" ht="21.75" customHeight="1" x14ac:dyDescent="0.7">
      <c r="C193" s="138"/>
      <c r="D193" s="311" t="s">
        <v>123</v>
      </c>
      <c r="E193" s="311"/>
      <c r="F193" s="311"/>
      <c r="G193" s="70"/>
      <c r="H193" s="311" t="s">
        <v>123</v>
      </c>
      <c r="I193" s="311"/>
      <c r="J193" s="311"/>
      <c r="K193" s="215"/>
    </row>
    <row r="194" spans="1:26" ht="21.75" customHeight="1" x14ac:dyDescent="0.7">
      <c r="C194" s="138"/>
      <c r="D194" s="312" t="s">
        <v>124</v>
      </c>
      <c r="E194" s="312"/>
      <c r="F194" s="312"/>
      <c r="G194" s="70"/>
      <c r="H194" s="312" t="s">
        <v>124</v>
      </c>
      <c r="I194" s="312"/>
      <c r="J194" s="312"/>
      <c r="K194" s="215"/>
    </row>
    <row r="195" spans="1:26" ht="21.75" customHeight="1" x14ac:dyDescent="0.65">
      <c r="B195" s="134" t="s">
        <v>1</v>
      </c>
      <c r="C195" s="138"/>
      <c r="D195" s="2">
        <v>2564</v>
      </c>
      <c r="E195" s="2"/>
      <c r="F195" s="2">
        <v>2563</v>
      </c>
      <c r="G195" s="2"/>
      <c r="H195" s="2">
        <v>2564</v>
      </c>
      <c r="I195" s="2"/>
      <c r="J195" s="2">
        <v>2563</v>
      </c>
      <c r="K195" s="217"/>
    </row>
    <row r="196" spans="1:26" ht="21.75" customHeight="1" x14ac:dyDescent="0.65">
      <c r="C196" s="138"/>
      <c r="D196" s="315" t="s">
        <v>73</v>
      </c>
      <c r="E196" s="315"/>
      <c r="F196" s="315"/>
      <c r="G196" s="315"/>
      <c r="H196" s="315"/>
      <c r="I196" s="315"/>
      <c r="J196" s="315"/>
      <c r="K196" s="215"/>
    </row>
    <row r="197" spans="1:26" ht="22.5" customHeight="1" x14ac:dyDescent="0.7">
      <c r="A197" s="142" t="s">
        <v>15</v>
      </c>
      <c r="B197" s="158" t="s">
        <v>290</v>
      </c>
      <c r="C197" s="138"/>
      <c r="D197" s="51"/>
      <c r="E197" s="29"/>
      <c r="F197" s="51"/>
      <c r="G197" s="29"/>
      <c r="H197" s="51"/>
      <c r="I197" s="29"/>
      <c r="J197" s="51"/>
      <c r="K197" s="241"/>
      <c r="M197" s="242"/>
      <c r="N197" s="242"/>
      <c r="O197" s="242"/>
      <c r="P197" s="242"/>
      <c r="Q197" s="242"/>
      <c r="R197" s="242"/>
      <c r="S197" s="242"/>
      <c r="T197" s="242"/>
      <c r="U197" s="242"/>
      <c r="V197" s="242"/>
      <c r="W197" s="242"/>
      <c r="X197" s="242"/>
      <c r="Y197" s="242"/>
      <c r="Z197" s="242"/>
    </row>
    <row r="198" spans="1:26" s="187" customFormat="1" ht="22.5" customHeight="1" x14ac:dyDescent="0.65">
      <c r="A198" s="196" t="s">
        <v>52</v>
      </c>
      <c r="B198" s="194"/>
      <c r="C198" s="2"/>
      <c r="D198" s="118">
        <v>5603998</v>
      </c>
      <c r="E198" s="118"/>
      <c r="F198" s="118">
        <v>7373084</v>
      </c>
      <c r="G198" s="118"/>
      <c r="H198" s="118">
        <v>1753270</v>
      </c>
      <c r="I198" s="186"/>
      <c r="J198" s="118">
        <v>2985502</v>
      </c>
      <c r="K198" s="200"/>
      <c r="L198" s="242"/>
      <c r="M198" s="242"/>
      <c r="N198" s="242"/>
      <c r="O198" s="306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</row>
    <row r="199" spans="1:26" ht="22.5" customHeight="1" x14ac:dyDescent="0.65">
      <c r="A199" s="137" t="s">
        <v>45</v>
      </c>
      <c r="B199" s="158"/>
      <c r="C199" s="138"/>
      <c r="D199" s="118">
        <v>22497</v>
      </c>
      <c r="E199" s="184"/>
      <c r="F199" s="118">
        <v>9961</v>
      </c>
      <c r="G199" s="118"/>
      <c r="H199" s="118">
        <v>230395</v>
      </c>
      <c r="I199" s="186"/>
      <c r="J199" s="118">
        <v>312048</v>
      </c>
      <c r="K199" s="190"/>
      <c r="M199" s="242"/>
      <c r="N199" s="242"/>
      <c r="O199" s="242"/>
      <c r="P199" s="242"/>
      <c r="Q199" s="242"/>
      <c r="R199" s="242"/>
      <c r="S199" s="242"/>
      <c r="T199" s="242"/>
      <c r="U199" s="242"/>
      <c r="V199" s="242"/>
      <c r="W199" s="242"/>
      <c r="X199" s="242"/>
      <c r="Y199" s="242"/>
      <c r="Z199" s="242"/>
    </row>
    <row r="200" spans="1:26" ht="22.5" customHeight="1" x14ac:dyDescent="0.65">
      <c r="A200" s="137" t="s">
        <v>210</v>
      </c>
      <c r="B200" s="158"/>
      <c r="C200" s="138"/>
      <c r="D200" s="185">
        <f>52802-17567</f>
        <v>35235</v>
      </c>
      <c r="E200" s="118"/>
      <c r="F200" s="185">
        <f>53614-10230</f>
        <v>43384</v>
      </c>
      <c r="G200" s="118"/>
      <c r="H200" s="185">
        <f>24810</f>
        <v>24810</v>
      </c>
      <c r="I200" s="186"/>
      <c r="J200" s="185">
        <v>33256</v>
      </c>
      <c r="K200" s="190"/>
      <c r="M200" s="242"/>
      <c r="N200" s="242"/>
      <c r="O200" s="242"/>
      <c r="P200" s="242"/>
      <c r="Q200" s="242"/>
      <c r="R200" s="242"/>
      <c r="S200" s="242"/>
      <c r="T200" s="242"/>
      <c r="U200" s="242"/>
      <c r="V200" s="242"/>
      <c r="W200" s="242"/>
      <c r="X200" s="242"/>
      <c r="Y200" s="242"/>
      <c r="Z200" s="242"/>
    </row>
    <row r="201" spans="1:26" ht="22.5" customHeight="1" x14ac:dyDescent="0.7">
      <c r="A201" s="148" t="s">
        <v>17</v>
      </c>
      <c r="C201" s="138"/>
      <c r="D201" s="52">
        <f>SUM(D198:D200)</f>
        <v>5661730</v>
      </c>
      <c r="E201" s="4"/>
      <c r="F201" s="52">
        <f>SUM(F198:F200)</f>
        <v>7426429</v>
      </c>
      <c r="G201" s="4"/>
      <c r="H201" s="52">
        <f>SUM(H198:H200)</f>
        <v>2008475</v>
      </c>
      <c r="I201" s="4"/>
      <c r="J201" s="52">
        <f>SUM(J198:J200)</f>
        <v>3330806</v>
      </c>
      <c r="K201" s="244"/>
      <c r="M201" s="242"/>
      <c r="N201" s="242"/>
      <c r="O201" s="242"/>
      <c r="P201" s="242"/>
      <c r="Q201" s="242"/>
      <c r="R201" s="242"/>
      <c r="S201" s="242"/>
      <c r="T201" s="242"/>
      <c r="U201" s="242"/>
      <c r="V201" s="242"/>
      <c r="W201" s="242"/>
      <c r="X201" s="242"/>
      <c r="Y201" s="242"/>
      <c r="Z201" s="242"/>
    </row>
    <row r="202" spans="1:26" ht="22.5" customHeight="1" x14ac:dyDescent="0.65">
      <c r="C202" s="138"/>
      <c r="D202" s="187"/>
      <c r="E202" s="187"/>
      <c r="F202" s="187"/>
      <c r="G202" s="187"/>
      <c r="H202" s="187"/>
      <c r="I202" s="187"/>
      <c r="J202" s="187"/>
      <c r="M202" s="242"/>
      <c r="N202" s="242"/>
      <c r="O202" s="242"/>
      <c r="P202" s="242"/>
      <c r="Q202" s="242"/>
      <c r="R202" s="242"/>
      <c r="S202" s="242"/>
      <c r="T202" s="242"/>
      <c r="U202" s="242"/>
      <c r="V202" s="242"/>
      <c r="W202" s="242"/>
      <c r="X202" s="242"/>
      <c r="Y202" s="242"/>
      <c r="Z202" s="242"/>
    </row>
    <row r="203" spans="1:26" ht="22.5" customHeight="1" x14ac:dyDescent="0.7">
      <c r="A203" s="142" t="s">
        <v>18</v>
      </c>
      <c r="B203" s="194">
        <v>3</v>
      </c>
      <c r="C203" s="138"/>
      <c r="D203" s="51"/>
      <c r="E203" s="118"/>
      <c r="F203" s="51"/>
      <c r="G203" s="118"/>
      <c r="H203" s="51"/>
      <c r="I203" s="118"/>
      <c r="J203" s="51"/>
      <c r="K203" s="241"/>
      <c r="M203" s="242"/>
      <c r="N203" s="242"/>
      <c r="O203" s="242"/>
      <c r="P203" s="242"/>
      <c r="Q203" s="242"/>
      <c r="R203" s="242"/>
      <c r="S203" s="242"/>
      <c r="T203" s="242"/>
      <c r="U203" s="242"/>
      <c r="V203" s="242"/>
      <c r="W203" s="242"/>
      <c r="X203" s="242"/>
      <c r="Y203" s="242"/>
      <c r="Z203" s="242"/>
    </row>
    <row r="204" spans="1:26" s="187" customFormat="1" ht="22.5" customHeight="1" x14ac:dyDescent="0.65">
      <c r="A204" s="196" t="s">
        <v>19</v>
      </c>
      <c r="C204" s="2"/>
      <c r="D204" s="51">
        <v>4836312</v>
      </c>
      <c r="E204" s="51"/>
      <c r="F204" s="51">
        <v>6629682</v>
      </c>
      <c r="G204" s="89"/>
      <c r="H204" s="51">
        <v>1583247</v>
      </c>
      <c r="I204" s="89"/>
      <c r="J204" s="51">
        <v>2813062</v>
      </c>
      <c r="K204" s="221"/>
      <c r="L204" s="242"/>
      <c r="M204" s="242"/>
      <c r="N204" s="242"/>
      <c r="O204" s="305"/>
      <c r="P204" s="242"/>
      <c r="Q204" s="242"/>
      <c r="R204" s="242"/>
      <c r="S204" s="242"/>
      <c r="T204" s="242"/>
      <c r="U204" s="242"/>
      <c r="V204" s="242"/>
      <c r="W204" s="242"/>
      <c r="X204" s="242"/>
      <c r="Y204" s="242"/>
      <c r="Z204" s="242"/>
    </row>
    <row r="205" spans="1:26" s="187" customFormat="1" ht="22.5" customHeight="1" x14ac:dyDescent="0.65">
      <c r="A205" s="180" t="s">
        <v>159</v>
      </c>
      <c r="B205" s="194"/>
      <c r="C205" s="2"/>
      <c r="D205" s="51">
        <v>249956</v>
      </c>
      <c r="E205" s="51"/>
      <c r="F205" s="51">
        <v>253259</v>
      </c>
      <c r="G205" s="89"/>
      <c r="H205" s="51">
        <v>129731</v>
      </c>
      <c r="I205" s="89"/>
      <c r="J205" s="51">
        <v>128910</v>
      </c>
      <c r="K205" s="221"/>
      <c r="L205" s="242"/>
      <c r="M205" s="242"/>
      <c r="N205" s="242"/>
      <c r="O205" s="242"/>
      <c r="P205" s="242"/>
      <c r="Q205" s="242"/>
      <c r="R205" s="242"/>
      <c r="S205" s="242"/>
      <c r="T205" s="242"/>
      <c r="U205" s="242"/>
      <c r="V205" s="242"/>
      <c r="W205" s="242"/>
      <c r="X205" s="242"/>
      <c r="Y205" s="242"/>
      <c r="Z205" s="242"/>
    </row>
    <row r="206" spans="1:26" s="187" customFormat="1" ht="22.5" customHeight="1" x14ac:dyDescent="0.65">
      <c r="A206" s="196" t="s">
        <v>61</v>
      </c>
      <c r="B206" s="194"/>
      <c r="C206" s="2"/>
      <c r="D206" s="51">
        <f>543332+14153+198-17567</f>
        <v>540116</v>
      </c>
      <c r="E206" s="51"/>
      <c r="F206" s="51">
        <f>574292-10230</f>
        <v>564062</v>
      </c>
      <c r="G206" s="89"/>
      <c r="H206" s="51">
        <f>214876+850</f>
        <v>215726</v>
      </c>
      <c r="I206" s="89"/>
      <c r="J206" s="51">
        <v>258189</v>
      </c>
      <c r="K206" s="221"/>
      <c r="L206" s="242"/>
      <c r="M206" s="242"/>
      <c r="N206" s="242"/>
      <c r="O206" s="242"/>
      <c r="P206" s="242"/>
      <c r="Q206" s="242"/>
      <c r="R206" s="242"/>
      <c r="S206" s="242"/>
      <c r="T206" s="242"/>
      <c r="U206" s="242"/>
      <c r="V206" s="242"/>
      <c r="W206" s="242"/>
      <c r="X206" s="242"/>
      <c r="Y206" s="242"/>
      <c r="Z206" s="242"/>
    </row>
    <row r="207" spans="1:26" s="187" customFormat="1" ht="22.5" customHeight="1" x14ac:dyDescent="0.65">
      <c r="A207" s="137" t="s">
        <v>209</v>
      </c>
      <c r="B207" s="308">
        <v>10</v>
      </c>
      <c r="C207" s="138"/>
      <c r="D207" s="208">
        <v>-110896</v>
      </c>
      <c r="E207" s="118"/>
      <c r="F207" s="208">
        <v>-53265</v>
      </c>
      <c r="G207" s="118"/>
      <c r="H207" s="208">
        <v>-15064</v>
      </c>
      <c r="I207" s="184"/>
      <c r="J207" s="208">
        <v>-51761</v>
      </c>
      <c r="K207" s="221"/>
      <c r="L207" s="242"/>
      <c r="M207" s="242"/>
      <c r="N207" s="242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42"/>
    </row>
    <row r="208" spans="1:26" s="187" customFormat="1" ht="22.5" customHeight="1" x14ac:dyDescent="0.7">
      <c r="A208" s="207" t="s">
        <v>20</v>
      </c>
      <c r="B208" s="194"/>
      <c r="C208" s="2"/>
      <c r="D208" s="52">
        <f>SUM(D204:D207)</f>
        <v>5515488</v>
      </c>
      <c r="E208" s="34"/>
      <c r="F208" s="52">
        <f>SUM(F204:F207)</f>
        <v>7393738</v>
      </c>
      <c r="G208" s="34"/>
      <c r="H208" s="52">
        <f>SUM(H204:H207)</f>
        <v>1913640</v>
      </c>
      <c r="I208" s="34"/>
      <c r="J208" s="52">
        <f>SUM(J204:J207)</f>
        <v>3148400</v>
      </c>
      <c r="K208" s="210"/>
      <c r="L208" s="242"/>
      <c r="M208" s="242"/>
      <c r="N208" s="242"/>
      <c r="O208" s="242"/>
      <c r="P208" s="242"/>
      <c r="Q208" s="242"/>
      <c r="R208" s="242"/>
      <c r="S208" s="242"/>
      <c r="T208" s="242"/>
      <c r="U208" s="242"/>
      <c r="V208" s="242"/>
      <c r="W208" s="242"/>
      <c r="X208" s="242"/>
      <c r="Y208" s="242"/>
      <c r="Z208" s="242"/>
    </row>
    <row r="209" spans="1:26" s="187" customFormat="1" ht="22.5" customHeight="1" x14ac:dyDescent="0.7">
      <c r="A209" s="207"/>
      <c r="B209" s="194"/>
      <c r="C209" s="2"/>
      <c r="D209" s="118"/>
      <c r="E209" s="118"/>
      <c r="F209" s="118"/>
      <c r="G209" s="118"/>
      <c r="H209" s="118"/>
      <c r="I209" s="118"/>
      <c r="J209" s="118"/>
      <c r="K209" s="7"/>
      <c r="L209" s="242"/>
      <c r="M209" s="242"/>
      <c r="N209" s="242"/>
      <c r="O209" s="242"/>
      <c r="P209" s="242"/>
      <c r="Q209" s="242"/>
      <c r="R209" s="242"/>
      <c r="S209" s="242"/>
      <c r="T209" s="242"/>
      <c r="U209" s="242"/>
      <c r="V209" s="242"/>
      <c r="W209" s="242"/>
      <c r="X209" s="242"/>
      <c r="Y209" s="242"/>
      <c r="Z209" s="242"/>
    </row>
    <row r="210" spans="1:26" s="187" customFormat="1" ht="22.5" customHeight="1" x14ac:dyDescent="0.7">
      <c r="A210" s="207" t="s">
        <v>284</v>
      </c>
      <c r="B210" s="194"/>
      <c r="C210" s="2"/>
      <c r="D210" s="34">
        <f>D201-D208</f>
        <v>146242</v>
      </c>
      <c r="E210" s="51"/>
      <c r="F210" s="34">
        <f>F201-F208</f>
        <v>32691</v>
      </c>
      <c r="G210" s="51"/>
      <c r="H210" s="34">
        <f>H201-H208</f>
        <v>94835</v>
      </c>
      <c r="I210" s="51"/>
      <c r="J210" s="34">
        <f>J201-J208</f>
        <v>182406</v>
      </c>
      <c r="K210" s="210"/>
      <c r="L210" s="242"/>
      <c r="M210" s="242"/>
      <c r="N210" s="242"/>
      <c r="O210" s="242"/>
      <c r="P210" s="242"/>
      <c r="Q210" s="242"/>
      <c r="R210" s="242"/>
      <c r="S210" s="242"/>
      <c r="T210" s="242"/>
      <c r="U210" s="242"/>
      <c r="V210" s="242"/>
      <c r="W210" s="242"/>
      <c r="X210" s="242"/>
      <c r="Y210" s="242"/>
      <c r="Z210" s="242"/>
    </row>
    <row r="211" spans="1:26" s="187" customFormat="1" ht="22.5" customHeight="1" x14ac:dyDescent="0.65">
      <c r="A211" s="196" t="s">
        <v>62</v>
      </c>
      <c r="B211" s="194"/>
      <c r="C211" s="2"/>
      <c r="D211" s="51">
        <v>-78774</v>
      </c>
      <c r="E211" s="51"/>
      <c r="F211" s="51">
        <v>-97330</v>
      </c>
      <c r="G211" s="89"/>
      <c r="H211" s="51">
        <v>-48106</v>
      </c>
      <c r="I211" s="89"/>
      <c r="J211" s="51">
        <v>-57804</v>
      </c>
      <c r="K211" s="221"/>
      <c r="L211" s="242"/>
      <c r="M211" s="242"/>
      <c r="N211" s="242"/>
      <c r="O211" s="242"/>
      <c r="P211" s="242"/>
      <c r="Q211" s="242"/>
      <c r="R211" s="242"/>
      <c r="S211" s="242"/>
      <c r="T211" s="242"/>
      <c r="U211" s="242"/>
      <c r="V211" s="242"/>
      <c r="W211" s="242"/>
      <c r="X211" s="242"/>
      <c r="Y211" s="242"/>
      <c r="Z211" s="242"/>
    </row>
    <row r="212" spans="1:26" s="187" customFormat="1" ht="22.5" customHeight="1" x14ac:dyDescent="0.65">
      <c r="A212" s="180" t="s">
        <v>247</v>
      </c>
      <c r="B212" s="194" t="s">
        <v>291</v>
      </c>
      <c r="C212" s="2"/>
      <c r="D212" s="208">
        <v>303373</v>
      </c>
      <c r="E212" s="7"/>
      <c r="F212" s="208">
        <v>220523</v>
      </c>
      <c r="G212" s="7"/>
      <c r="H212" s="93" t="s">
        <v>7</v>
      </c>
      <c r="I212" s="270"/>
      <c r="J212" s="93" t="s">
        <v>7</v>
      </c>
      <c r="K212" s="64"/>
      <c r="L212" s="242"/>
      <c r="M212" s="242"/>
      <c r="N212" s="242"/>
      <c r="O212" s="242"/>
      <c r="P212" s="242"/>
      <c r="Q212" s="242"/>
      <c r="R212" s="242"/>
      <c r="S212" s="242"/>
      <c r="T212" s="242"/>
      <c r="U212" s="242"/>
      <c r="V212" s="242"/>
      <c r="W212" s="242"/>
      <c r="X212" s="242"/>
      <c r="Y212" s="242"/>
      <c r="Z212" s="242"/>
    </row>
    <row r="213" spans="1:26" s="187" customFormat="1" ht="22.5" customHeight="1" x14ac:dyDescent="0.7">
      <c r="A213" s="207" t="s">
        <v>246</v>
      </c>
      <c r="B213" s="194"/>
      <c r="C213" s="193"/>
      <c r="D213" s="209">
        <f>SUM(D210:D212)</f>
        <v>370841</v>
      </c>
      <c r="E213" s="19"/>
      <c r="F213" s="209">
        <f>SUM(F210:F212)</f>
        <v>155884</v>
      </c>
      <c r="G213" s="210"/>
      <c r="H213" s="209">
        <f>SUM(H210:H212)</f>
        <v>46729</v>
      </c>
      <c r="I213" s="211"/>
      <c r="J213" s="209">
        <f>SUM(J210:J212)</f>
        <v>124602</v>
      </c>
      <c r="K213" s="255"/>
      <c r="L213" s="242"/>
      <c r="M213" s="242"/>
      <c r="N213" s="242"/>
      <c r="O213" s="242"/>
      <c r="P213" s="242"/>
      <c r="Q213" s="242"/>
      <c r="R213" s="242"/>
      <c r="S213" s="242"/>
      <c r="T213" s="242"/>
      <c r="U213" s="242"/>
      <c r="V213" s="242"/>
      <c r="W213" s="242"/>
      <c r="X213" s="242"/>
      <c r="Y213" s="242"/>
      <c r="Z213" s="242"/>
    </row>
    <row r="214" spans="1:26" s="187" customFormat="1" ht="22.5" customHeight="1" x14ac:dyDescent="0.65">
      <c r="A214" s="180" t="s">
        <v>75</v>
      </c>
      <c r="B214" s="194">
        <v>9</v>
      </c>
      <c r="C214" s="193"/>
      <c r="D214" s="199">
        <v>-54706</v>
      </c>
      <c r="E214" s="186"/>
      <c r="F214" s="199">
        <v>-23724</v>
      </c>
      <c r="G214" s="186"/>
      <c r="H214" s="199">
        <v>-2053</v>
      </c>
      <c r="I214" s="186"/>
      <c r="J214" s="199">
        <v>-1963</v>
      </c>
      <c r="K214" s="122"/>
      <c r="L214" s="242"/>
      <c r="M214" s="242"/>
      <c r="N214" s="242"/>
      <c r="O214" s="242"/>
      <c r="P214" s="242"/>
      <c r="Q214" s="242"/>
      <c r="R214" s="242"/>
      <c r="S214" s="242"/>
      <c r="T214" s="242"/>
      <c r="U214" s="242"/>
      <c r="V214" s="242"/>
      <c r="W214" s="242"/>
      <c r="X214" s="242"/>
      <c r="Y214" s="242"/>
      <c r="Z214" s="242"/>
    </row>
    <row r="215" spans="1:26" s="187" customFormat="1" ht="22.5" customHeight="1" x14ac:dyDescent="0.7">
      <c r="A215" s="207" t="s">
        <v>248</v>
      </c>
      <c r="B215" s="194"/>
      <c r="C215" s="193"/>
      <c r="D215" s="19">
        <f>SUM(D213:D214)</f>
        <v>316135</v>
      </c>
      <c r="E215" s="186"/>
      <c r="F215" s="19">
        <f>SUM(F213:F214)</f>
        <v>132160</v>
      </c>
      <c r="G215" s="186"/>
      <c r="H215" s="19">
        <f>SUM(H213:H214)</f>
        <v>44676</v>
      </c>
      <c r="I215" s="186"/>
      <c r="J215" s="19">
        <f>SUM(J213:J214)</f>
        <v>122639</v>
      </c>
      <c r="K215" s="19"/>
      <c r="L215" s="242"/>
      <c r="M215" s="242"/>
      <c r="N215" s="242"/>
      <c r="O215" s="242"/>
      <c r="P215" s="242"/>
      <c r="Q215" s="242"/>
      <c r="R215" s="242"/>
      <c r="S215" s="242"/>
      <c r="T215" s="242"/>
      <c r="U215" s="242"/>
      <c r="V215" s="242"/>
      <c r="W215" s="242"/>
      <c r="X215" s="242"/>
      <c r="Y215" s="242"/>
      <c r="Z215" s="242"/>
    </row>
    <row r="216" spans="1:26" s="187" customFormat="1" ht="22.5" customHeight="1" x14ac:dyDescent="0.65">
      <c r="A216" s="180" t="s">
        <v>231</v>
      </c>
      <c r="B216" s="225"/>
      <c r="C216" s="193"/>
      <c r="D216" s="72" t="s">
        <v>7</v>
      </c>
      <c r="E216" s="186"/>
      <c r="F216" s="200">
        <v>44011</v>
      </c>
      <c r="G216" s="186"/>
      <c r="H216" s="72" t="s">
        <v>7</v>
      </c>
      <c r="I216" s="303"/>
      <c r="J216" s="72" t="s">
        <v>7</v>
      </c>
      <c r="K216" s="122"/>
      <c r="L216" s="242"/>
      <c r="M216" s="242"/>
      <c r="N216" s="242"/>
      <c r="O216" s="242"/>
      <c r="P216" s="242"/>
      <c r="Q216" s="242"/>
      <c r="R216" s="242"/>
      <c r="S216" s="242"/>
      <c r="T216" s="242"/>
      <c r="U216" s="242"/>
      <c r="V216" s="242"/>
      <c r="W216" s="242"/>
      <c r="X216" s="242"/>
      <c r="Y216" s="242"/>
      <c r="Z216" s="242"/>
    </row>
    <row r="217" spans="1:26" ht="22.5" customHeight="1" thickBot="1" x14ac:dyDescent="0.75">
      <c r="A217" s="148" t="s">
        <v>249</v>
      </c>
      <c r="C217" s="140"/>
      <c r="D217" s="288">
        <f>SUM(D215:D216)</f>
        <v>316135</v>
      </c>
      <c r="E217" s="4"/>
      <c r="F217" s="288">
        <f>SUM(F215:F216)</f>
        <v>176171</v>
      </c>
      <c r="G217" s="4"/>
      <c r="H217" s="288">
        <f>SUM(H215:H216)</f>
        <v>44676</v>
      </c>
      <c r="I217" s="4"/>
      <c r="J217" s="288">
        <f>SUM(J215:J216)</f>
        <v>122639</v>
      </c>
      <c r="K217" s="244"/>
      <c r="M217" s="242"/>
      <c r="N217" s="242"/>
      <c r="O217" s="242"/>
      <c r="P217" s="242"/>
      <c r="Q217" s="242"/>
      <c r="R217" s="242"/>
      <c r="S217" s="242"/>
      <c r="T217" s="242"/>
      <c r="U217" s="242"/>
      <c r="V217" s="242"/>
      <c r="W217" s="242"/>
      <c r="X217" s="242"/>
      <c r="Y217" s="242"/>
      <c r="Z217" s="242"/>
    </row>
    <row r="218" spans="1:26" ht="22.5" customHeight="1" thickTop="1" x14ac:dyDescent="0.7">
      <c r="A218" s="148"/>
      <c r="C218" s="140"/>
      <c r="D218" s="307"/>
      <c r="E218" s="289"/>
      <c r="F218" s="289"/>
      <c r="G218" s="4"/>
      <c r="H218" s="307"/>
      <c r="I218" s="4"/>
      <c r="J218" s="289"/>
      <c r="K218" s="246"/>
      <c r="M218" s="242"/>
      <c r="N218" s="242"/>
      <c r="O218" s="242"/>
      <c r="P218" s="242"/>
      <c r="Q218" s="242"/>
      <c r="R218" s="242"/>
      <c r="S218" s="242"/>
      <c r="T218" s="242"/>
      <c r="U218" s="242"/>
      <c r="V218" s="242"/>
      <c r="W218" s="242"/>
      <c r="X218" s="242"/>
      <c r="Y218" s="242"/>
      <c r="Z218" s="242"/>
    </row>
    <row r="219" spans="1:26" ht="22.5" customHeight="1" x14ac:dyDescent="0.7">
      <c r="A219" s="148" t="s">
        <v>250</v>
      </c>
      <c r="C219" s="140"/>
      <c r="D219" s="89"/>
      <c r="E219" s="186"/>
      <c r="F219" s="89"/>
      <c r="G219" s="186"/>
      <c r="H219" s="290"/>
      <c r="I219" s="186"/>
      <c r="J219" s="290"/>
      <c r="K219" s="247"/>
      <c r="M219" s="242"/>
      <c r="N219" s="242"/>
      <c r="O219" s="242"/>
      <c r="P219" s="242"/>
      <c r="Q219" s="242"/>
      <c r="R219" s="242"/>
      <c r="S219" s="242"/>
      <c r="T219" s="242"/>
      <c r="U219" s="242"/>
      <c r="V219" s="242"/>
      <c r="W219" s="242"/>
      <c r="X219" s="242"/>
      <c r="Y219" s="242"/>
      <c r="Z219" s="242"/>
    </row>
    <row r="220" spans="1:26" ht="22.5" customHeight="1" x14ac:dyDescent="0.65">
      <c r="A220" s="145" t="s">
        <v>136</v>
      </c>
      <c r="C220" s="140"/>
      <c r="D220" s="89">
        <f>D222-D221</f>
        <v>239189</v>
      </c>
      <c r="E220" s="186"/>
      <c r="F220" s="89">
        <f>F217-F221</f>
        <v>162710</v>
      </c>
      <c r="G220" s="186"/>
      <c r="H220" s="89">
        <f>H217</f>
        <v>44676</v>
      </c>
      <c r="I220" s="186"/>
      <c r="J220" s="89">
        <f>J217</f>
        <v>122639</v>
      </c>
      <c r="K220" s="240"/>
      <c r="M220" s="242"/>
      <c r="N220" s="242"/>
      <c r="O220" s="242"/>
      <c r="P220" s="242"/>
      <c r="Q220" s="242"/>
      <c r="R220" s="242"/>
      <c r="S220" s="242"/>
      <c r="T220" s="242"/>
      <c r="U220" s="242"/>
      <c r="V220" s="242"/>
      <c r="W220" s="242"/>
      <c r="X220" s="242"/>
      <c r="Y220" s="242"/>
      <c r="Z220" s="242"/>
    </row>
    <row r="221" spans="1:26" ht="22.5" customHeight="1" x14ac:dyDescent="0.65">
      <c r="A221" s="145" t="s">
        <v>137</v>
      </c>
      <c r="C221" s="140"/>
      <c r="D221" s="222">
        <v>76946</v>
      </c>
      <c r="E221" s="186"/>
      <c r="F221" s="222">
        <v>13461</v>
      </c>
      <c r="G221" s="186"/>
      <c r="H221" s="72" t="s">
        <v>7</v>
      </c>
      <c r="I221" s="303"/>
      <c r="J221" s="72" t="s">
        <v>7</v>
      </c>
      <c r="K221" s="248"/>
      <c r="M221" s="242"/>
      <c r="N221" s="242"/>
      <c r="O221" s="242"/>
      <c r="P221" s="242"/>
      <c r="Q221" s="242"/>
      <c r="R221" s="242"/>
      <c r="S221" s="242"/>
      <c r="T221" s="242"/>
      <c r="U221" s="242"/>
      <c r="V221" s="242"/>
      <c r="W221" s="242"/>
      <c r="X221" s="242"/>
      <c r="Y221" s="242"/>
      <c r="Z221" s="242"/>
    </row>
    <row r="222" spans="1:26" ht="21.75" customHeight="1" thickBot="1" x14ac:dyDescent="0.75">
      <c r="A222" s="148"/>
      <c r="C222" s="138"/>
      <c r="D222" s="293">
        <f>D217</f>
        <v>316135</v>
      </c>
      <c r="E222" s="4"/>
      <c r="F222" s="293">
        <f>SUM(F220:F221)</f>
        <v>176171</v>
      </c>
      <c r="G222" s="4"/>
      <c r="H222" s="293">
        <f>SUM(H220:H221)</f>
        <v>44676</v>
      </c>
      <c r="I222" s="4"/>
      <c r="J222" s="293">
        <f>SUM(J220:J221)</f>
        <v>122639</v>
      </c>
      <c r="K222" s="244"/>
      <c r="M222" s="242"/>
      <c r="N222" s="242"/>
      <c r="O222" s="242"/>
      <c r="P222" s="242"/>
      <c r="Q222" s="242"/>
      <c r="R222" s="242"/>
      <c r="S222" s="242"/>
      <c r="T222" s="242"/>
      <c r="U222" s="242"/>
      <c r="V222" s="242"/>
      <c r="W222" s="242"/>
      <c r="X222" s="242"/>
      <c r="Y222" s="242"/>
      <c r="Z222" s="242"/>
    </row>
    <row r="223" spans="1:26" ht="22.5" customHeight="1" thickTop="1" x14ac:dyDescent="0.7">
      <c r="A223" s="148"/>
      <c r="C223" s="138"/>
      <c r="D223" s="289"/>
      <c r="E223" s="289"/>
      <c r="F223" s="289"/>
      <c r="G223" s="4"/>
      <c r="H223" s="34"/>
      <c r="I223" s="4"/>
      <c r="J223" s="34"/>
      <c r="K223" s="244"/>
      <c r="M223" s="242"/>
      <c r="N223" s="242"/>
      <c r="O223" s="242"/>
      <c r="P223" s="242"/>
      <c r="Q223" s="242"/>
      <c r="R223" s="242"/>
      <c r="S223" s="242"/>
      <c r="T223" s="242"/>
      <c r="U223" s="242"/>
      <c r="V223" s="242"/>
      <c r="W223" s="242"/>
      <c r="X223" s="242"/>
      <c r="Y223" s="242"/>
      <c r="Z223" s="242"/>
    </row>
    <row r="224" spans="1:26" ht="24" customHeight="1" x14ac:dyDescent="0.7">
      <c r="A224" s="205" t="s">
        <v>252</v>
      </c>
      <c r="B224" s="194"/>
      <c r="C224" s="187"/>
      <c r="D224" s="187"/>
      <c r="E224" s="187"/>
      <c r="F224" s="187"/>
      <c r="G224" s="187"/>
      <c r="H224" s="187"/>
      <c r="I224" s="187"/>
      <c r="J224" s="187"/>
      <c r="M224" s="242"/>
      <c r="N224" s="242"/>
      <c r="O224" s="242"/>
      <c r="P224" s="242"/>
      <c r="Q224" s="242"/>
      <c r="R224" s="242"/>
      <c r="S224" s="242"/>
      <c r="T224" s="242"/>
      <c r="U224" s="242"/>
      <c r="V224" s="242"/>
      <c r="W224" s="242"/>
      <c r="X224" s="242"/>
      <c r="Y224" s="242"/>
      <c r="Z224" s="242"/>
    </row>
    <row r="225" spans="1:26" s="187" customFormat="1" ht="24" customHeight="1" thickBot="1" x14ac:dyDescent="0.7">
      <c r="A225" s="201" t="s">
        <v>251</v>
      </c>
      <c r="C225" s="2"/>
      <c r="D225" s="202">
        <f>(D220)/2264950</f>
        <v>0.10560453873153933</v>
      </c>
      <c r="E225" s="203"/>
      <c r="F225" s="202">
        <v>0.05</v>
      </c>
      <c r="G225" s="203"/>
      <c r="H225" s="202">
        <f>(H220)/2264950</f>
        <v>1.9724938740369544E-2</v>
      </c>
      <c r="I225" s="203"/>
      <c r="J225" s="202">
        <f>(J220)/2264950</f>
        <v>5.4146449148987835E-2</v>
      </c>
      <c r="K225" s="249"/>
      <c r="L225" s="242"/>
      <c r="M225" s="242"/>
      <c r="N225" s="242"/>
      <c r="O225" s="242"/>
      <c r="P225" s="242"/>
      <c r="Q225" s="242"/>
      <c r="R225" s="242"/>
      <c r="S225" s="242"/>
      <c r="T225" s="242"/>
      <c r="U225" s="242"/>
      <c r="V225" s="242"/>
      <c r="W225" s="242"/>
      <c r="X225" s="242"/>
      <c r="Y225" s="242"/>
      <c r="Z225" s="242"/>
    </row>
    <row r="226" spans="1:26" s="187" customFormat="1" ht="24" customHeight="1" thickTop="1" thickBot="1" x14ac:dyDescent="0.7">
      <c r="A226" s="201" t="s">
        <v>227</v>
      </c>
      <c r="B226" s="226"/>
      <c r="C226" s="2"/>
      <c r="D226" s="204" t="s">
        <v>7</v>
      </c>
      <c r="E226" s="203"/>
      <c r="F226" s="202">
        <v>0.02</v>
      </c>
      <c r="G226" s="203"/>
      <c r="H226" s="204" t="s">
        <v>7</v>
      </c>
      <c r="I226" s="203"/>
      <c r="J226" s="204" t="s">
        <v>7</v>
      </c>
      <c r="K226" s="249"/>
      <c r="L226" s="242"/>
      <c r="M226" s="242"/>
    </row>
    <row r="227" spans="1:26" ht="21.75" customHeight="1" thickTop="1" x14ac:dyDescent="0.7">
      <c r="D227" s="294"/>
      <c r="E227" s="295"/>
      <c r="F227" s="294"/>
      <c r="G227" s="295"/>
      <c r="H227" s="294"/>
      <c r="I227" s="295"/>
      <c r="J227" s="294"/>
      <c r="K227" s="250"/>
    </row>
    <row r="228" spans="1:26" ht="21.75" customHeight="1" x14ac:dyDescent="0.7">
      <c r="A228" s="133" t="s">
        <v>0</v>
      </c>
      <c r="D228" s="187"/>
      <c r="E228" s="187"/>
      <c r="F228" s="187"/>
      <c r="G228" s="187"/>
      <c r="H228" s="187"/>
      <c r="I228" s="187"/>
      <c r="J228" s="187"/>
    </row>
    <row r="229" spans="1:26" ht="21.75" customHeight="1" x14ac:dyDescent="0.7">
      <c r="A229" s="133" t="s">
        <v>110</v>
      </c>
      <c r="D229" s="187"/>
      <c r="E229" s="187"/>
      <c r="F229" s="197"/>
      <c r="G229" s="187"/>
      <c r="H229" s="187"/>
      <c r="I229" s="187"/>
      <c r="J229" s="187"/>
    </row>
    <row r="230" spans="1:26" ht="21.75" customHeight="1" x14ac:dyDescent="0.65">
      <c r="D230" s="187"/>
      <c r="E230" s="187"/>
      <c r="F230" s="187"/>
      <c r="G230" s="187"/>
      <c r="H230" s="187"/>
      <c r="I230" s="187"/>
      <c r="J230" s="187"/>
    </row>
    <row r="231" spans="1:26" ht="21.75" customHeight="1" x14ac:dyDescent="0.7">
      <c r="C231" s="138"/>
      <c r="D231" s="310" t="s">
        <v>27</v>
      </c>
      <c r="E231" s="310"/>
      <c r="F231" s="310"/>
      <c r="G231" s="70"/>
      <c r="H231" s="310" t="s">
        <v>46</v>
      </c>
      <c r="I231" s="310"/>
      <c r="J231" s="310"/>
      <c r="K231" s="215"/>
    </row>
    <row r="232" spans="1:26" ht="21.75" customHeight="1" x14ac:dyDescent="0.7">
      <c r="C232" s="138"/>
      <c r="D232" s="311" t="s">
        <v>123</v>
      </c>
      <c r="E232" s="311"/>
      <c r="F232" s="311"/>
      <c r="G232" s="70"/>
      <c r="H232" s="311" t="s">
        <v>123</v>
      </c>
      <c r="I232" s="311"/>
      <c r="J232" s="311"/>
      <c r="K232" s="215"/>
    </row>
    <row r="233" spans="1:26" ht="21.75" customHeight="1" x14ac:dyDescent="0.7">
      <c r="C233" s="138"/>
      <c r="D233" s="312" t="s">
        <v>124</v>
      </c>
      <c r="E233" s="312"/>
      <c r="F233" s="312"/>
      <c r="G233" s="70"/>
      <c r="H233" s="312" t="s">
        <v>124</v>
      </c>
      <c r="I233" s="312"/>
      <c r="J233" s="312"/>
      <c r="K233" s="215"/>
    </row>
    <row r="234" spans="1:26" ht="21.75" customHeight="1" x14ac:dyDescent="0.65">
      <c r="B234" s="158" t="s">
        <v>1</v>
      </c>
      <c r="C234" s="138"/>
      <c r="D234" s="2">
        <v>2564</v>
      </c>
      <c r="E234" s="2"/>
      <c r="F234" s="2">
        <v>2563</v>
      </c>
      <c r="G234" s="2"/>
      <c r="H234" s="2">
        <v>2564</v>
      </c>
      <c r="I234" s="2"/>
      <c r="J234" s="2">
        <v>2563</v>
      </c>
      <c r="K234" s="217"/>
    </row>
    <row r="235" spans="1:26" ht="21.75" customHeight="1" x14ac:dyDescent="0.65">
      <c r="C235" s="138"/>
      <c r="D235" s="315" t="s">
        <v>73</v>
      </c>
      <c r="E235" s="315"/>
      <c r="F235" s="315"/>
      <c r="G235" s="315"/>
      <c r="H235" s="315"/>
      <c r="I235" s="315"/>
      <c r="J235" s="315"/>
      <c r="K235" s="215"/>
    </row>
    <row r="236" spans="1:26" s="143" customFormat="1" ht="21.75" customHeight="1" x14ac:dyDescent="0.7">
      <c r="A236" s="148" t="s">
        <v>249</v>
      </c>
      <c r="B236" s="153"/>
      <c r="D236" s="296">
        <f>D222</f>
        <v>316135</v>
      </c>
      <c r="E236" s="297"/>
      <c r="F236" s="296">
        <f>F222</f>
        <v>176171</v>
      </c>
      <c r="G236" s="297"/>
      <c r="H236" s="296">
        <f>H217</f>
        <v>44676</v>
      </c>
      <c r="I236" s="297"/>
      <c r="J236" s="296">
        <f>J217</f>
        <v>122639</v>
      </c>
      <c r="K236" s="252"/>
      <c r="L236" s="251"/>
      <c r="M236" s="251"/>
    </row>
    <row r="237" spans="1:26" ht="21.75" customHeight="1" x14ac:dyDescent="0.65">
      <c r="D237" s="213"/>
      <c r="E237" s="213"/>
      <c r="F237" s="213"/>
      <c r="G237" s="213"/>
      <c r="H237" s="213"/>
      <c r="I237" s="213"/>
      <c r="J237" s="213"/>
      <c r="K237" s="171"/>
    </row>
    <row r="238" spans="1:26" ht="21.75" customHeight="1" x14ac:dyDescent="0.7">
      <c r="A238" s="148" t="s">
        <v>78</v>
      </c>
      <c r="D238" s="213"/>
      <c r="E238" s="213"/>
      <c r="F238" s="213"/>
      <c r="G238" s="213"/>
      <c r="H238" s="213"/>
      <c r="I238" s="213"/>
      <c r="J238" s="213"/>
      <c r="K238" s="171"/>
    </row>
    <row r="239" spans="1:26" ht="21.75" customHeight="1" x14ac:dyDescent="0.7">
      <c r="A239" s="155" t="s">
        <v>168</v>
      </c>
      <c r="D239" s="300"/>
      <c r="E239" s="299"/>
      <c r="F239" s="300"/>
      <c r="G239" s="299"/>
      <c r="H239" s="300"/>
      <c r="I239" s="299"/>
      <c r="J239" s="300"/>
      <c r="K239" s="160"/>
    </row>
    <row r="240" spans="1:26" ht="21.75" customHeight="1" x14ac:dyDescent="0.65">
      <c r="A240" s="145" t="s">
        <v>163</v>
      </c>
      <c r="D240" s="115">
        <v>-3623</v>
      </c>
      <c r="E240" s="213"/>
      <c r="F240" s="115">
        <v>1216</v>
      </c>
      <c r="G240" s="213"/>
      <c r="H240" s="37" t="s">
        <v>7</v>
      </c>
      <c r="I240" s="213"/>
      <c r="J240" s="37" t="s">
        <v>7</v>
      </c>
      <c r="K240" s="248"/>
    </row>
    <row r="241" spans="1:13" ht="21.75" hidden="1" customHeight="1" x14ac:dyDescent="0.65">
      <c r="A241" s="145" t="s">
        <v>169</v>
      </c>
      <c r="D241" s="37"/>
      <c r="E241" s="187"/>
      <c r="F241" s="37" t="s">
        <v>7</v>
      </c>
      <c r="G241" s="187"/>
      <c r="H241" s="37"/>
      <c r="I241" s="187"/>
      <c r="J241" s="37" t="s">
        <v>7</v>
      </c>
      <c r="K241" s="171"/>
    </row>
    <row r="242" spans="1:13" ht="21.75" hidden="1" customHeight="1" x14ac:dyDescent="0.65">
      <c r="A242" s="145" t="s">
        <v>170</v>
      </c>
      <c r="D242" s="187"/>
      <c r="E242" s="187"/>
      <c r="F242" s="187"/>
      <c r="G242" s="187"/>
      <c r="H242" s="187"/>
      <c r="I242" s="187"/>
      <c r="J242" s="187"/>
    </row>
    <row r="243" spans="1:13" ht="21.75" hidden="1" customHeight="1" x14ac:dyDescent="0.65">
      <c r="A243" s="145" t="s">
        <v>171</v>
      </c>
      <c r="D243" s="37"/>
      <c r="E243" s="213"/>
      <c r="F243" s="37" t="s">
        <v>7</v>
      </c>
      <c r="G243" s="213"/>
      <c r="H243" s="37"/>
      <c r="I243" s="213"/>
      <c r="J243" s="37" t="s">
        <v>7</v>
      </c>
      <c r="K243" s="171"/>
    </row>
    <row r="244" spans="1:13" s="143" customFormat="1" ht="21.75" customHeight="1" x14ac:dyDescent="0.7">
      <c r="A244" s="148" t="s">
        <v>211</v>
      </c>
      <c r="B244" s="134"/>
      <c r="D244" s="206">
        <f>SUM(D240:D243)</f>
        <v>-3623</v>
      </c>
      <c r="E244" s="300"/>
      <c r="F244" s="206">
        <f>SUM(F240:F243)</f>
        <v>1216</v>
      </c>
      <c r="G244" s="300"/>
      <c r="H244" s="206" t="s">
        <v>7</v>
      </c>
      <c r="I244" s="300"/>
      <c r="J244" s="206" t="s">
        <v>7</v>
      </c>
      <c r="K244" s="160"/>
      <c r="L244" s="251"/>
      <c r="M244" s="251"/>
    </row>
    <row r="245" spans="1:13" s="143" customFormat="1" ht="21.75" customHeight="1" x14ac:dyDescent="0.7">
      <c r="A245" s="148"/>
      <c r="B245" s="158"/>
      <c r="D245" s="172"/>
      <c r="E245" s="300"/>
      <c r="F245" s="172"/>
      <c r="G245" s="300"/>
      <c r="H245" s="172"/>
      <c r="I245" s="300"/>
      <c r="J245" s="172"/>
      <c r="K245" s="160"/>
      <c r="L245" s="251"/>
      <c r="M245" s="251"/>
    </row>
    <row r="246" spans="1:13" s="143" customFormat="1" ht="21.75" customHeight="1" x14ac:dyDescent="0.7">
      <c r="A246" s="155" t="s">
        <v>212</v>
      </c>
      <c r="B246" s="158"/>
      <c r="D246" s="275"/>
      <c r="E246" s="275"/>
      <c r="F246" s="275"/>
      <c r="G246" s="275"/>
      <c r="H246" s="275"/>
      <c r="I246" s="275"/>
      <c r="J246" s="275"/>
      <c r="K246" s="160"/>
      <c r="L246" s="251"/>
      <c r="M246" s="251"/>
    </row>
    <row r="247" spans="1:13" s="143" customFormat="1" ht="21.75" customHeight="1" x14ac:dyDescent="0.7">
      <c r="A247" s="145" t="s">
        <v>229</v>
      </c>
      <c r="B247" s="158"/>
      <c r="D247" s="275"/>
      <c r="E247" s="275"/>
      <c r="F247" s="275"/>
      <c r="G247" s="275"/>
      <c r="H247" s="275"/>
      <c r="I247" s="275"/>
      <c r="J247" s="275"/>
      <c r="K247" s="160"/>
      <c r="L247" s="251"/>
      <c r="M247" s="251"/>
    </row>
    <row r="248" spans="1:13" s="143" customFormat="1" ht="21.75" customHeight="1" x14ac:dyDescent="0.7">
      <c r="A248" s="145" t="s">
        <v>213</v>
      </c>
      <c r="B248" s="158">
        <v>10</v>
      </c>
      <c r="D248" s="181">
        <v>24384</v>
      </c>
      <c r="E248" s="275"/>
      <c r="F248" s="181">
        <v>2862</v>
      </c>
      <c r="G248" s="181"/>
      <c r="H248" s="181">
        <v>24369</v>
      </c>
      <c r="I248" s="181"/>
      <c r="J248" s="181">
        <v>2816</v>
      </c>
      <c r="K248" s="167"/>
      <c r="L248" s="251"/>
      <c r="M248" s="251"/>
    </row>
    <row r="249" spans="1:13" s="170" customFormat="1" ht="21.75" hidden="1" customHeight="1" x14ac:dyDescent="0.65">
      <c r="A249" s="168" t="s">
        <v>117</v>
      </c>
      <c r="B249" s="169"/>
      <c r="D249" s="181"/>
      <c r="E249" s="301"/>
      <c r="F249" s="181" t="s">
        <v>7</v>
      </c>
      <c r="G249" s="301"/>
      <c r="H249" s="181"/>
      <c r="I249" s="301"/>
      <c r="J249" s="181" t="s">
        <v>7</v>
      </c>
      <c r="K249" s="167"/>
    </row>
    <row r="250" spans="1:13" s="170" customFormat="1" ht="21.75" customHeight="1" x14ac:dyDescent="0.65">
      <c r="A250" s="168" t="s">
        <v>280</v>
      </c>
      <c r="B250" s="169"/>
      <c r="D250" s="181"/>
      <c r="E250" s="301"/>
      <c r="F250" s="181"/>
      <c r="G250" s="301"/>
      <c r="H250" s="181"/>
      <c r="I250" s="301"/>
      <c r="J250" s="181"/>
      <c r="K250" s="167"/>
    </row>
    <row r="251" spans="1:13" s="170" customFormat="1" ht="21.75" customHeight="1" x14ac:dyDescent="0.65">
      <c r="A251" s="168" t="s">
        <v>281</v>
      </c>
      <c r="B251" s="169"/>
      <c r="D251" s="181">
        <f>-382+198</f>
        <v>-184</v>
      </c>
      <c r="E251" s="301"/>
      <c r="F251" s="181">
        <v>31288</v>
      </c>
      <c r="G251" s="181"/>
      <c r="H251" s="181" t="s">
        <v>7</v>
      </c>
      <c r="I251" s="181"/>
      <c r="J251" s="181" t="s">
        <v>7</v>
      </c>
      <c r="K251" s="167"/>
    </row>
    <row r="252" spans="1:13" s="143" customFormat="1" ht="21.75" customHeight="1" x14ac:dyDescent="0.7">
      <c r="A252" s="145" t="s">
        <v>214</v>
      </c>
      <c r="B252" s="158"/>
      <c r="D252" s="275"/>
      <c r="E252" s="275"/>
      <c r="F252" s="275"/>
      <c r="G252" s="181"/>
      <c r="H252" s="181"/>
      <c r="I252" s="181"/>
      <c r="J252" s="181"/>
      <c r="K252" s="167"/>
      <c r="L252" s="251"/>
      <c r="M252" s="251"/>
    </row>
    <row r="253" spans="1:13" s="143" customFormat="1" ht="21.75" customHeight="1" x14ac:dyDescent="0.7">
      <c r="A253" s="145" t="s">
        <v>171</v>
      </c>
      <c r="B253" s="158"/>
      <c r="D253" s="122">
        <v>-3</v>
      </c>
      <c r="E253" s="300"/>
      <c r="F253" s="122">
        <v>61</v>
      </c>
      <c r="G253" s="115"/>
      <c r="H253" s="181" t="s">
        <v>7</v>
      </c>
      <c r="I253" s="115"/>
      <c r="J253" s="181">
        <v>46</v>
      </c>
      <c r="K253" s="167"/>
      <c r="L253" s="251"/>
      <c r="M253" s="251"/>
    </row>
    <row r="254" spans="1:13" s="143" customFormat="1" ht="21.75" customHeight="1" x14ac:dyDescent="0.7">
      <c r="A254" s="148" t="s">
        <v>215</v>
      </c>
      <c r="B254" s="158"/>
      <c r="D254" s="206">
        <f>SUM(D247:D253)</f>
        <v>24197</v>
      </c>
      <c r="E254" s="300"/>
      <c r="F254" s="206">
        <f>SUM(F247:F253)</f>
        <v>34211</v>
      </c>
      <c r="G254" s="300"/>
      <c r="H254" s="206">
        <f>SUM(H247:H253)</f>
        <v>24369</v>
      </c>
      <c r="I254" s="300"/>
      <c r="J254" s="206">
        <f>SUM(J247:J253)</f>
        <v>2862</v>
      </c>
      <c r="K254" s="160"/>
      <c r="L254" s="251"/>
      <c r="M254" s="251"/>
    </row>
    <row r="255" spans="1:13" s="143" customFormat="1" ht="21.75" customHeight="1" x14ac:dyDescent="0.7">
      <c r="A255" s="156" t="s">
        <v>216</v>
      </c>
      <c r="B255" s="158"/>
      <c r="D255" s="172">
        <f>SUM(D254,D244)</f>
        <v>20574</v>
      </c>
      <c r="E255" s="300"/>
      <c r="F255" s="172">
        <f>SUM(F254,F244)</f>
        <v>35427</v>
      </c>
      <c r="G255" s="300"/>
      <c r="H255" s="172">
        <f>SUM(H254,H244)</f>
        <v>24369</v>
      </c>
      <c r="I255" s="300"/>
      <c r="J255" s="172">
        <f>SUM(J254,J244)</f>
        <v>2862</v>
      </c>
      <c r="K255" s="160"/>
      <c r="L255" s="251"/>
      <c r="M255" s="251"/>
    </row>
    <row r="256" spans="1:13" s="143" customFormat="1" ht="21.75" customHeight="1" thickBot="1" x14ac:dyDescent="0.75">
      <c r="A256" s="156" t="s">
        <v>141</v>
      </c>
      <c r="B256" s="153"/>
      <c r="D256" s="302">
        <f>SUM(D255,D236)</f>
        <v>336709</v>
      </c>
      <c r="E256" s="299"/>
      <c r="F256" s="302">
        <f>SUM(F255,F236)</f>
        <v>211598</v>
      </c>
      <c r="G256" s="299"/>
      <c r="H256" s="302">
        <f>SUM(H255,H236)</f>
        <v>69045</v>
      </c>
      <c r="I256" s="299"/>
      <c r="J256" s="302">
        <f>SUM(J255,J236)</f>
        <v>125501</v>
      </c>
      <c r="K256" s="253"/>
      <c r="L256" s="251"/>
      <c r="M256" s="251"/>
    </row>
    <row r="257" spans="1:13" ht="21.75" customHeight="1" thickTop="1" x14ac:dyDescent="0.65">
      <c r="A257" s="157"/>
      <c r="D257" s="213"/>
      <c r="E257" s="213"/>
      <c r="F257" s="213"/>
      <c r="G257" s="213"/>
      <c r="H257" s="213"/>
      <c r="I257" s="213"/>
      <c r="J257" s="213"/>
      <c r="K257" s="171"/>
    </row>
    <row r="258" spans="1:13" ht="21.75" customHeight="1" x14ac:dyDescent="0.7">
      <c r="A258" s="143" t="s">
        <v>138</v>
      </c>
      <c r="D258" s="213"/>
      <c r="E258" s="213"/>
      <c r="F258" s="213"/>
      <c r="G258" s="213"/>
      <c r="H258" s="213"/>
      <c r="I258" s="213"/>
      <c r="J258" s="213"/>
      <c r="K258" s="171"/>
    </row>
    <row r="259" spans="1:13" ht="21.75" customHeight="1" x14ac:dyDescent="0.65">
      <c r="A259" t="s">
        <v>139</v>
      </c>
      <c r="D259" s="118">
        <f>D256-D260</f>
        <v>259871</v>
      </c>
      <c r="E259" s="213"/>
      <c r="F259" s="118">
        <f>F256-F260</f>
        <v>198137</v>
      </c>
      <c r="G259" s="213"/>
      <c r="H259" s="213">
        <f>H256</f>
        <v>69045</v>
      </c>
      <c r="I259" s="213"/>
      <c r="J259" s="213">
        <f>J256</f>
        <v>125501</v>
      </c>
      <c r="K259" s="171"/>
    </row>
    <row r="260" spans="1:13" ht="21.75" customHeight="1" x14ac:dyDescent="0.65">
      <c r="A260" s="145" t="s">
        <v>140</v>
      </c>
      <c r="D260" s="199">
        <v>76838</v>
      </c>
      <c r="E260" s="213"/>
      <c r="F260" s="199">
        <f>F221</f>
        <v>13461</v>
      </c>
      <c r="G260" s="213"/>
      <c r="H260" s="304" t="s">
        <v>7</v>
      </c>
      <c r="I260" s="213"/>
      <c r="J260" s="304" t="s">
        <v>7</v>
      </c>
      <c r="K260" s="256"/>
    </row>
    <row r="261" spans="1:13" s="143" customFormat="1" ht="21.75" customHeight="1" thickBot="1" x14ac:dyDescent="0.75">
      <c r="A261" s="156"/>
      <c r="B261" s="153"/>
      <c r="D261" s="302">
        <f>SUM(D259:D260)</f>
        <v>336709</v>
      </c>
      <c r="E261" s="299"/>
      <c r="F261" s="302">
        <f>SUM(F259:F260)</f>
        <v>211598</v>
      </c>
      <c r="G261" s="299"/>
      <c r="H261" s="302">
        <f>SUM(H259:H260)</f>
        <v>69045</v>
      </c>
      <c r="I261" s="299"/>
      <c r="J261" s="302">
        <f>SUM(J259:J260)</f>
        <v>125501</v>
      </c>
      <c r="K261" s="253"/>
      <c r="L261" s="251"/>
      <c r="M261" s="251"/>
    </row>
    <row r="262" spans="1:13" ht="21.75" customHeight="1" thickTop="1" x14ac:dyDescent="0.65"/>
    <row r="263" spans="1:13" ht="21.75" customHeight="1" x14ac:dyDescent="0.65">
      <c r="D263" s="151"/>
    </row>
    <row r="264" spans="1:13" ht="21.75" customHeight="1" x14ac:dyDescent="0.65">
      <c r="D264" s="224"/>
      <c r="E264" s="224"/>
      <c r="F264" s="224"/>
      <c r="H264" s="224"/>
    </row>
    <row r="266" spans="1:13" ht="21.75" customHeight="1" x14ac:dyDescent="0.65">
      <c r="D266" s="151"/>
    </row>
    <row r="267" spans="1:13" ht="21.75" customHeight="1" x14ac:dyDescent="0.65">
      <c r="D267" s="151"/>
    </row>
  </sheetData>
  <mergeCells count="37">
    <mergeCell ref="D118:F118"/>
    <mergeCell ref="H118:J118"/>
    <mergeCell ref="D233:F233"/>
    <mergeCell ref="H233:J233"/>
    <mergeCell ref="D235:J235"/>
    <mergeCell ref="D196:J196"/>
    <mergeCell ref="D231:F231"/>
    <mergeCell ref="H231:J231"/>
    <mergeCell ref="D232:F232"/>
    <mergeCell ref="H232:J232"/>
    <mergeCell ref="D156:F156"/>
    <mergeCell ref="H156:J156"/>
    <mergeCell ref="D157:F157"/>
    <mergeCell ref="H157:J157"/>
    <mergeCell ref="D159:J159"/>
    <mergeCell ref="D192:F192"/>
    <mergeCell ref="D4:F4"/>
    <mergeCell ref="H4:J4"/>
    <mergeCell ref="D8:J8"/>
    <mergeCell ref="D93:J93"/>
    <mergeCell ref="D155:F155"/>
    <mergeCell ref="H155:J155"/>
    <mergeCell ref="D51:F51"/>
    <mergeCell ref="H51:J51"/>
    <mergeCell ref="D55:J55"/>
    <mergeCell ref="D89:F89"/>
    <mergeCell ref="H89:J89"/>
    <mergeCell ref="D120:J120"/>
    <mergeCell ref="D116:F116"/>
    <mergeCell ref="H116:J116"/>
    <mergeCell ref="D117:F117"/>
    <mergeCell ref="H117:J117"/>
    <mergeCell ref="H192:J192"/>
    <mergeCell ref="D193:F193"/>
    <mergeCell ref="H193:J193"/>
    <mergeCell ref="D194:F194"/>
    <mergeCell ref="H194:J194"/>
  </mergeCells>
  <pageMargins left="0.8" right="0.6" top="0.48" bottom="0.5" header="0.5" footer="0.5"/>
  <pageSetup paperSize="9" scale="76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7" max="16383" man="1"/>
    <brk id="85" max="16383" man="1"/>
    <brk id="112" max="16383" man="1"/>
    <brk id="151" max="16383" man="1"/>
    <brk id="188" max="16383" man="1"/>
    <brk id="2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0"/>
  <sheetViews>
    <sheetView view="pageBreakPreview" zoomScale="85" zoomScaleNormal="70" zoomScaleSheetLayoutView="85" workbookViewId="0">
      <selection activeCell="AC3" sqref="AC3"/>
    </sheetView>
  </sheetViews>
  <sheetFormatPr defaultColWidth="9.09765625" defaultRowHeight="22.5" customHeight="1" x14ac:dyDescent="0.65"/>
  <cols>
    <col min="1" max="1" width="54" style="6" customWidth="1"/>
    <col min="2" max="2" width="7.69921875" style="6" customWidth="1"/>
    <col min="3" max="3" width="1.3984375" style="108" customWidth="1"/>
    <col min="4" max="4" width="12.3984375" style="6" customWidth="1"/>
    <col min="5" max="5" width="1.3984375" style="6" customWidth="1"/>
    <col min="6" max="6" width="13" style="6" customWidth="1"/>
    <col min="7" max="7" width="1.3984375" style="6" customWidth="1"/>
    <col min="8" max="8" width="14.69921875" style="108" bestFit="1" customWidth="1"/>
    <col min="9" max="9" width="1.3984375" style="108" customWidth="1"/>
    <col min="10" max="10" width="11.8984375" style="6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59765625" style="6" bestFit="1" customWidth="1"/>
    <col min="15" max="15" width="1.19921875" style="6" customWidth="1"/>
    <col min="16" max="16" width="19.3984375" style="6" customWidth="1"/>
    <col min="17" max="17" width="1.19921875" style="6" customWidth="1"/>
    <col min="18" max="18" width="12.3984375" style="6" bestFit="1" customWidth="1"/>
    <col min="19" max="19" width="1.19921875" style="6" customWidth="1"/>
    <col min="20" max="20" width="12.19921875" style="6" customWidth="1"/>
    <col min="21" max="21" width="1" style="6" customWidth="1"/>
    <col min="22" max="22" width="14.59765625" style="6" customWidth="1"/>
    <col min="23" max="23" width="1.19921875" style="6" customWidth="1"/>
    <col min="24" max="24" width="13.19921875" style="6" customWidth="1"/>
    <col min="25" max="25" width="1.09765625" style="6" customWidth="1"/>
    <col min="26" max="26" width="11.8984375" style="6" customWidth="1"/>
    <col min="27" max="27" width="1.09765625" style="6" customWidth="1"/>
    <col min="28" max="28" width="13.59765625" style="6" customWidth="1"/>
    <col min="29" max="29" width="11.19921875" style="6" customWidth="1"/>
    <col min="30" max="16384" width="9.09765625" style="6"/>
  </cols>
  <sheetData>
    <row r="1" spans="1:28" s="108" customFormat="1" ht="22.5" customHeight="1" x14ac:dyDescent="0.7">
      <c r="A1" s="22" t="s">
        <v>0</v>
      </c>
      <c r="B1" s="22"/>
      <c r="C1" s="31"/>
      <c r="D1" s="31"/>
      <c r="E1" s="31"/>
      <c r="F1" s="31"/>
      <c r="G1" s="31"/>
      <c r="H1" s="3"/>
      <c r="I1" s="31"/>
      <c r="J1" s="31"/>
      <c r="K1" s="3"/>
      <c r="L1" s="3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108" customFormat="1" ht="22.5" customHeight="1" x14ac:dyDescent="0.7">
      <c r="A2" s="319" t="s">
        <v>111</v>
      </c>
      <c r="B2" s="319"/>
      <c r="C2" s="319"/>
      <c r="D2" s="319"/>
      <c r="E2" s="32"/>
      <c r="F2" s="32"/>
      <c r="G2" s="32"/>
      <c r="H2" s="3"/>
      <c r="I2" s="32"/>
      <c r="J2" s="31"/>
      <c r="K2" s="3"/>
      <c r="L2" s="3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108" customFormat="1" ht="22.5" customHeight="1" x14ac:dyDescent="0.7">
      <c r="A3" s="129"/>
      <c r="B3" s="129"/>
      <c r="C3" s="264"/>
      <c r="D3" s="129"/>
      <c r="E3" s="129"/>
      <c r="F3" s="129"/>
      <c r="G3" s="129"/>
      <c r="H3" s="3"/>
      <c r="I3" s="264"/>
      <c r="J3" s="12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s="108" customFormat="1" ht="22.5" customHeight="1" x14ac:dyDescent="0.7">
      <c r="A4" s="2"/>
      <c r="B4" s="2"/>
      <c r="C4" s="42"/>
      <c r="D4" s="317" t="s">
        <v>35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</row>
    <row r="5" spans="1:28" s="108" customFormat="1" ht="22.5" customHeight="1" x14ac:dyDescent="0.65">
      <c r="A5" s="109"/>
      <c r="B5" s="109"/>
      <c r="C5" s="267"/>
      <c r="D5" s="183"/>
      <c r="E5" s="183"/>
      <c r="F5" s="183"/>
      <c r="G5" s="183"/>
      <c r="H5" s="271" t="s">
        <v>244</v>
      </c>
      <c r="I5" s="267"/>
      <c r="J5" s="320" t="s">
        <v>66</v>
      </c>
      <c r="K5" s="320"/>
      <c r="L5" s="320"/>
      <c r="M5" s="33"/>
      <c r="N5" s="320" t="s">
        <v>82</v>
      </c>
      <c r="O5" s="320"/>
      <c r="P5" s="320"/>
      <c r="Q5" s="320"/>
      <c r="R5" s="320"/>
      <c r="S5" s="320"/>
      <c r="T5" s="320"/>
      <c r="U5" s="320"/>
      <c r="V5" s="320"/>
      <c r="W5" s="183"/>
      <c r="X5" s="183"/>
      <c r="Y5" s="183"/>
      <c r="Z5" s="183"/>
      <c r="AA5" s="183"/>
      <c r="AB5" s="183"/>
    </row>
    <row r="6" spans="1:28" s="108" customFormat="1" ht="22.5" customHeight="1" x14ac:dyDescent="0.65">
      <c r="A6" s="109"/>
      <c r="B6" s="109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61"/>
      <c r="Q6" s="138"/>
      <c r="R6" s="321" t="s">
        <v>254</v>
      </c>
      <c r="S6" s="321"/>
      <c r="T6" s="321"/>
      <c r="U6" s="138"/>
      <c r="V6" s="261" t="s">
        <v>88</v>
      </c>
      <c r="W6" s="138"/>
      <c r="X6" s="144"/>
      <c r="Y6" s="144"/>
      <c r="Z6" s="138" t="s">
        <v>29</v>
      </c>
      <c r="AA6" s="138"/>
      <c r="AB6" s="138"/>
    </row>
    <row r="7" spans="1:28" s="108" customFormat="1" ht="22.5" customHeight="1" x14ac:dyDescent="0.65">
      <c r="A7" s="109"/>
      <c r="B7" s="109"/>
      <c r="C7" s="138"/>
      <c r="D7" s="138" t="s">
        <v>28</v>
      </c>
      <c r="E7" s="138"/>
      <c r="F7" s="138"/>
      <c r="G7" s="138"/>
      <c r="H7" s="138" t="s">
        <v>57</v>
      </c>
      <c r="I7" s="138"/>
      <c r="J7" s="138"/>
      <c r="K7" s="138"/>
      <c r="L7" s="138"/>
      <c r="M7" s="138"/>
      <c r="N7" s="261" t="s">
        <v>254</v>
      </c>
      <c r="O7" s="138"/>
      <c r="P7" s="261" t="s">
        <v>254</v>
      </c>
      <c r="Q7" s="138"/>
      <c r="R7" s="318" t="s">
        <v>255</v>
      </c>
      <c r="S7" s="318"/>
      <c r="T7" s="318"/>
      <c r="U7" s="138"/>
      <c r="V7" s="261" t="s">
        <v>90</v>
      </c>
      <c r="W7" s="138"/>
      <c r="X7" s="138" t="s">
        <v>47</v>
      </c>
      <c r="Y7" s="138"/>
      <c r="Z7" s="261" t="s">
        <v>79</v>
      </c>
      <c r="AA7" s="138"/>
      <c r="AB7" s="138"/>
    </row>
    <row r="8" spans="1:28" s="108" customFormat="1" ht="22.5" customHeight="1" x14ac:dyDescent="0.65">
      <c r="A8" s="109"/>
      <c r="B8" s="109"/>
      <c r="C8" s="138"/>
      <c r="D8" s="138" t="s">
        <v>30</v>
      </c>
      <c r="E8" s="138"/>
      <c r="F8" s="138" t="s">
        <v>127</v>
      </c>
      <c r="G8" s="138"/>
      <c r="H8" s="138" t="s">
        <v>58</v>
      </c>
      <c r="I8" s="138"/>
      <c r="J8" s="261" t="s">
        <v>64</v>
      </c>
      <c r="K8" s="138"/>
      <c r="L8" s="138"/>
      <c r="M8" s="138"/>
      <c r="N8" s="261" t="s">
        <v>258</v>
      </c>
      <c r="O8" s="138"/>
      <c r="P8" s="261" t="s">
        <v>256</v>
      </c>
      <c r="Q8" s="138"/>
      <c r="R8" s="138"/>
      <c r="S8" s="138"/>
      <c r="T8" s="138" t="s">
        <v>29</v>
      </c>
      <c r="U8" s="138"/>
      <c r="V8" s="261" t="s">
        <v>89</v>
      </c>
      <c r="W8" s="138"/>
      <c r="X8" s="138" t="s">
        <v>48</v>
      </c>
      <c r="Y8" s="138"/>
      <c r="Z8" s="261" t="s">
        <v>80</v>
      </c>
      <c r="AA8" s="138"/>
      <c r="AB8" s="272" t="s">
        <v>47</v>
      </c>
    </row>
    <row r="9" spans="1:28" s="108" customFormat="1" ht="22.5" customHeight="1" x14ac:dyDescent="0.65">
      <c r="A9" s="109"/>
      <c r="B9" s="158"/>
      <c r="C9" s="138"/>
      <c r="D9" s="138" t="s">
        <v>36</v>
      </c>
      <c r="E9" s="138"/>
      <c r="F9" s="138" t="s">
        <v>128</v>
      </c>
      <c r="G9" s="138"/>
      <c r="H9" s="138" t="s">
        <v>59</v>
      </c>
      <c r="I9" s="138"/>
      <c r="J9" s="261" t="s">
        <v>259</v>
      </c>
      <c r="K9" s="138"/>
      <c r="L9" s="261" t="s">
        <v>86</v>
      </c>
      <c r="M9" s="138"/>
      <c r="N9" s="261" t="s">
        <v>260</v>
      </c>
      <c r="O9" s="138"/>
      <c r="P9" s="261" t="s">
        <v>257</v>
      </c>
      <c r="Q9" s="138"/>
      <c r="R9" s="138" t="s">
        <v>33</v>
      </c>
      <c r="S9" s="138"/>
      <c r="T9" s="138" t="s">
        <v>34</v>
      </c>
      <c r="U9" s="138"/>
      <c r="V9" s="261" t="s">
        <v>31</v>
      </c>
      <c r="W9" s="138"/>
      <c r="X9" s="261" t="s">
        <v>190</v>
      </c>
      <c r="Y9" s="138"/>
      <c r="Z9" s="261" t="s">
        <v>81</v>
      </c>
      <c r="AA9" s="138"/>
      <c r="AB9" s="272" t="s">
        <v>48</v>
      </c>
    </row>
    <row r="10" spans="1:28" s="108" customFormat="1" ht="22.5" customHeight="1" x14ac:dyDescent="0.7">
      <c r="A10" s="21" t="s">
        <v>207</v>
      </c>
      <c r="B10" s="21"/>
      <c r="C10" s="33"/>
      <c r="D10" s="316" t="s">
        <v>73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</row>
    <row r="11" spans="1:28" s="108" customFormat="1" ht="22.5" customHeight="1" x14ac:dyDescent="0.7">
      <c r="A11" s="143" t="s">
        <v>253</v>
      </c>
      <c r="B11" s="21"/>
      <c r="C11" s="19"/>
      <c r="D11" s="19">
        <v>2264955</v>
      </c>
      <c r="E11" s="19"/>
      <c r="F11" s="19">
        <v>503251</v>
      </c>
      <c r="G11" s="19"/>
      <c r="H11" s="19">
        <v>1303375</v>
      </c>
      <c r="I11" s="19"/>
      <c r="J11" s="19">
        <v>141747</v>
      </c>
      <c r="K11" s="19"/>
      <c r="L11" s="19">
        <v>317208</v>
      </c>
      <c r="M11" s="19"/>
      <c r="N11" s="19">
        <v>-4536</v>
      </c>
      <c r="O11" s="19"/>
      <c r="P11" s="19">
        <v>-82277</v>
      </c>
      <c r="Q11" s="19"/>
      <c r="R11" s="19">
        <v>355215</v>
      </c>
      <c r="S11" s="19"/>
      <c r="T11" s="19">
        <v>142143</v>
      </c>
      <c r="U11" s="19"/>
      <c r="V11" s="266">
        <f>N11+P11+R11+T11</f>
        <v>410545</v>
      </c>
      <c r="W11" s="149"/>
      <c r="X11" s="149">
        <f>SUM(V11,D11,F11,J11,L11,H11)</f>
        <v>4941081</v>
      </c>
      <c r="Y11" s="19"/>
      <c r="Z11" s="149">
        <v>121320</v>
      </c>
      <c r="AA11" s="19"/>
      <c r="AB11" s="149">
        <v>5062401</v>
      </c>
    </row>
    <row r="12" spans="1:28" s="108" customFormat="1" ht="22" x14ac:dyDescent="0.7">
      <c r="A12" s="21"/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85"/>
    </row>
    <row r="13" spans="1:28" s="108" customFormat="1" ht="22.5" customHeight="1" x14ac:dyDescent="0.7">
      <c r="A13" s="21" t="s">
        <v>95</v>
      </c>
      <c r="B13" s="2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s="108" customFormat="1" ht="22.5" customHeight="1" x14ac:dyDescent="0.7">
      <c r="A14" s="41" t="s">
        <v>96</v>
      </c>
      <c r="B14" s="41"/>
      <c r="C14" s="4"/>
      <c r="D14" s="19"/>
      <c r="E14" s="4"/>
      <c r="F14" s="4"/>
      <c r="G14" s="4"/>
      <c r="H14" s="19"/>
      <c r="I14" s="4"/>
      <c r="J14" s="19"/>
      <c r="K14" s="4"/>
      <c r="L14" s="19"/>
      <c r="M14" s="4"/>
      <c r="N14" s="19"/>
      <c r="O14" s="4"/>
      <c r="P14" s="19"/>
      <c r="Q14" s="4"/>
      <c r="R14" s="19"/>
      <c r="S14" s="4"/>
      <c r="T14" s="19"/>
      <c r="U14" s="4"/>
      <c r="V14" s="19"/>
      <c r="W14" s="4"/>
      <c r="X14" s="4"/>
      <c r="Y14" s="4"/>
      <c r="Z14" s="86"/>
      <c r="AA14" s="4"/>
      <c r="AB14" s="85"/>
    </row>
    <row r="15" spans="1:28" s="108" customFormat="1" ht="22.5" customHeight="1" x14ac:dyDescent="0.7">
      <c r="A15" s="3" t="s">
        <v>105</v>
      </c>
      <c r="B15" s="3"/>
      <c r="C15" s="87"/>
      <c r="D15" s="64" t="s">
        <v>7</v>
      </c>
      <c r="E15" s="87"/>
      <c r="F15" s="64" t="s">
        <v>7</v>
      </c>
      <c r="G15" s="87"/>
      <c r="H15" s="64" t="s">
        <v>7</v>
      </c>
      <c r="I15" s="87"/>
      <c r="J15" s="64" t="s">
        <v>7</v>
      </c>
      <c r="K15" s="87"/>
      <c r="L15" s="64" t="s">
        <v>7</v>
      </c>
      <c r="M15" s="87"/>
      <c r="N15" s="64" t="s">
        <v>7</v>
      </c>
      <c r="O15" s="87"/>
      <c r="P15" s="64" t="s">
        <v>7</v>
      </c>
      <c r="Q15" s="87"/>
      <c r="R15" s="64" t="s">
        <v>7</v>
      </c>
      <c r="S15" s="87"/>
      <c r="T15" s="64" t="s">
        <v>7</v>
      </c>
      <c r="U15" s="87"/>
      <c r="V15" s="64" t="s">
        <v>7</v>
      </c>
      <c r="W15" s="87"/>
      <c r="X15" s="62" t="s">
        <v>7</v>
      </c>
      <c r="Y15" s="4"/>
      <c r="Z15" s="78">
        <v>1225</v>
      </c>
      <c r="AA15" s="117"/>
      <c r="AB15" s="89">
        <f>SUM(X15:Z15)</f>
        <v>1225</v>
      </c>
    </row>
    <row r="16" spans="1:28" s="108" customFormat="1" ht="22.5" customHeight="1" x14ac:dyDescent="0.7">
      <c r="A16" s="3" t="s">
        <v>97</v>
      </c>
      <c r="B16" s="3"/>
      <c r="C16" s="59"/>
      <c r="D16" s="64" t="s">
        <v>7</v>
      </c>
      <c r="E16" s="59"/>
      <c r="F16" s="64" t="s">
        <v>7</v>
      </c>
      <c r="G16" s="59"/>
      <c r="H16" s="64" t="s">
        <v>7</v>
      </c>
      <c r="I16" s="59"/>
      <c r="J16" s="64" t="s">
        <v>7</v>
      </c>
      <c r="K16" s="59"/>
      <c r="L16" s="64" t="s">
        <v>7</v>
      </c>
      <c r="M16" s="59"/>
      <c r="N16" s="64" t="s">
        <v>7</v>
      </c>
      <c r="O16" s="59"/>
      <c r="P16" s="64" t="s">
        <v>7</v>
      </c>
      <c r="Q16" s="59"/>
      <c r="R16" s="64" t="s">
        <v>7</v>
      </c>
      <c r="S16" s="59"/>
      <c r="T16" s="64" t="s">
        <v>7</v>
      </c>
      <c r="U16" s="59"/>
      <c r="V16" s="64" t="s">
        <v>7</v>
      </c>
      <c r="W16" s="59"/>
      <c r="X16" s="64" t="s">
        <v>7</v>
      </c>
      <c r="Y16" s="19"/>
      <c r="Z16" s="78">
        <v>-3790</v>
      </c>
      <c r="AA16" s="59"/>
      <c r="AB16" s="89">
        <f>SUM(X16:Z16)</f>
        <v>-3790</v>
      </c>
    </row>
    <row r="17" spans="1:29" s="108" customFormat="1" ht="22.5" hidden="1" customHeight="1" x14ac:dyDescent="0.7">
      <c r="A17" s="3" t="s">
        <v>120</v>
      </c>
      <c r="B17" s="126">
        <v>17</v>
      </c>
      <c r="C17" s="59"/>
      <c r="D17" s="64" t="s">
        <v>7</v>
      </c>
      <c r="E17" s="59"/>
      <c r="F17" s="88" t="s">
        <v>7</v>
      </c>
      <c r="G17" s="59"/>
      <c r="H17" s="64" t="s">
        <v>7</v>
      </c>
      <c r="I17" s="59"/>
      <c r="J17" s="64" t="s">
        <v>7</v>
      </c>
      <c r="K17" s="117"/>
      <c r="L17" s="59"/>
      <c r="M17" s="117"/>
      <c r="N17" s="64" t="s">
        <v>7</v>
      </c>
      <c r="O17" s="59"/>
      <c r="P17" s="64" t="s">
        <v>7</v>
      </c>
      <c r="Q17" s="59"/>
      <c r="R17" s="64" t="s">
        <v>7</v>
      </c>
      <c r="S17" s="59"/>
      <c r="T17" s="64" t="s">
        <v>7</v>
      </c>
      <c r="U17" s="59"/>
      <c r="V17" s="64" t="s">
        <v>7</v>
      </c>
      <c r="W17" s="59"/>
      <c r="X17" s="59">
        <f>CF!C165</f>
        <v>0</v>
      </c>
      <c r="Y17" s="4"/>
      <c r="Z17" s="64" t="s">
        <v>7</v>
      </c>
      <c r="AA17" s="117"/>
      <c r="AB17" s="89">
        <f>SUM(X17:Z17)</f>
        <v>0</v>
      </c>
    </row>
    <row r="18" spans="1:29" s="108" customFormat="1" ht="22.5" customHeight="1" x14ac:dyDescent="0.7">
      <c r="A18" s="162" t="s">
        <v>107</v>
      </c>
      <c r="B18" s="15"/>
      <c r="C18" s="21">
        <f>SUM(C15:C16)</f>
        <v>0</v>
      </c>
      <c r="D18" s="90" t="s">
        <v>7</v>
      </c>
      <c r="E18" s="21">
        <f>SUM(E15:E16)</f>
        <v>0</v>
      </c>
      <c r="F18" s="90" t="s">
        <v>7</v>
      </c>
      <c r="G18" s="21"/>
      <c r="H18" s="90" t="s">
        <v>7</v>
      </c>
      <c r="I18" s="21"/>
      <c r="J18" s="90" t="s">
        <v>7</v>
      </c>
      <c r="K18" s="21">
        <f>SUM(K15:K16)</f>
        <v>0</v>
      </c>
      <c r="L18" s="90" t="s">
        <v>7</v>
      </c>
      <c r="M18" s="21">
        <f>SUM(M15:M16)</f>
        <v>0</v>
      </c>
      <c r="N18" s="90" t="s">
        <v>7</v>
      </c>
      <c r="O18" s="21">
        <f>SUM(O15:O16)</f>
        <v>0</v>
      </c>
      <c r="P18" s="90" t="s">
        <v>7</v>
      </c>
      <c r="Q18" s="21">
        <f>SUM(Q15:Q16)</f>
        <v>0</v>
      </c>
      <c r="R18" s="90" t="s">
        <v>7</v>
      </c>
      <c r="S18" s="21">
        <f>SUM(S15:S16)</f>
        <v>0</v>
      </c>
      <c r="T18" s="90" t="s">
        <v>7</v>
      </c>
      <c r="U18" s="21">
        <f>SUM(U15:U16)</f>
        <v>0</v>
      </c>
      <c r="V18" s="90" t="s">
        <v>7</v>
      </c>
      <c r="W18" s="21">
        <f>SUM(W15:W16)</f>
        <v>0</v>
      </c>
      <c r="X18" s="90" t="s">
        <v>7</v>
      </c>
      <c r="Y18" s="21">
        <f>SUM(Y15:Y16)</f>
        <v>0</v>
      </c>
      <c r="Z18" s="52">
        <f>SUM(Z15:Z17)</f>
        <v>-2565</v>
      </c>
      <c r="AA18" s="21"/>
      <c r="AB18" s="52">
        <f>SUM(AB15:AB17)</f>
        <v>-2565</v>
      </c>
    </row>
    <row r="19" spans="1:29" s="108" customFormat="1" ht="11.4" customHeight="1" x14ac:dyDescent="0.7">
      <c r="A19" s="21"/>
      <c r="B19" s="2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85"/>
    </row>
    <row r="20" spans="1:29" s="108" customFormat="1" ht="22.5" hidden="1" customHeight="1" x14ac:dyDescent="0.7">
      <c r="A20" s="41" t="s">
        <v>98</v>
      </c>
      <c r="B20" s="41"/>
      <c r="C20" s="2"/>
      <c r="D20" s="126"/>
      <c r="E20" s="2"/>
      <c r="F20" s="2"/>
      <c r="G20" s="2"/>
      <c r="H20" s="56"/>
      <c r="I20" s="2"/>
      <c r="J20" s="56"/>
      <c r="K20" s="91"/>
      <c r="L20" s="56"/>
      <c r="M20" s="118"/>
      <c r="N20" s="56"/>
      <c r="O20" s="118"/>
      <c r="P20" s="118"/>
      <c r="Q20" s="118"/>
      <c r="R20" s="56"/>
      <c r="S20" s="118"/>
      <c r="T20" s="56"/>
      <c r="U20" s="118"/>
      <c r="V20" s="56"/>
      <c r="W20" s="118"/>
      <c r="X20" s="56"/>
      <c r="Y20" s="118"/>
      <c r="Z20" s="56"/>
      <c r="AA20" s="118"/>
      <c r="AB20" s="92"/>
    </row>
    <row r="21" spans="1:29" s="108" customFormat="1" ht="22.5" hidden="1" customHeight="1" x14ac:dyDescent="0.65">
      <c r="A21" s="3" t="s">
        <v>191</v>
      </c>
      <c r="B21" s="3"/>
      <c r="C21" s="2"/>
      <c r="D21" s="126"/>
      <c r="E21" s="2"/>
      <c r="F21" s="2"/>
      <c r="G21" s="2"/>
      <c r="I21" s="2"/>
      <c r="Z21" s="78"/>
      <c r="AB21" s="119"/>
    </row>
    <row r="22" spans="1:29" s="109" customFormat="1" ht="22.5" hidden="1" customHeight="1" x14ac:dyDescent="0.7">
      <c r="A22" s="38" t="s">
        <v>179</v>
      </c>
      <c r="B22" s="38"/>
      <c r="C22" s="267"/>
      <c r="D22" s="64"/>
      <c r="E22" s="131"/>
      <c r="F22" s="64"/>
      <c r="G22" s="131"/>
      <c r="H22" s="122"/>
      <c r="I22" s="267"/>
      <c r="J22" s="130"/>
      <c r="K22" s="19"/>
      <c r="L22" s="130"/>
      <c r="M22" s="19"/>
      <c r="N22" s="130"/>
      <c r="O22" s="19"/>
      <c r="P22" s="130"/>
      <c r="Q22" s="19"/>
      <c r="R22" s="130"/>
      <c r="S22" s="19"/>
      <c r="T22" s="122"/>
      <c r="U22" s="19"/>
      <c r="V22" s="95"/>
      <c r="X22" s="95"/>
      <c r="Y22" s="19"/>
      <c r="Z22" s="122"/>
      <c r="AA22" s="19"/>
      <c r="AB22" s="67"/>
    </row>
    <row r="23" spans="1:29" s="108" customFormat="1" ht="22.5" hidden="1" customHeight="1" x14ac:dyDescent="0.65">
      <c r="A23" s="3" t="s">
        <v>191</v>
      </c>
      <c r="B23" s="3"/>
      <c r="C23" s="2"/>
      <c r="D23" s="126"/>
      <c r="E23" s="2"/>
      <c r="F23" s="2"/>
      <c r="G23" s="2"/>
      <c r="I23" s="2"/>
      <c r="Z23" s="78"/>
      <c r="AB23" s="119"/>
    </row>
    <row r="24" spans="1:29" s="108" customFormat="1" ht="22.5" hidden="1" customHeight="1" x14ac:dyDescent="0.7">
      <c r="A24" s="38" t="s">
        <v>160</v>
      </c>
      <c r="B24" s="38"/>
      <c r="C24" s="2"/>
      <c r="D24" s="93"/>
      <c r="E24" s="2"/>
      <c r="F24" s="93"/>
      <c r="G24" s="2"/>
      <c r="H24" s="263"/>
      <c r="I24" s="2"/>
      <c r="J24" s="132"/>
      <c r="K24" s="4"/>
      <c r="L24" s="132"/>
      <c r="M24" s="4"/>
      <c r="N24" s="132"/>
      <c r="O24" s="4"/>
      <c r="P24" s="132"/>
      <c r="Q24" s="4"/>
      <c r="R24" s="132"/>
      <c r="S24" s="4"/>
      <c r="T24" s="132"/>
      <c r="U24" s="4"/>
      <c r="V24" s="132"/>
      <c r="X24" s="132"/>
      <c r="Y24" s="4"/>
      <c r="Z24" s="72"/>
      <c r="AA24" s="4"/>
      <c r="AB24" s="103"/>
    </row>
    <row r="25" spans="1:29" s="108" customFormat="1" ht="22" hidden="1" x14ac:dyDescent="0.7">
      <c r="A25" s="42" t="s">
        <v>174</v>
      </c>
      <c r="B25" s="21"/>
      <c r="C25" s="4"/>
      <c r="D25" s="94" t="s">
        <v>7</v>
      </c>
      <c r="E25" s="4"/>
      <c r="F25" s="94" t="s">
        <v>7</v>
      </c>
      <c r="G25" s="4"/>
      <c r="H25" s="123">
        <f>SUM(H22:H24)</f>
        <v>0</v>
      </c>
      <c r="I25" s="4"/>
      <c r="J25" s="94" t="s">
        <v>7</v>
      </c>
      <c r="K25" s="4"/>
      <c r="L25" s="74" t="s">
        <v>7</v>
      </c>
      <c r="M25" s="75"/>
      <c r="N25" s="107" t="s">
        <v>7</v>
      </c>
      <c r="O25" s="75"/>
      <c r="P25" s="74" t="s">
        <v>7</v>
      </c>
      <c r="Q25" s="75"/>
      <c r="R25" s="74" t="s">
        <v>7</v>
      </c>
      <c r="S25" s="75"/>
      <c r="T25" s="123">
        <f>SUM(T22:T24)</f>
        <v>0</v>
      </c>
      <c r="U25" s="75"/>
      <c r="V25" s="123">
        <f>SUM(V22:V24)</f>
        <v>0</v>
      </c>
      <c r="W25" s="19"/>
      <c r="X25" s="123">
        <f>SUM(X22:X24)</f>
        <v>0</v>
      </c>
      <c r="Y25" s="19"/>
      <c r="Z25" s="123">
        <f>SUM(Z22:Z24)</f>
        <v>0</v>
      </c>
      <c r="AA25" s="4"/>
      <c r="AB25" s="54">
        <f>SUM(AB22:AB24)</f>
        <v>0</v>
      </c>
    </row>
    <row r="26" spans="1:29" s="108" customFormat="1" ht="22" hidden="1" x14ac:dyDescent="0.7">
      <c r="A26" s="21"/>
      <c r="B26" s="21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85"/>
    </row>
    <row r="27" spans="1:29" s="108" customFormat="1" ht="22.5" customHeight="1" x14ac:dyDescent="0.7">
      <c r="A27" s="42" t="s">
        <v>173</v>
      </c>
      <c r="B27" s="42"/>
      <c r="C27" s="4"/>
      <c r="D27" s="94" t="s">
        <v>7</v>
      </c>
      <c r="E27" s="4"/>
      <c r="F27" s="94" t="s">
        <v>7</v>
      </c>
      <c r="G27" s="4"/>
      <c r="H27" s="74" t="s">
        <v>7</v>
      </c>
      <c r="I27" s="4"/>
      <c r="J27" s="94" t="s">
        <v>7</v>
      </c>
      <c r="K27" s="4"/>
      <c r="L27" s="94" t="s">
        <v>7</v>
      </c>
      <c r="M27" s="75"/>
      <c r="N27" s="107" t="s">
        <v>7</v>
      </c>
      <c r="O27" s="75"/>
      <c r="P27" s="74" t="s">
        <v>7</v>
      </c>
      <c r="Q27" s="75"/>
      <c r="R27" s="74" t="s">
        <v>7</v>
      </c>
      <c r="S27" s="75"/>
      <c r="T27" s="74" t="s">
        <v>7</v>
      </c>
      <c r="U27" s="75"/>
      <c r="V27" s="74" t="s">
        <v>7</v>
      </c>
      <c r="W27" s="34"/>
      <c r="X27" s="74" t="s">
        <v>7</v>
      </c>
      <c r="Y27" s="75"/>
      <c r="Z27" s="120">
        <f>SUM(Z18,Z25)</f>
        <v>-2565</v>
      </c>
      <c r="AA27" s="4"/>
      <c r="AB27" s="120">
        <f>SUM(AB18,AB25)</f>
        <v>-2565</v>
      </c>
    </row>
    <row r="28" spans="1:29" s="108" customFormat="1" ht="22" x14ac:dyDescent="0.7">
      <c r="A28" s="21"/>
      <c r="B28" s="21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85"/>
    </row>
    <row r="29" spans="1:29" s="108" customFormat="1" ht="22.5" customHeight="1" x14ac:dyDescent="0.7">
      <c r="A29" s="21" t="s">
        <v>84</v>
      </c>
      <c r="B29" s="21"/>
      <c r="D29" s="131"/>
      <c r="H29" s="267"/>
      <c r="N29" s="67"/>
      <c r="P29" s="131"/>
      <c r="R29" s="131"/>
      <c r="T29" s="131"/>
      <c r="V29" s="67"/>
      <c r="X29" s="67"/>
      <c r="Z29" s="67"/>
      <c r="AB29" s="67"/>
    </row>
    <row r="30" spans="1:29" s="108" customFormat="1" ht="22.5" customHeight="1" x14ac:dyDescent="0.65">
      <c r="A30" s="3" t="s">
        <v>131</v>
      </c>
      <c r="B30" s="3"/>
      <c r="D30" s="159" t="s">
        <v>7</v>
      </c>
      <c r="F30" s="159" t="s">
        <v>7</v>
      </c>
      <c r="H30" s="159" t="s">
        <v>7</v>
      </c>
      <c r="J30" s="159" t="s">
        <v>7</v>
      </c>
      <c r="L30" s="110">
        <v>162710</v>
      </c>
      <c r="N30" s="130" t="s">
        <v>7</v>
      </c>
      <c r="P30" s="159" t="s">
        <v>7</v>
      </c>
      <c r="R30" s="130" t="s">
        <v>7</v>
      </c>
      <c r="T30" s="130" t="s">
        <v>7</v>
      </c>
      <c r="V30" s="159" t="s">
        <v>7</v>
      </c>
      <c r="X30" s="67">
        <f>SUM(V30,D30,F30,J30,L30)</f>
        <v>162710</v>
      </c>
      <c r="Z30" s="67">
        <v>13461</v>
      </c>
      <c r="AB30" s="67">
        <f>SUM(X30:Z30)</f>
        <v>176171</v>
      </c>
      <c r="AC30" s="71"/>
    </row>
    <row r="31" spans="1:29" s="108" customFormat="1" ht="22.5" customHeight="1" x14ac:dyDescent="0.65">
      <c r="A31" s="35" t="s">
        <v>85</v>
      </c>
      <c r="B31" s="35"/>
      <c r="D31" s="159" t="s">
        <v>7</v>
      </c>
      <c r="F31" s="159" t="s">
        <v>7</v>
      </c>
      <c r="H31" s="159" t="s">
        <v>7</v>
      </c>
      <c r="J31" s="159" t="s">
        <v>7</v>
      </c>
      <c r="L31" s="122">
        <v>31406</v>
      </c>
      <c r="N31" s="122">
        <v>1216</v>
      </c>
      <c r="P31" s="67">
        <v>2805</v>
      </c>
      <c r="R31" s="130" t="s">
        <v>7</v>
      </c>
      <c r="T31" s="130" t="s">
        <v>7</v>
      </c>
      <c r="V31" s="95">
        <f>SUM(N31:U31)</f>
        <v>4021</v>
      </c>
      <c r="X31" s="95">
        <f>SUM(V31,D31,F31,J31,L31)</f>
        <v>35427</v>
      </c>
      <c r="Z31" s="122" t="s">
        <v>7</v>
      </c>
      <c r="AB31" s="67">
        <f>SUM(X31:Z31)</f>
        <v>35427</v>
      </c>
      <c r="AC31" s="110"/>
    </row>
    <row r="32" spans="1:29" s="108" customFormat="1" ht="22.5" customHeight="1" x14ac:dyDescent="0.7">
      <c r="A32" s="15" t="s">
        <v>172</v>
      </c>
      <c r="B32" s="15"/>
      <c r="C32" s="21"/>
      <c r="D32" s="77" t="s">
        <v>7</v>
      </c>
      <c r="E32" s="21"/>
      <c r="F32" s="77" t="s">
        <v>7</v>
      </c>
      <c r="G32" s="21"/>
      <c r="H32" s="77" t="s">
        <v>7</v>
      </c>
      <c r="I32" s="21"/>
      <c r="J32" s="77" t="s">
        <v>7</v>
      </c>
      <c r="K32" s="21"/>
      <c r="L32" s="76">
        <f>SUM(L30:L31)</f>
        <v>194116</v>
      </c>
      <c r="M32" s="21"/>
      <c r="N32" s="76">
        <f>SUM(N30:N31)</f>
        <v>1216</v>
      </c>
      <c r="O32" s="21"/>
      <c r="P32" s="76">
        <f>SUM(P31)</f>
        <v>2805</v>
      </c>
      <c r="Q32" s="21"/>
      <c r="R32" s="77" t="s">
        <v>7</v>
      </c>
      <c r="S32" s="21"/>
      <c r="T32" s="76" t="str">
        <f>T31</f>
        <v>-</v>
      </c>
      <c r="U32" s="21"/>
      <c r="V32" s="52">
        <f>SUM(V30:V31)</f>
        <v>4021</v>
      </c>
      <c r="W32" s="21"/>
      <c r="X32" s="52">
        <f>SUM(X30:X31)</f>
        <v>198137</v>
      </c>
      <c r="Y32" s="21"/>
      <c r="Z32" s="52">
        <f>SUM(Z30:Z31)</f>
        <v>13461</v>
      </c>
      <c r="AA32" s="21"/>
      <c r="AB32" s="52">
        <f>SUM(AB30:AB31)</f>
        <v>211598</v>
      </c>
      <c r="AC32" s="71"/>
    </row>
    <row r="33" spans="1:31" s="108" customFormat="1" ht="22" x14ac:dyDescent="0.7">
      <c r="A33" s="21"/>
      <c r="B33" s="21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85"/>
    </row>
    <row r="34" spans="1:31" s="108" customFormat="1" ht="22.5" customHeight="1" thickBot="1" x14ac:dyDescent="0.75">
      <c r="A34" s="27" t="s">
        <v>208</v>
      </c>
      <c r="B34" s="27"/>
      <c r="C34" s="21"/>
      <c r="D34" s="10">
        <f>SUM(D11,D27,D32)</f>
        <v>2264955</v>
      </c>
      <c r="E34" s="21"/>
      <c r="F34" s="10">
        <f>SUM(F11,F27,F32)</f>
        <v>503251</v>
      </c>
      <c r="G34" s="21"/>
      <c r="H34" s="10">
        <f>SUM(H11,H27,H32)</f>
        <v>1303375</v>
      </c>
      <c r="I34" s="21"/>
      <c r="J34" s="10">
        <f>SUM(J11,J27,J32)</f>
        <v>141747</v>
      </c>
      <c r="K34" s="21"/>
      <c r="L34" s="10">
        <f>SUM(L11,L27,L32)</f>
        <v>511324</v>
      </c>
      <c r="M34" s="21"/>
      <c r="N34" s="10">
        <f>SUM(N11,N27,N32)</f>
        <v>-3320</v>
      </c>
      <c r="O34" s="21"/>
      <c r="P34" s="10">
        <f>SUM(P11,P27,P32)</f>
        <v>-79472</v>
      </c>
      <c r="Q34" s="96"/>
      <c r="R34" s="10">
        <f>SUM(R11,R27,R32)</f>
        <v>355215</v>
      </c>
      <c r="S34" s="96"/>
      <c r="T34" s="10">
        <f>SUM(T11,T27,T32)</f>
        <v>142143</v>
      </c>
      <c r="U34" s="21"/>
      <c r="V34" s="10">
        <f>SUM(V11,V27,V32)</f>
        <v>414566</v>
      </c>
      <c r="W34" s="21"/>
      <c r="X34" s="10">
        <f>SUM(X11,X27,X32)</f>
        <v>5139218</v>
      </c>
      <c r="Y34" s="21"/>
      <c r="Z34" s="10">
        <f>SUM(Z11,Z27,Z32)</f>
        <v>132216</v>
      </c>
      <c r="AA34" s="21"/>
      <c r="AB34" s="10">
        <f>SUM(AB11,AB27,AB32)</f>
        <v>5271434</v>
      </c>
    </row>
    <row r="35" spans="1:31" s="108" customFormat="1" ht="22.5" customHeight="1" thickTop="1" x14ac:dyDescent="0.7">
      <c r="A35" s="27"/>
      <c r="B35" s="27"/>
      <c r="C35" s="21"/>
      <c r="D35" s="19"/>
      <c r="E35" s="21"/>
      <c r="F35" s="19"/>
      <c r="G35" s="21"/>
      <c r="H35" s="19"/>
      <c r="I35" s="21"/>
      <c r="J35" s="19"/>
      <c r="K35" s="21"/>
      <c r="L35" s="19"/>
      <c r="M35" s="21"/>
      <c r="N35" s="19"/>
      <c r="O35" s="21"/>
      <c r="P35" s="19"/>
      <c r="Q35" s="96"/>
      <c r="R35" s="19"/>
      <c r="S35" s="96"/>
      <c r="T35" s="19"/>
      <c r="U35" s="21"/>
      <c r="V35" s="19"/>
      <c r="W35" s="21"/>
      <c r="X35" s="19"/>
      <c r="Y35" s="21"/>
      <c r="AC35" s="71"/>
      <c r="AD35" s="31"/>
      <c r="AE35" s="177"/>
    </row>
    <row r="36" spans="1:31" s="108" customFormat="1" ht="22.5" customHeight="1" x14ac:dyDescent="0.7">
      <c r="A36" s="22" t="s">
        <v>0</v>
      </c>
      <c r="B36" s="22"/>
      <c r="C36" s="31"/>
      <c r="D36" s="31"/>
      <c r="E36" s="31"/>
      <c r="F36" s="31"/>
      <c r="G36" s="31"/>
      <c r="H36" s="3"/>
      <c r="I36" s="31"/>
      <c r="J36" s="31"/>
      <c r="K36" s="3"/>
      <c r="L36" s="3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31" s="108" customFormat="1" ht="22.5" customHeight="1" x14ac:dyDescent="0.7">
      <c r="A37" s="319" t="s">
        <v>111</v>
      </c>
      <c r="B37" s="319"/>
      <c r="C37" s="319"/>
      <c r="D37" s="319"/>
      <c r="E37" s="32"/>
      <c r="F37" s="32"/>
      <c r="G37" s="32"/>
      <c r="H37" s="3"/>
      <c r="I37" s="32"/>
      <c r="J37" s="31"/>
      <c r="K37" s="3"/>
      <c r="L37" s="3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31" s="108" customFormat="1" ht="22.5" customHeight="1" x14ac:dyDescent="0.7">
      <c r="A38" s="231"/>
      <c r="B38" s="231"/>
      <c r="C38" s="264"/>
      <c r="D38" s="231"/>
      <c r="E38" s="231"/>
      <c r="F38" s="231"/>
      <c r="G38" s="231"/>
      <c r="H38" s="3"/>
      <c r="I38" s="264"/>
      <c r="J38" s="23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31" s="108" customFormat="1" ht="22.5" customHeight="1" x14ac:dyDescent="0.7">
      <c r="A39" s="2"/>
      <c r="B39" s="2"/>
      <c r="C39" s="42"/>
      <c r="D39" s="317" t="s">
        <v>35</v>
      </c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317"/>
      <c r="Z39" s="317"/>
      <c r="AA39" s="317"/>
      <c r="AB39" s="317"/>
    </row>
    <row r="40" spans="1:31" s="108" customFormat="1" ht="22.5" customHeight="1" x14ac:dyDescent="0.65">
      <c r="A40" s="109"/>
      <c r="B40" s="109"/>
      <c r="C40" s="267"/>
      <c r="D40" s="233"/>
      <c r="E40" s="233"/>
      <c r="F40" s="233"/>
      <c r="G40" s="233"/>
      <c r="H40" s="271" t="s">
        <v>244</v>
      </c>
      <c r="I40" s="267"/>
      <c r="J40" s="320" t="s">
        <v>66</v>
      </c>
      <c r="K40" s="320"/>
      <c r="L40" s="320"/>
      <c r="M40" s="33"/>
      <c r="N40" s="320" t="s">
        <v>82</v>
      </c>
      <c r="O40" s="320"/>
      <c r="P40" s="320"/>
      <c r="Q40" s="320"/>
      <c r="R40" s="320"/>
      <c r="S40" s="320"/>
      <c r="T40" s="320"/>
      <c r="U40" s="320"/>
      <c r="V40" s="320"/>
      <c r="W40" s="233"/>
      <c r="X40" s="233"/>
      <c r="Y40" s="233"/>
      <c r="Z40" s="233"/>
      <c r="AA40" s="233"/>
      <c r="AB40" s="233"/>
    </row>
    <row r="41" spans="1:31" s="108" customFormat="1" ht="22.5" customHeight="1" x14ac:dyDescent="0.65">
      <c r="A41" s="109"/>
      <c r="B41" s="109"/>
      <c r="C41" s="267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261"/>
      <c r="Q41" s="138"/>
      <c r="R41" s="321" t="s">
        <v>254</v>
      </c>
      <c r="S41" s="321"/>
      <c r="T41" s="321"/>
      <c r="U41" s="138"/>
      <c r="V41" s="261" t="s">
        <v>88</v>
      </c>
      <c r="W41" s="138"/>
      <c r="X41" s="144"/>
      <c r="Y41" s="144"/>
      <c r="Z41" s="138" t="s">
        <v>29</v>
      </c>
      <c r="AA41" s="138"/>
      <c r="AB41" s="138"/>
    </row>
    <row r="42" spans="1:31" s="108" customFormat="1" ht="22.5" customHeight="1" x14ac:dyDescent="0.65">
      <c r="A42" s="109"/>
      <c r="B42" s="109"/>
      <c r="C42" s="267"/>
      <c r="D42" s="138" t="s">
        <v>28</v>
      </c>
      <c r="E42" s="138"/>
      <c r="F42" s="138"/>
      <c r="G42" s="138"/>
      <c r="H42" s="138" t="s">
        <v>57</v>
      </c>
      <c r="I42" s="138"/>
      <c r="J42" s="138"/>
      <c r="K42" s="138"/>
      <c r="L42" s="138"/>
      <c r="M42" s="138"/>
      <c r="N42" s="261" t="s">
        <v>254</v>
      </c>
      <c r="O42" s="138"/>
      <c r="P42" s="261" t="s">
        <v>254</v>
      </c>
      <c r="Q42" s="138"/>
      <c r="R42" s="318" t="s">
        <v>255</v>
      </c>
      <c r="S42" s="318"/>
      <c r="T42" s="318"/>
      <c r="U42" s="138"/>
      <c r="V42" s="261" t="s">
        <v>90</v>
      </c>
      <c r="W42" s="138"/>
      <c r="X42" s="138" t="s">
        <v>47</v>
      </c>
      <c r="Y42" s="138"/>
      <c r="Z42" s="261" t="s">
        <v>79</v>
      </c>
      <c r="AA42" s="138"/>
      <c r="AB42" s="138"/>
    </row>
    <row r="43" spans="1:31" s="108" customFormat="1" ht="22.5" customHeight="1" x14ac:dyDescent="0.65">
      <c r="A43" s="109"/>
      <c r="B43" s="109"/>
      <c r="C43" s="267"/>
      <c r="D43" s="138" t="s">
        <v>30</v>
      </c>
      <c r="E43" s="138"/>
      <c r="F43" s="138" t="s">
        <v>127</v>
      </c>
      <c r="G43" s="138"/>
      <c r="H43" s="138" t="s">
        <v>58</v>
      </c>
      <c r="I43" s="138"/>
      <c r="J43" s="261" t="s">
        <v>64</v>
      </c>
      <c r="K43" s="138"/>
      <c r="L43" s="138"/>
      <c r="M43" s="138"/>
      <c r="N43" s="261" t="s">
        <v>258</v>
      </c>
      <c r="O43" s="138"/>
      <c r="P43" s="261" t="s">
        <v>256</v>
      </c>
      <c r="Q43" s="138"/>
      <c r="R43" s="138"/>
      <c r="S43" s="138"/>
      <c r="T43" s="138" t="s">
        <v>29</v>
      </c>
      <c r="U43" s="138"/>
      <c r="V43" s="261" t="s">
        <v>89</v>
      </c>
      <c r="W43" s="138"/>
      <c r="X43" s="138" t="s">
        <v>48</v>
      </c>
      <c r="Y43" s="138"/>
      <c r="Z43" s="261" t="s">
        <v>80</v>
      </c>
      <c r="AA43" s="138"/>
      <c r="AB43" s="272" t="s">
        <v>47</v>
      </c>
    </row>
    <row r="44" spans="1:31" s="108" customFormat="1" ht="22.5" customHeight="1" x14ac:dyDescent="0.65">
      <c r="A44" s="109"/>
      <c r="B44" s="227"/>
      <c r="C44" s="267"/>
      <c r="D44" s="138" t="s">
        <v>36</v>
      </c>
      <c r="E44" s="138"/>
      <c r="F44" s="138" t="s">
        <v>128</v>
      </c>
      <c r="G44" s="138"/>
      <c r="H44" s="138" t="s">
        <v>59</v>
      </c>
      <c r="I44" s="138"/>
      <c r="J44" s="261" t="s">
        <v>259</v>
      </c>
      <c r="K44" s="138"/>
      <c r="L44" s="261" t="s">
        <v>86</v>
      </c>
      <c r="M44" s="138"/>
      <c r="N44" s="261" t="s">
        <v>260</v>
      </c>
      <c r="O44" s="138"/>
      <c r="P44" s="261" t="s">
        <v>257</v>
      </c>
      <c r="Q44" s="138"/>
      <c r="R44" s="138" t="s">
        <v>33</v>
      </c>
      <c r="S44" s="138"/>
      <c r="T44" s="138" t="s">
        <v>34</v>
      </c>
      <c r="U44" s="138"/>
      <c r="V44" s="261" t="s">
        <v>31</v>
      </c>
      <c r="W44" s="138"/>
      <c r="X44" s="261" t="s">
        <v>190</v>
      </c>
      <c r="Y44" s="138"/>
      <c r="Z44" s="261" t="s">
        <v>81</v>
      </c>
      <c r="AA44" s="138"/>
      <c r="AB44" s="272" t="s">
        <v>48</v>
      </c>
    </row>
    <row r="45" spans="1:31" s="108" customFormat="1" ht="22.5" customHeight="1" x14ac:dyDescent="0.7">
      <c r="A45" s="21" t="s">
        <v>235</v>
      </c>
      <c r="B45" s="21"/>
      <c r="C45" s="33"/>
      <c r="D45" s="316" t="s">
        <v>73</v>
      </c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316"/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  <c r="AB45" s="316"/>
    </row>
    <row r="46" spans="1:31" s="108" customFormat="1" ht="22.5" customHeight="1" x14ac:dyDescent="0.7">
      <c r="A46" s="143" t="s">
        <v>263</v>
      </c>
      <c r="B46" s="21"/>
      <c r="C46" s="19"/>
      <c r="D46" s="19">
        <v>2264955</v>
      </c>
      <c r="E46" s="19"/>
      <c r="F46" s="19">
        <v>503251</v>
      </c>
      <c r="G46" s="19"/>
      <c r="H46" s="19">
        <v>1303375</v>
      </c>
      <c r="I46" s="19"/>
      <c r="J46" s="19">
        <v>141747</v>
      </c>
      <c r="K46" s="19"/>
      <c r="L46" s="19">
        <v>529001</v>
      </c>
      <c r="M46" s="19"/>
      <c r="N46" s="19">
        <v>-3970</v>
      </c>
      <c r="O46" s="19"/>
      <c r="P46" s="19">
        <v>-87290</v>
      </c>
      <c r="Q46" s="19"/>
      <c r="R46" s="19">
        <v>261724</v>
      </c>
      <c r="S46" s="19"/>
      <c r="T46" s="19">
        <v>165662</v>
      </c>
      <c r="U46" s="19"/>
      <c r="V46" s="266">
        <f>N46+P46+R46+T46</f>
        <v>336126</v>
      </c>
      <c r="W46" s="149"/>
      <c r="X46" s="149">
        <f>SUM(V46,D46,F46,J46,L46,H46)</f>
        <v>5078455</v>
      </c>
      <c r="Y46" s="19"/>
      <c r="Z46" s="149">
        <v>145073</v>
      </c>
      <c r="AA46" s="19"/>
      <c r="AB46" s="149">
        <f>SUM(X46:Z46)</f>
        <v>5223528</v>
      </c>
    </row>
    <row r="47" spans="1:31" s="108" customFormat="1" ht="22" x14ac:dyDescent="0.7">
      <c r="A47" s="21"/>
      <c r="B47" s="2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85"/>
    </row>
    <row r="48" spans="1:31" s="108" customFormat="1" ht="22.5" customHeight="1" x14ac:dyDescent="0.7">
      <c r="A48" s="21" t="s">
        <v>95</v>
      </c>
      <c r="B48" s="21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s="108" customFormat="1" ht="22.5" customHeight="1" x14ac:dyDescent="0.7">
      <c r="A49" s="41" t="s">
        <v>96</v>
      </c>
      <c r="B49" s="41"/>
      <c r="C49" s="4"/>
      <c r="D49" s="19"/>
      <c r="E49" s="4"/>
      <c r="F49" s="4"/>
      <c r="G49" s="4"/>
      <c r="H49" s="19"/>
      <c r="I49" s="4"/>
      <c r="J49" s="19"/>
      <c r="K49" s="4"/>
      <c r="L49" s="19"/>
      <c r="M49" s="4"/>
      <c r="N49" s="19"/>
      <c r="O49" s="4"/>
      <c r="P49" s="19"/>
      <c r="Q49" s="4"/>
      <c r="R49" s="19"/>
      <c r="S49" s="4"/>
      <c r="T49" s="19"/>
      <c r="U49" s="4"/>
      <c r="V49" s="19"/>
      <c r="W49" s="4"/>
      <c r="X49" s="4"/>
      <c r="Y49" s="4"/>
      <c r="Z49" s="86"/>
      <c r="AA49" s="4"/>
      <c r="AB49" s="85"/>
    </row>
    <row r="50" spans="1:28" s="108" customFormat="1" ht="22.5" hidden="1" customHeight="1" x14ac:dyDescent="0.7">
      <c r="A50" s="3" t="s">
        <v>105</v>
      </c>
      <c r="B50" s="3"/>
      <c r="C50" s="87"/>
      <c r="D50" s="64" t="s">
        <v>7</v>
      </c>
      <c r="E50" s="87"/>
      <c r="F50" s="64" t="s">
        <v>7</v>
      </c>
      <c r="G50" s="87"/>
      <c r="H50" s="64" t="s">
        <v>7</v>
      </c>
      <c r="I50" s="87"/>
      <c r="J50" s="64" t="s">
        <v>7</v>
      </c>
      <c r="K50" s="87"/>
      <c r="L50" s="64" t="s">
        <v>7</v>
      </c>
      <c r="M50" s="87"/>
      <c r="N50" s="64" t="s">
        <v>7</v>
      </c>
      <c r="O50" s="87"/>
      <c r="P50" s="64" t="s">
        <v>7</v>
      </c>
      <c r="Q50" s="87"/>
      <c r="R50" s="64" t="s">
        <v>7</v>
      </c>
      <c r="S50" s="87"/>
      <c r="T50" s="64" t="s">
        <v>7</v>
      </c>
      <c r="U50" s="87"/>
      <c r="V50" s="64" t="s">
        <v>7</v>
      </c>
      <c r="W50" s="87"/>
      <c r="X50" s="62" t="s">
        <v>7</v>
      </c>
      <c r="Y50" s="4"/>
      <c r="Z50" s="62" t="s">
        <v>7</v>
      </c>
      <c r="AA50" s="117"/>
      <c r="AB50" s="89">
        <f>SUM(X50:Z50)</f>
        <v>0</v>
      </c>
    </row>
    <row r="51" spans="1:28" s="108" customFormat="1" ht="22.5" customHeight="1" x14ac:dyDescent="0.7">
      <c r="A51" s="3" t="s">
        <v>97</v>
      </c>
      <c r="B51" s="3"/>
      <c r="C51" s="59"/>
      <c r="D51" s="64" t="s">
        <v>7</v>
      </c>
      <c r="E51" s="59"/>
      <c r="F51" s="64" t="s">
        <v>7</v>
      </c>
      <c r="G51" s="59"/>
      <c r="H51" s="64" t="s">
        <v>7</v>
      </c>
      <c r="I51" s="59"/>
      <c r="J51" s="64" t="s">
        <v>7</v>
      </c>
      <c r="K51" s="59"/>
      <c r="L51" s="64" t="s">
        <v>7</v>
      </c>
      <c r="M51" s="59"/>
      <c r="N51" s="64" t="s">
        <v>7</v>
      </c>
      <c r="O51" s="59"/>
      <c r="P51" s="64" t="s">
        <v>7</v>
      </c>
      <c r="Q51" s="59"/>
      <c r="R51" s="64" t="s">
        <v>7</v>
      </c>
      <c r="S51" s="59"/>
      <c r="T51" s="64" t="s">
        <v>7</v>
      </c>
      <c r="U51" s="59"/>
      <c r="V51" s="64" t="s">
        <v>7</v>
      </c>
      <c r="W51" s="59"/>
      <c r="X51" s="64" t="s">
        <v>7</v>
      </c>
      <c r="Y51" s="19"/>
      <c r="Z51" s="78">
        <v>-242</v>
      </c>
      <c r="AA51" s="59"/>
      <c r="AB51" s="89">
        <f>SUM(X51:Z51)</f>
        <v>-242</v>
      </c>
    </row>
    <row r="52" spans="1:28" s="108" customFormat="1" ht="22.5" hidden="1" customHeight="1" x14ac:dyDescent="0.7">
      <c r="A52" s="3" t="s">
        <v>120</v>
      </c>
      <c r="B52" s="234">
        <v>17</v>
      </c>
      <c r="C52" s="59"/>
      <c r="D52" s="64" t="s">
        <v>7</v>
      </c>
      <c r="E52" s="59"/>
      <c r="F52" s="88" t="s">
        <v>7</v>
      </c>
      <c r="G52" s="59"/>
      <c r="H52" s="64" t="s">
        <v>7</v>
      </c>
      <c r="I52" s="59"/>
      <c r="J52" s="64" t="s">
        <v>7</v>
      </c>
      <c r="K52" s="117"/>
      <c r="L52" s="59"/>
      <c r="M52" s="117"/>
      <c r="N52" s="64" t="s">
        <v>7</v>
      </c>
      <c r="O52" s="59"/>
      <c r="P52" s="64" t="s">
        <v>7</v>
      </c>
      <c r="Q52" s="59"/>
      <c r="R52" s="64" t="s">
        <v>7</v>
      </c>
      <c r="S52" s="59"/>
      <c r="T52" s="64" t="s">
        <v>7</v>
      </c>
      <c r="U52" s="59"/>
      <c r="V52" s="64" t="s">
        <v>7</v>
      </c>
      <c r="W52" s="59"/>
      <c r="X52" s="59">
        <f>CF!C204</f>
        <v>0</v>
      </c>
      <c r="Y52" s="4"/>
      <c r="Z52" s="64" t="s">
        <v>7</v>
      </c>
      <c r="AA52" s="117"/>
      <c r="AB52" s="89">
        <f>SUM(X52:Z52)</f>
        <v>0</v>
      </c>
    </row>
    <row r="53" spans="1:28" s="108" customFormat="1" ht="22.5" customHeight="1" x14ac:dyDescent="0.7">
      <c r="A53" s="162" t="s">
        <v>107</v>
      </c>
      <c r="B53" s="15"/>
      <c r="C53" s="21">
        <f>SUM(C50:C51)</f>
        <v>0</v>
      </c>
      <c r="D53" s="90" t="s">
        <v>7</v>
      </c>
      <c r="E53" s="21">
        <f>SUM(E50:E51)</f>
        <v>0</v>
      </c>
      <c r="F53" s="90" t="s">
        <v>7</v>
      </c>
      <c r="G53" s="21"/>
      <c r="H53" s="90" t="s">
        <v>7</v>
      </c>
      <c r="I53" s="21"/>
      <c r="J53" s="90" t="s">
        <v>7</v>
      </c>
      <c r="K53" s="21">
        <f>SUM(K50:K51)</f>
        <v>0</v>
      </c>
      <c r="L53" s="90" t="s">
        <v>7</v>
      </c>
      <c r="M53" s="21">
        <f>SUM(M50:M51)</f>
        <v>0</v>
      </c>
      <c r="N53" s="90" t="s">
        <v>7</v>
      </c>
      <c r="O53" s="21">
        <f>SUM(O50:O51)</f>
        <v>0</v>
      </c>
      <c r="P53" s="90" t="s">
        <v>7</v>
      </c>
      <c r="Q53" s="21">
        <f>SUM(Q50:Q51)</f>
        <v>0</v>
      </c>
      <c r="R53" s="90" t="s">
        <v>7</v>
      </c>
      <c r="S53" s="21">
        <f>SUM(S50:S51)</f>
        <v>0</v>
      </c>
      <c r="T53" s="90" t="s">
        <v>7</v>
      </c>
      <c r="U53" s="21">
        <f>SUM(U50:U51)</f>
        <v>0</v>
      </c>
      <c r="V53" s="90" t="s">
        <v>7</v>
      </c>
      <c r="W53" s="21">
        <f>SUM(W50:W51)</f>
        <v>0</v>
      </c>
      <c r="X53" s="90" t="s">
        <v>7</v>
      </c>
      <c r="Y53" s="21">
        <f>SUM(Y50:Y51)</f>
        <v>0</v>
      </c>
      <c r="Z53" s="52">
        <f>SUM(Z50:Z52)</f>
        <v>-242</v>
      </c>
      <c r="AA53" s="21"/>
      <c r="AB53" s="52">
        <f>SUM(AB50:AB52)</f>
        <v>-242</v>
      </c>
    </row>
    <row r="54" spans="1:28" s="108" customFormat="1" ht="11.4" customHeight="1" x14ac:dyDescent="0.7">
      <c r="A54" s="21"/>
      <c r="B54" s="21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85"/>
    </row>
    <row r="55" spans="1:28" s="108" customFormat="1" ht="22.5" hidden="1" customHeight="1" x14ac:dyDescent="0.7">
      <c r="A55" s="41" t="s">
        <v>98</v>
      </c>
      <c r="B55" s="41"/>
      <c r="C55" s="2"/>
      <c r="D55" s="234"/>
      <c r="E55" s="2"/>
      <c r="F55" s="2"/>
      <c r="G55" s="2"/>
      <c r="H55" s="56"/>
      <c r="I55" s="2"/>
      <c r="J55" s="56"/>
      <c r="K55" s="91"/>
      <c r="L55" s="56"/>
      <c r="M55" s="118"/>
      <c r="N55" s="56"/>
      <c r="O55" s="118"/>
      <c r="P55" s="118"/>
      <c r="Q55" s="118"/>
      <c r="R55" s="56"/>
      <c r="S55" s="118"/>
      <c r="T55" s="56"/>
      <c r="U55" s="118"/>
      <c r="V55" s="56"/>
      <c r="W55" s="118"/>
      <c r="X55" s="56"/>
      <c r="Y55" s="118"/>
      <c r="Z55" s="56"/>
      <c r="AA55" s="118"/>
      <c r="AB55" s="92"/>
    </row>
    <row r="56" spans="1:28" s="108" customFormat="1" ht="22.5" hidden="1" customHeight="1" x14ac:dyDescent="0.65">
      <c r="A56" s="3" t="s">
        <v>191</v>
      </c>
      <c r="B56" s="3"/>
      <c r="C56" s="2"/>
      <c r="D56" s="234"/>
      <c r="E56" s="2"/>
      <c r="F56" s="2"/>
      <c r="G56" s="2"/>
      <c r="I56" s="2"/>
      <c r="Z56" s="78"/>
      <c r="AB56" s="119"/>
    </row>
    <row r="57" spans="1:28" s="109" customFormat="1" ht="22.5" hidden="1" customHeight="1" x14ac:dyDescent="0.7">
      <c r="A57" s="38" t="s">
        <v>179</v>
      </c>
      <c r="B57" s="38"/>
      <c r="C57" s="267"/>
      <c r="D57" s="64"/>
      <c r="E57" s="233"/>
      <c r="F57" s="64"/>
      <c r="G57" s="233"/>
      <c r="H57" s="159"/>
      <c r="I57" s="267"/>
      <c r="J57" s="159"/>
      <c r="K57" s="19"/>
      <c r="L57" s="159"/>
      <c r="M57" s="19"/>
      <c r="N57" s="159"/>
      <c r="O57" s="19"/>
      <c r="P57" s="159"/>
      <c r="Q57" s="19"/>
      <c r="R57" s="159"/>
      <c r="S57" s="19"/>
      <c r="T57" s="122"/>
      <c r="U57" s="19"/>
      <c r="V57" s="95"/>
      <c r="X57" s="95"/>
      <c r="Y57" s="19"/>
      <c r="Z57" s="122"/>
      <c r="AA57" s="19"/>
      <c r="AB57" s="67"/>
    </row>
    <row r="58" spans="1:28" s="108" customFormat="1" ht="22.5" hidden="1" customHeight="1" x14ac:dyDescent="0.65">
      <c r="A58" s="3" t="s">
        <v>191</v>
      </c>
      <c r="B58" s="3"/>
      <c r="C58" s="2"/>
      <c r="D58" s="234"/>
      <c r="E58" s="2"/>
      <c r="F58" s="2"/>
      <c r="G58" s="2"/>
      <c r="I58" s="2"/>
      <c r="Z58" s="78"/>
      <c r="AB58" s="119"/>
    </row>
    <row r="59" spans="1:28" s="108" customFormat="1" ht="22.5" hidden="1" customHeight="1" x14ac:dyDescent="0.7">
      <c r="A59" s="38" t="s">
        <v>160</v>
      </c>
      <c r="B59" s="38"/>
      <c r="C59" s="2"/>
      <c r="D59" s="93"/>
      <c r="E59" s="2"/>
      <c r="F59" s="93"/>
      <c r="G59" s="2"/>
      <c r="H59" s="263"/>
      <c r="I59" s="2"/>
      <c r="J59" s="229"/>
      <c r="K59" s="4"/>
      <c r="L59" s="229"/>
      <c r="M59" s="4"/>
      <c r="N59" s="229"/>
      <c r="O59" s="4"/>
      <c r="P59" s="229"/>
      <c r="Q59" s="4"/>
      <c r="R59" s="229"/>
      <c r="S59" s="4"/>
      <c r="T59" s="229"/>
      <c r="U59" s="4"/>
      <c r="V59" s="229"/>
      <c r="X59" s="229"/>
      <c r="Y59" s="4"/>
      <c r="Z59" s="72"/>
      <c r="AA59" s="4"/>
      <c r="AB59" s="103"/>
    </row>
    <row r="60" spans="1:28" s="108" customFormat="1" ht="22" hidden="1" x14ac:dyDescent="0.7">
      <c r="A60" s="42" t="s">
        <v>174</v>
      </c>
      <c r="B60" s="21"/>
      <c r="C60" s="4"/>
      <c r="D60" s="94" t="s">
        <v>7</v>
      </c>
      <c r="E60" s="4"/>
      <c r="F60" s="94" t="s">
        <v>7</v>
      </c>
      <c r="G60" s="4"/>
      <c r="H60" s="94" t="s">
        <v>7</v>
      </c>
      <c r="I60" s="4"/>
      <c r="J60" s="94" t="s">
        <v>7</v>
      </c>
      <c r="K60" s="4"/>
      <c r="L60" s="74" t="s">
        <v>7</v>
      </c>
      <c r="M60" s="75"/>
      <c r="N60" s="107" t="s">
        <v>7</v>
      </c>
      <c r="O60" s="75"/>
      <c r="P60" s="74" t="s">
        <v>7</v>
      </c>
      <c r="Q60" s="75"/>
      <c r="R60" s="74" t="s">
        <v>7</v>
      </c>
      <c r="S60" s="75"/>
      <c r="T60" s="123">
        <f>SUM(T57:T59)</f>
        <v>0</v>
      </c>
      <c r="U60" s="75"/>
      <c r="V60" s="123">
        <f>SUM(V57:V59)</f>
        <v>0</v>
      </c>
      <c r="W60" s="19"/>
      <c r="X60" s="123">
        <f>SUM(X57:X59)</f>
        <v>0</v>
      </c>
      <c r="Y60" s="19"/>
      <c r="Z60" s="123">
        <f>SUM(Z57:Z59)</f>
        <v>0</v>
      </c>
      <c r="AA60" s="4"/>
      <c r="AB60" s="54">
        <f>SUM(AB57:AB59)</f>
        <v>0</v>
      </c>
    </row>
    <row r="61" spans="1:28" s="108" customFormat="1" ht="22" hidden="1" x14ac:dyDescent="0.7">
      <c r="A61" s="21"/>
      <c r="B61" s="21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85"/>
    </row>
    <row r="62" spans="1:28" s="108" customFormat="1" ht="22.5" customHeight="1" x14ac:dyDescent="0.7">
      <c r="A62" s="42" t="s">
        <v>173</v>
      </c>
      <c r="B62" s="42"/>
      <c r="C62" s="4"/>
      <c r="D62" s="94" t="s">
        <v>7</v>
      </c>
      <c r="E62" s="4"/>
      <c r="F62" s="94" t="s">
        <v>7</v>
      </c>
      <c r="G62" s="4"/>
      <c r="H62" s="94" t="s">
        <v>7</v>
      </c>
      <c r="I62" s="4"/>
      <c r="J62" s="94" t="s">
        <v>7</v>
      </c>
      <c r="K62" s="4"/>
      <c r="L62" s="94" t="s">
        <v>7</v>
      </c>
      <c r="M62" s="75"/>
      <c r="N62" s="107" t="s">
        <v>7</v>
      </c>
      <c r="O62" s="75"/>
      <c r="P62" s="74" t="s">
        <v>7</v>
      </c>
      <c r="Q62" s="75"/>
      <c r="R62" s="74" t="s">
        <v>7</v>
      </c>
      <c r="S62" s="75"/>
      <c r="T62" s="74" t="s">
        <v>7</v>
      </c>
      <c r="U62" s="75"/>
      <c r="V62" s="74" t="s">
        <v>7</v>
      </c>
      <c r="W62" s="34"/>
      <c r="X62" s="74" t="s">
        <v>7</v>
      </c>
      <c r="Y62" s="75"/>
      <c r="Z62" s="120">
        <f>SUM(Z53,Z60)</f>
        <v>-242</v>
      </c>
      <c r="AA62" s="4"/>
      <c r="AB62" s="120">
        <f>SUM(AB53,AB60)</f>
        <v>-242</v>
      </c>
    </row>
    <row r="63" spans="1:28" s="108" customFormat="1" ht="22" x14ac:dyDescent="0.7">
      <c r="A63" s="21"/>
      <c r="B63" s="21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85"/>
    </row>
    <row r="64" spans="1:28" s="108" customFormat="1" ht="22.5" customHeight="1" x14ac:dyDescent="0.7">
      <c r="A64" s="21" t="s">
        <v>84</v>
      </c>
      <c r="B64" s="21"/>
      <c r="D64" s="233"/>
      <c r="H64" s="267"/>
      <c r="N64" s="67"/>
      <c r="P64" s="233"/>
      <c r="R64" s="233"/>
      <c r="T64" s="233"/>
      <c r="V64" s="67"/>
      <c r="X64" s="67"/>
      <c r="Z64" s="67"/>
      <c r="AB64" s="67"/>
    </row>
    <row r="65" spans="1:29" s="108" customFormat="1" ht="22.5" customHeight="1" x14ac:dyDescent="0.65">
      <c r="A65" s="3" t="s">
        <v>131</v>
      </c>
      <c r="B65" s="3"/>
      <c r="D65" s="159" t="s">
        <v>7</v>
      </c>
      <c r="F65" s="159" t="s">
        <v>7</v>
      </c>
      <c r="H65" s="159" t="s">
        <v>7</v>
      </c>
      <c r="J65" s="159" t="s">
        <v>7</v>
      </c>
      <c r="L65" s="110">
        <f>'FS '!D220</f>
        <v>239189</v>
      </c>
      <c r="N65" s="159" t="s">
        <v>7</v>
      </c>
      <c r="P65" s="159" t="s">
        <v>7</v>
      </c>
      <c r="R65" s="159" t="s">
        <v>7</v>
      </c>
      <c r="T65" s="159" t="s">
        <v>7</v>
      </c>
      <c r="V65" s="159" t="s">
        <v>7</v>
      </c>
      <c r="X65" s="67">
        <f>SUM(V65,D65,F65,J65,L65)</f>
        <v>239189</v>
      </c>
      <c r="Z65" s="67">
        <f>'FS '!D221</f>
        <v>76946</v>
      </c>
      <c r="AB65" s="67">
        <f>SUM(X65:Z65)</f>
        <v>316135</v>
      </c>
      <c r="AC65" s="71"/>
    </row>
    <row r="66" spans="1:29" s="108" customFormat="1" ht="22.5" customHeight="1" x14ac:dyDescent="0.65">
      <c r="A66" s="35" t="s">
        <v>85</v>
      </c>
      <c r="B66" s="35"/>
      <c r="D66" s="159" t="s">
        <v>7</v>
      </c>
      <c r="F66" s="159" t="s">
        <v>7</v>
      </c>
      <c r="H66" s="159" t="s">
        <v>7</v>
      </c>
      <c r="J66" s="159" t="s">
        <v>7</v>
      </c>
      <c r="L66" s="122">
        <v>-76</v>
      </c>
      <c r="N66" s="122">
        <f>'FS '!D240</f>
        <v>-3623</v>
      </c>
      <c r="P66" s="67">
        <f>'FS '!D248+'FS '!D253</f>
        <v>24381</v>
      </c>
      <c r="R66" s="159" t="s">
        <v>7</v>
      </c>
      <c r="T66" s="159" t="s">
        <v>7</v>
      </c>
      <c r="V66" s="95">
        <f>SUM(N66:U66)</f>
        <v>20758</v>
      </c>
      <c r="X66" s="95">
        <f>SUM(V66,D66,F66,J66,L66)</f>
        <v>20682</v>
      </c>
      <c r="Z66" s="122">
        <v>-108</v>
      </c>
      <c r="AB66" s="67">
        <f>SUM(X66:Z66)</f>
        <v>20574</v>
      </c>
      <c r="AC66" s="110"/>
    </row>
    <row r="67" spans="1:29" s="108" customFormat="1" ht="22.5" customHeight="1" x14ac:dyDescent="0.7">
      <c r="A67" s="15" t="s">
        <v>172</v>
      </c>
      <c r="B67" s="15"/>
      <c r="C67" s="21"/>
      <c r="D67" s="77" t="s">
        <v>7</v>
      </c>
      <c r="E67" s="21"/>
      <c r="F67" s="77" t="s">
        <v>7</v>
      </c>
      <c r="G67" s="21"/>
      <c r="H67" s="77" t="s">
        <v>7</v>
      </c>
      <c r="I67" s="21"/>
      <c r="J67" s="77" t="s">
        <v>7</v>
      </c>
      <c r="K67" s="21"/>
      <c r="L67" s="76">
        <f>SUM(L65:L66)</f>
        <v>239113</v>
      </c>
      <c r="M67" s="21"/>
      <c r="N67" s="76">
        <f>SUM(N65:N66)</f>
        <v>-3623</v>
      </c>
      <c r="O67" s="21"/>
      <c r="P67" s="76">
        <f>SUM(P66)</f>
        <v>24381</v>
      </c>
      <c r="Q67" s="21"/>
      <c r="R67" s="77" t="s">
        <v>7</v>
      </c>
      <c r="S67" s="21"/>
      <c r="T67" s="76" t="str">
        <f>T66</f>
        <v>-</v>
      </c>
      <c r="U67" s="21"/>
      <c r="V67" s="52">
        <f>SUM(V65:V66)</f>
        <v>20758</v>
      </c>
      <c r="W67" s="21"/>
      <c r="X67" s="52">
        <f>SUM(X65:X66)</f>
        <v>259871</v>
      </c>
      <c r="Y67" s="21"/>
      <c r="Z67" s="52">
        <f>SUM(Z65:Z66)</f>
        <v>76838</v>
      </c>
      <c r="AA67" s="21"/>
      <c r="AB67" s="52">
        <f>SUM(AB65:AB66)</f>
        <v>336709</v>
      </c>
      <c r="AC67" s="71"/>
    </row>
    <row r="68" spans="1:29" s="108" customFormat="1" ht="22" x14ac:dyDescent="0.7">
      <c r="A68" s="21"/>
      <c r="B68" s="21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85"/>
    </row>
    <row r="69" spans="1:29" s="108" customFormat="1" ht="22.5" customHeight="1" thickBot="1" x14ac:dyDescent="0.75">
      <c r="A69" s="27" t="s">
        <v>236</v>
      </c>
      <c r="B69" s="27"/>
      <c r="C69" s="21"/>
      <c r="D69" s="10">
        <f>SUM(D46,D62,D67)</f>
        <v>2264955</v>
      </c>
      <c r="E69" s="21"/>
      <c r="F69" s="10">
        <f>SUM(F46,F62,F67)</f>
        <v>503251</v>
      </c>
      <c r="G69" s="21"/>
      <c r="H69" s="10">
        <f>SUM(H46,H62,H67)</f>
        <v>1303375</v>
      </c>
      <c r="I69" s="21"/>
      <c r="J69" s="10">
        <f>SUM(J46,J62,J67)</f>
        <v>141747</v>
      </c>
      <c r="K69" s="21"/>
      <c r="L69" s="10">
        <f>SUM(L46,L62,L67)</f>
        <v>768114</v>
      </c>
      <c r="M69" s="21"/>
      <c r="N69" s="10">
        <f>SUM(N46,N62,N67)</f>
        <v>-7593</v>
      </c>
      <c r="O69" s="21"/>
      <c r="P69" s="10">
        <f>SUM(P46,P62,P67)</f>
        <v>-62909</v>
      </c>
      <c r="Q69" s="96"/>
      <c r="R69" s="10">
        <f>SUM(R46,R62,R67)</f>
        <v>261724</v>
      </c>
      <c r="S69" s="96"/>
      <c r="T69" s="10">
        <f>SUM(T46,T62,T67)</f>
        <v>165662</v>
      </c>
      <c r="U69" s="21"/>
      <c r="V69" s="10">
        <f>SUM(V46,V62,V67)</f>
        <v>356884</v>
      </c>
      <c r="W69" s="21"/>
      <c r="X69" s="10">
        <f>SUM(X46,X62,X67)</f>
        <v>5338326</v>
      </c>
      <c r="Y69" s="21"/>
      <c r="Z69" s="10">
        <f>SUM(Z46,Z62,Z67)</f>
        <v>221669</v>
      </c>
      <c r="AA69" s="21"/>
      <c r="AB69" s="10">
        <f>SUM(AB46,AB62,AB67)</f>
        <v>5559995</v>
      </c>
    </row>
    <row r="70" spans="1:29" ht="22.5" customHeight="1" thickTop="1" x14ac:dyDescent="0.65"/>
  </sheetData>
  <mergeCells count="14">
    <mergeCell ref="A2:D2"/>
    <mergeCell ref="J5:L5"/>
    <mergeCell ref="N5:V5"/>
    <mergeCell ref="R6:T6"/>
    <mergeCell ref="R42:T42"/>
    <mergeCell ref="A37:D37"/>
    <mergeCell ref="J40:L40"/>
    <mergeCell ref="N40:V40"/>
    <mergeCell ref="R41:T41"/>
    <mergeCell ref="D45:AB45"/>
    <mergeCell ref="D39:AB39"/>
    <mergeCell ref="D4:AB4"/>
    <mergeCell ref="D10:AB10"/>
    <mergeCell ref="R7:T7"/>
  </mergeCells>
  <pageMargins left="0.33" right="0.16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view="pageBreakPreview" zoomScale="85" zoomScaleNormal="80" zoomScaleSheetLayoutView="85" workbookViewId="0">
      <selection activeCell="F8" sqref="F8"/>
    </sheetView>
  </sheetViews>
  <sheetFormatPr defaultColWidth="9.09765625" defaultRowHeight="22.25" customHeight="1" x14ac:dyDescent="0.65"/>
  <cols>
    <col min="1" max="1" width="58.3984375" style="3" customWidth="1"/>
    <col min="2" max="2" width="9.59765625" style="102" customWidth="1"/>
    <col min="3" max="3" width="0.69921875" style="6" customWidth="1"/>
    <col min="4" max="4" width="16.69921875" style="3" customWidth="1"/>
    <col min="5" max="5" width="1.3984375" style="3" customWidth="1"/>
    <col min="6" max="6" width="15.3984375" style="3" customWidth="1"/>
    <col min="7" max="7" width="1.3984375" style="3" customWidth="1"/>
    <col min="8" max="8" width="15.8984375" style="3" customWidth="1"/>
    <col min="9" max="9" width="1.3984375" style="3" customWidth="1"/>
    <col min="10" max="10" width="16.69921875" style="3" customWidth="1"/>
    <col min="11" max="11" width="1.3984375" style="3" customWidth="1"/>
    <col min="12" max="12" width="20.3984375" style="3" bestFit="1" customWidth="1"/>
    <col min="13" max="13" width="1.3984375" style="3" customWidth="1"/>
    <col min="14" max="14" width="16.69921875" style="3" customWidth="1"/>
    <col min="15" max="15" width="1.3984375" style="3" customWidth="1"/>
    <col min="16" max="16" width="17.59765625" style="3" customWidth="1"/>
    <col min="17" max="17" width="1.3984375" style="3" customWidth="1"/>
    <col min="18" max="18" width="15.19921875" style="3" customWidth="1"/>
    <col min="19" max="16384" width="9.09765625" style="3"/>
  </cols>
  <sheetData>
    <row r="1" spans="1:18" ht="22.25" customHeight="1" x14ac:dyDescent="0.7">
      <c r="A1" s="129" t="s">
        <v>0</v>
      </c>
      <c r="B1" s="23"/>
      <c r="C1" s="31"/>
      <c r="D1" s="31"/>
      <c r="E1" s="31"/>
      <c r="G1" s="31"/>
    </row>
    <row r="2" spans="1:18" ht="22.25" customHeight="1" x14ac:dyDescent="0.7">
      <c r="A2" s="129" t="s">
        <v>111</v>
      </c>
      <c r="B2" s="60"/>
      <c r="C2" s="32"/>
      <c r="D2" s="32" t="s">
        <v>63</v>
      </c>
      <c r="E2" s="32"/>
      <c r="G2" s="32"/>
    </row>
    <row r="3" spans="1:18" ht="22.25" customHeight="1" x14ac:dyDescent="0.7">
      <c r="A3" s="129"/>
      <c r="B3" s="129"/>
      <c r="C3" s="129"/>
      <c r="D3" s="129"/>
      <c r="E3" s="129"/>
      <c r="G3" s="129"/>
    </row>
    <row r="4" spans="1:18" ht="22.25" customHeight="1" x14ac:dyDescent="0.7">
      <c r="A4" s="43"/>
      <c r="B4" s="33"/>
      <c r="C4" s="2"/>
      <c r="D4" s="317" t="s">
        <v>46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</row>
    <row r="5" spans="1:18" ht="22.25" customHeight="1" x14ac:dyDescent="0.7">
      <c r="A5" s="97"/>
      <c r="B5" s="33"/>
      <c r="C5" s="131"/>
      <c r="D5" s="131"/>
      <c r="E5" s="131"/>
      <c r="F5" s="131"/>
      <c r="G5" s="131"/>
      <c r="H5" s="322" t="s">
        <v>66</v>
      </c>
      <c r="I5" s="320"/>
      <c r="J5" s="320"/>
      <c r="K5" s="131"/>
      <c r="L5" s="320" t="s">
        <v>82</v>
      </c>
      <c r="M5" s="320"/>
      <c r="N5" s="320"/>
      <c r="O5" s="320"/>
      <c r="P5" s="320"/>
      <c r="Q5" s="33"/>
      <c r="R5" s="131"/>
    </row>
    <row r="6" spans="1:18" ht="22.25" customHeight="1" x14ac:dyDescent="0.7">
      <c r="A6" s="97"/>
      <c r="B6" s="33"/>
      <c r="C6" s="131"/>
      <c r="D6" s="138" t="s">
        <v>28</v>
      </c>
      <c r="E6" s="138"/>
      <c r="F6" s="138"/>
      <c r="G6" s="138"/>
      <c r="H6" s="138"/>
      <c r="I6" s="138"/>
      <c r="J6" s="138"/>
      <c r="K6" s="138"/>
      <c r="L6" s="261" t="s">
        <v>254</v>
      </c>
      <c r="M6" s="136"/>
      <c r="N6" s="261" t="s">
        <v>254</v>
      </c>
      <c r="O6" s="136"/>
      <c r="P6" s="138" t="s">
        <v>94</v>
      </c>
      <c r="Q6" s="138"/>
      <c r="R6" s="138" t="s">
        <v>47</v>
      </c>
    </row>
    <row r="7" spans="1:18" ht="22.25" customHeight="1" x14ac:dyDescent="0.7">
      <c r="A7" s="97"/>
      <c r="B7" s="33"/>
      <c r="C7" s="131"/>
      <c r="D7" s="138" t="s">
        <v>30</v>
      </c>
      <c r="E7" s="138"/>
      <c r="F7" s="138" t="s">
        <v>127</v>
      </c>
      <c r="G7" s="138"/>
      <c r="H7" s="261" t="s">
        <v>64</v>
      </c>
      <c r="I7" s="138"/>
      <c r="J7" s="136"/>
      <c r="K7" s="138"/>
      <c r="L7" s="261" t="s">
        <v>256</v>
      </c>
      <c r="M7" s="136"/>
      <c r="N7" s="138" t="s">
        <v>261</v>
      </c>
      <c r="O7" s="138"/>
      <c r="P7" s="261" t="s">
        <v>99</v>
      </c>
      <c r="Q7" s="138"/>
      <c r="R7" s="138" t="s">
        <v>48</v>
      </c>
    </row>
    <row r="8" spans="1:18" ht="22.25" customHeight="1" x14ac:dyDescent="0.7">
      <c r="A8" s="42"/>
      <c r="B8" s="128"/>
      <c r="C8" s="131"/>
      <c r="D8" s="138" t="s">
        <v>32</v>
      </c>
      <c r="E8" s="138"/>
      <c r="F8" s="138" t="s">
        <v>128</v>
      </c>
      <c r="G8" s="138"/>
      <c r="H8" s="138" t="s">
        <v>65</v>
      </c>
      <c r="I8" s="138"/>
      <c r="J8" s="138" t="s">
        <v>71</v>
      </c>
      <c r="K8" s="138"/>
      <c r="L8" s="261" t="s">
        <v>257</v>
      </c>
      <c r="M8" s="136"/>
      <c r="N8" s="261" t="s">
        <v>262</v>
      </c>
      <c r="O8" s="136"/>
      <c r="P8" s="261" t="s">
        <v>87</v>
      </c>
      <c r="Q8" s="138"/>
      <c r="R8" s="261" t="s">
        <v>83</v>
      </c>
    </row>
    <row r="9" spans="1:18" ht="22.25" customHeight="1" x14ac:dyDescent="0.65">
      <c r="B9" s="99"/>
      <c r="C9" s="131"/>
      <c r="D9" s="316" t="s">
        <v>73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</row>
    <row r="10" spans="1:18" ht="22.25" customHeight="1" x14ac:dyDescent="0.7">
      <c r="A10" s="98" t="s">
        <v>207</v>
      </c>
      <c r="B10" s="99"/>
      <c r="C10" s="131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</row>
    <row r="11" spans="1:18" ht="22.25" customHeight="1" x14ac:dyDescent="0.7">
      <c r="A11" s="143" t="s">
        <v>253</v>
      </c>
      <c r="B11" s="100"/>
      <c r="C11" s="2"/>
      <c r="D11" s="154">
        <v>2264955</v>
      </c>
      <c r="E11" s="154"/>
      <c r="F11" s="154">
        <v>503251</v>
      </c>
      <c r="G11" s="154"/>
      <c r="H11" s="154">
        <v>141747</v>
      </c>
      <c r="I11" s="154"/>
      <c r="J11" s="154">
        <v>375469</v>
      </c>
      <c r="K11" s="154"/>
      <c r="L11" s="154">
        <v>-82535</v>
      </c>
      <c r="M11" s="154"/>
      <c r="N11" s="154">
        <v>355215</v>
      </c>
      <c r="O11" s="154"/>
      <c r="P11" s="154">
        <v>272680</v>
      </c>
      <c r="Q11" s="154"/>
      <c r="R11" s="154">
        <v>3558102</v>
      </c>
    </row>
    <row r="12" spans="1:18" customFormat="1" ht="10.5" customHeight="1" x14ac:dyDescent="0.7">
      <c r="A12" s="148"/>
      <c r="B12" s="262"/>
      <c r="C12" s="260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273"/>
      <c r="O12" s="273"/>
      <c r="P12" s="273"/>
      <c r="Q12" s="273"/>
      <c r="R12" s="273"/>
    </row>
    <row r="13" spans="1:18" ht="22.25" hidden="1" customHeight="1" x14ac:dyDescent="0.7">
      <c r="A13" s="21" t="s">
        <v>95</v>
      </c>
      <c r="B13" s="128"/>
      <c r="C13" s="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8" ht="22.25" hidden="1" customHeight="1" x14ac:dyDescent="0.7">
      <c r="A14" s="41" t="s">
        <v>96</v>
      </c>
      <c r="B14" s="128"/>
      <c r="C14" s="7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ht="22.25" hidden="1" customHeight="1" x14ac:dyDescent="0.65">
      <c r="A15" s="3" t="s">
        <v>121</v>
      </c>
      <c r="B15" s="128"/>
      <c r="C15" s="2"/>
      <c r="D15" s="39"/>
      <c r="E15" s="127"/>
      <c r="F15" s="39"/>
      <c r="G15" s="127"/>
      <c r="H15" s="39"/>
      <c r="I15" s="31"/>
      <c r="J15" s="39"/>
      <c r="K15" s="31"/>
      <c r="L15" s="39"/>
      <c r="M15" s="31"/>
      <c r="N15" s="39"/>
      <c r="O15" s="31"/>
      <c r="P15" s="39"/>
      <c r="Q15" s="31"/>
      <c r="R15" s="39"/>
    </row>
    <row r="16" spans="1:18" ht="22.25" hidden="1" customHeight="1" x14ac:dyDescent="0.65">
      <c r="A16" s="3" t="s">
        <v>120</v>
      </c>
      <c r="B16" s="128"/>
      <c r="C16" s="2"/>
      <c r="D16" s="84"/>
      <c r="E16" s="127"/>
      <c r="F16" s="84"/>
      <c r="G16" s="127"/>
      <c r="H16" s="84"/>
      <c r="I16" s="31"/>
      <c r="J16" s="51"/>
      <c r="K16" s="31"/>
      <c r="L16" s="84"/>
      <c r="M16" s="31"/>
      <c r="N16" s="39"/>
      <c r="O16" s="31"/>
      <c r="P16" s="39"/>
      <c r="Q16" s="31"/>
      <c r="R16" s="110"/>
    </row>
    <row r="17" spans="1:18" ht="22.25" hidden="1" customHeight="1" x14ac:dyDescent="0.7">
      <c r="A17" s="15" t="s">
        <v>107</v>
      </c>
      <c r="B17" s="128"/>
      <c r="C17" s="131"/>
      <c r="D17" s="90"/>
      <c r="E17" s="21"/>
      <c r="F17" s="90"/>
      <c r="G17" s="21"/>
      <c r="H17" s="90"/>
      <c r="I17" s="21"/>
      <c r="J17" s="9"/>
      <c r="K17" s="21"/>
      <c r="L17" s="90"/>
      <c r="M17" s="21"/>
      <c r="N17" s="90"/>
      <c r="O17" s="21"/>
      <c r="P17" s="90"/>
      <c r="Q17" s="21"/>
      <c r="R17" s="69"/>
    </row>
    <row r="18" spans="1:18" ht="22" hidden="1" x14ac:dyDescent="0.7">
      <c r="A18" s="21"/>
      <c r="B18" s="128"/>
      <c r="C18" s="2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ht="22.25" customHeight="1" x14ac:dyDescent="0.7">
      <c r="A19" s="21" t="s">
        <v>84</v>
      </c>
      <c r="B19" s="128"/>
      <c r="C19" s="108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ht="22.25" customHeight="1" x14ac:dyDescent="0.65">
      <c r="A20" s="3" t="s">
        <v>131</v>
      </c>
      <c r="B20" s="128"/>
      <c r="C20" s="108"/>
      <c r="D20" s="127" t="s">
        <v>7</v>
      </c>
      <c r="E20" s="101"/>
      <c r="F20" s="127" t="s">
        <v>7</v>
      </c>
      <c r="G20" s="101"/>
      <c r="H20" s="127" t="s">
        <v>7</v>
      </c>
      <c r="I20" s="101"/>
      <c r="J20" s="174">
        <v>122639</v>
      </c>
      <c r="K20" s="31"/>
      <c r="L20" s="127" t="s">
        <v>7</v>
      </c>
      <c r="M20" s="101"/>
      <c r="N20" s="127" t="s">
        <v>7</v>
      </c>
      <c r="O20" s="101"/>
      <c r="P20" s="64" t="s">
        <v>7</v>
      </c>
      <c r="Q20" s="101"/>
      <c r="R20" s="174">
        <f>SUM(P20,D20:J20)</f>
        <v>122639</v>
      </c>
    </row>
    <row r="21" spans="1:18" ht="22.25" customHeight="1" x14ac:dyDescent="0.7">
      <c r="A21" s="35" t="s">
        <v>85</v>
      </c>
      <c r="B21" s="128"/>
      <c r="C21" s="108"/>
      <c r="D21" s="84" t="s">
        <v>7</v>
      </c>
      <c r="E21" s="101"/>
      <c r="F21" s="84" t="s">
        <v>7</v>
      </c>
      <c r="G21" s="101"/>
      <c r="H21" s="84" t="s">
        <v>7</v>
      </c>
      <c r="I21" s="21"/>
      <c r="J21" s="84" t="s">
        <v>7</v>
      </c>
      <c r="K21" s="101"/>
      <c r="L21" s="174">
        <v>2862</v>
      </c>
      <c r="M21" s="42"/>
      <c r="N21" s="84" t="s">
        <v>7</v>
      </c>
      <c r="O21" s="101"/>
      <c r="P21" s="122">
        <f>SUM(L21,N21)</f>
        <v>2862</v>
      </c>
      <c r="Q21" s="21"/>
      <c r="R21" s="176">
        <f>SUM(P21,D21:J21)</f>
        <v>2862</v>
      </c>
    </row>
    <row r="22" spans="1:18" ht="22.25" customHeight="1" x14ac:dyDescent="0.7">
      <c r="A22" s="15" t="s">
        <v>172</v>
      </c>
      <c r="B22" s="128"/>
      <c r="C22" s="108"/>
      <c r="D22" s="90" t="s">
        <v>7</v>
      </c>
      <c r="E22" s="21"/>
      <c r="F22" s="90" t="s">
        <v>7</v>
      </c>
      <c r="G22" s="21"/>
      <c r="H22" s="90" t="s">
        <v>7</v>
      </c>
      <c r="I22" s="21"/>
      <c r="J22" s="52">
        <f>SUM(J20:J21)</f>
        <v>122639</v>
      </c>
      <c r="K22" s="21"/>
      <c r="L22" s="52">
        <f>SUM(L20:L21)</f>
        <v>2862</v>
      </c>
      <c r="M22" s="19"/>
      <c r="N22" s="90" t="s">
        <v>7</v>
      </c>
      <c r="O22" s="21"/>
      <c r="P22" s="52">
        <f>SUM(P20:P21)</f>
        <v>2862</v>
      </c>
      <c r="Q22" s="21"/>
      <c r="R22" s="175">
        <f>SUM(D22:N22)</f>
        <v>125501</v>
      </c>
    </row>
    <row r="23" spans="1:18" customFormat="1" ht="10.5" customHeight="1" x14ac:dyDescent="0.7">
      <c r="A23" s="148"/>
      <c r="B23" s="262"/>
      <c r="C23" s="260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273"/>
      <c r="O23" s="273"/>
      <c r="P23" s="273"/>
      <c r="Q23" s="273"/>
      <c r="R23" s="273"/>
    </row>
    <row r="24" spans="1:18" ht="22.25" customHeight="1" thickBot="1" x14ac:dyDescent="0.75">
      <c r="A24" s="27" t="s">
        <v>208</v>
      </c>
      <c r="B24" s="128"/>
      <c r="C24" s="108"/>
      <c r="D24" s="173">
        <f>SUM(D11,D17,D22)</f>
        <v>2264955</v>
      </c>
      <c r="E24" s="40"/>
      <c r="F24" s="173">
        <f>SUM(F11,F17,F22)</f>
        <v>503251</v>
      </c>
      <c r="G24" s="40"/>
      <c r="H24" s="173">
        <f>SUM(H11,H17,H22)</f>
        <v>141747</v>
      </c>
      <c r="I24" s="40"/>
      <c r="J24" s="173">
        <f>SUM(J11,J17,J22)</f>
        <v>498108</v>
      </c>
      <c r="K24" s="40"/>
      <c r="L24" s="173">
        <f>SUM(L11,L17,L22)</f>
        <v>-79673</v>
      </c>
      <c r="M24" s="40"/>
      <c r="N24" s="173">
        <f>SUM(N11,N17,N22)</f>
        <v>355215</v>
      </c>
      <c r="O24" s="40"/>
      <c r="P24" s="173">
        <f>SUM(P11,P22)</f>
        <v>275542</v>
      </c>
      <c r="Q24" s="40"/>
      <c r="R24" s="173">
        <f>SUM(R11,R17,R22)</f>
        <v>3683603</v>
      </c>
    </row>
    <row r="25" spans="1:18" ht="22.25" customHeight="1" thickTop="1" x14ac:dyDescent="0.7">
      <c r="A25" s="27"/>
      <c r="B25" s="105"/>
      <c r="D25" s="106"/>
      <c r="E25" s="21"/>
      <c r="F25" s="106"/>
      <c r="G25" s="21"/>
      <c r="H25" s="106"/>
      <c r="I25" s="21"/>
      <c r="J25" s="106"/>
      <c r="K25" s="21"/>
      <c r="L25" s="106"/>
      <c r="M25" s="21"/>
      <c r="N25" s="106"/>
      <c r="O25" s="21"/>
      <c r="P25" s="106"/>
      <c r="Q25" s="21"/>
      <c r="R25" s="106"/>
    </row>
    <row r="26" spans="1:18" ht="22.25" customHeight="1" x14ac:dyDescent="0.7">
      <c r="A26" s="98" t="s">
        <v>235</v>
      </c>
      <c r="B26" s="99"/>
      <c r="C26" s="233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</row>
    <row r="27" spans="1:18" ht="22.25" customHeight="1" x14ac:dyDescent="0.7">
      <c r="A27" s="143" t="s">
        <v>263</v>
      </c>
      <c r="B27" s="100"/>
      <c r="C27" s="2"/>
      <c r="D27" s="154">
        <v>2264955</v>
      </c>
      <c r="E27" s="154"/>
      <c r="F27" s="154">
        <v>503251</v>
      </c>
      <c r="G27" s="154"/>
      <c r="H27" s="154">
        <v>141747</v>
      </c>
      <c r="I27" s="154"/>
      <c r="J27" s="154">
        <v>330479</v>
      </c>
      <c r="K27" s="154"/>
      <c r="L27" s="154">
        <v>-87500</v>
      </c>
      <c r="M27" s="154"/>
      <c r="N27" s="154">
        <v>261724</v>
      </c>
      <c r="O27" s="154"/>
      <c r="P27" s="154">
        <v>174224</v>
      </c>
      <c r="Q27" s="154"/>
      <c r="R27" s="154">
        <v>3414656</v>
      </c>
    </row>
    <row r="28" spans="1:18" customFormat="1" ht="10.5" customHeight="1" x14ac:dyDescent="0.7">
      <c r="A28" s="148"/>
      <c r="B28" s="262"/>
      <c r="C28" s="260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273"/>
      <c r="O28" s="273"/>
      <c r="P28" s="273"/>
      <c r="Q28" s="273"/>
      <c r="R28" s="273"/>
    </row>
    <row r="29" spans="1:18" ht="22.25" hidden="1" customHeight="1" x14ac:dyDescent="0.7">
      <c r="A29" s="21" t="s">
        <v>95</v>
      </c>
      <c r="B29" s="230"/>
      <c r="C29" s="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ht="22.25" hidden="1" customHeight="1" x14ac:dyDescent="0.7">
      <c r="A30" s="41" t="s">
        <v>96</v>
      </c>
      <c r="B30" s="230"/>
      <c r="C30" s="7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22.25" hidden="1" customHeight="1" x14ac:dyDescent="0.65">
      <c r="A31" s="3" t="s">
        <v>121</v>
      </c>
      <c r="B31" s="230"/>
      <c r="C31" s="2"/>
      <c r="D31" s="232"/>
      <c r="E31" s="127"/>
      <c r="F31" s="232"/>
      <c r="G31" s="127"/>
      <c r="H31" s="232"/>
      <c r="I31" s="31"/>
      <c r="J31" s="232"/>
      <c r="K31" s="31"/>
      <c r="L31" s="232"/>
      <c r="M31" s="31"/>
      <c r="N31" s="232"/>
      <c r="O31" s="31"/>
      <c r="P31" s="232"/>
      <c r="Q31" s="31"/>
      <c r="R31" s="232"/>
    </row>
    <row r="32" spans="1:18" ht="22.25" hidden="1" customHeight="1" x14ac:dyDescent="0.65">
      <c r="A32" s="3" t="s">
        <v>120</v>
      </c>
      <c r="B32" s="230"/>
      <c r="C32" s="2"/>
      <c r="D32" s="84"/>
      <c r="E32" s="127"/>
      <c r="F32" s="84"/>
      <c r="G32" s="127"/>
      <c r="H32" s="84"/>
      <c r="I32" s="31"/>
      <c r="J32" s="51"/>
      <c r="K32" s="31"/>
      <c r="L32" s="84"/>
      <c r="M32" s="31"/>
      <c r="N32" s="232"/>
      <c r="O32" s="31"/>
      <c r="P32" s="232"/>
      <c r="Q32" s="31"/>
      <c r="R32" s="110"/>
    </row>
    <row r="33" spans="1:18" ht="22.25" hidden="1" customHeight="1" x14ac:dyDescent="0.7">
      <c r="A33" s="15" t="s">
        <v>107</v>
      </c>
      <c r="B33" s="230"/>
      <c r="C33" s="233"/>
      <c r="D33" s="90"/>
      <c r="E33" s="21"/>
      <c r="F33" s="90"/>
      <c r="G33" s="21"/>
      <c r="H33" s="90"/>
      <c r="I33" s="21"/>
      <c r="J33" s="9"/>
      <c r="K33" s="21"/>
      <c r="L33" s="90"/>
      <c r="M33" s="21"/>
      <c r="N33" s="90"/>
      <c r="O33" s="21"/>
      <c r="P33" s="90"/>
      <c r="Q33" s="21"/>
      <c r="R33" s="69"/>
    </row>
    <row r="34" spans="1:18" ht="22" hidden="1" x14ac:dyDescent="0.7">
      <c r="A34" s="21"/>
      <c r="B34" s="230"/>
      <c r="C34" s="2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ht="22.25" customHeight="1" x14ac:dyDescent="0.7">
      <c r="A35" s="21" t="s">
        <v>84</v>
      </c>
      <c r="B35" s="230"/>
      <c r="C35" s="108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22.25" customHeight="1" x14ac:dyDescent="0.65">
      <c r="A36" s="3" t="s">
        <v>131</v>
      </c>
      <c r="B36" s="230"/>
      <c r="C36" s="108"/>
      <c r="D36" s="127" t="s">
        <v>7</v>
      </c>
      <c r="E36" s="101"/>
      <c r="F36" s="127" t="s">
        <v>7</v>
      </c>
      <c r="G36" s="101"/>
      <c r="H36" s="127" t="s">
        <v>7</v>
      </c>
      <c r="I36" s="101"/>
      <c r="J36" s="174">
        <f>'FS '!H222</f>
        <v>44676</v>
      </c>
      <c r="K36" s="31"/>
      <c r="L36" s="127" t="s">
        <v>7</v>
      </c>
      <c r="M36" s="101"/>
      <c r="N36" s="127" t="s">
        <v>7</v>
      </c>
      <c r="O36" s="101"/>
      <c r="P36" s="64" t="s">
        <v>7</v>
      </c>
      <c r="Q36" s="101"/>
      <c r="R36" s="174">
        <f>SUM(P36,D36:J36)</f>
        <v>44676</v>
      </c>
    </row>
    <row r="37" spans="1:18" ht="22.25" customHeight="1" x14ac:dyDescent="0.7">
      <c r="A37" s="35" t="s">
        <v>85</v>
      </c>
      <c r="B37" s="230"/>
      <c r="C37" s="108"/>
      <c r="D37" s="84" t="s">
        <v>7</v>
      </c>
      <c r="E37" s="101"/>
      <c r="F37" s="84" t="s">
        <v>7</v>
      </c>
      <c r="G37" s="101"/>
      <c r="H37" s="84" t="s">
        <v>7</v>
      </c>
      <c r="I37" s="21"/>
      <c r="J37" s="84" t="s">
        <v>7</v>
      </c>
      <c r="K37" s="101"/>
      <c r="L37" s="174">
        <f>'FS '!H248</f>
        <v>24369</v>
      </c>
      <c r="M37" s="42"/>
      <c r="N37" s="84" t="s">
        <v>7</v>
      </c>
      <c r="O37" s="101"/>
      <c r="P37" s="122">
        <f>SUM(L37,N37)</f>
        <v>24369</v>
      </c>
      <c r="Q37" s="21"/>
      <c r="R37" s="176">
        <f>SUM(P37,D37:J37)</f>
        <v>24369</v>
      </c>
    </row>
    <row r="38" spans="1:18" ht="22.25" customHeight="1" x14ac:dyDescent="0.7">
      <c r="A38" s="15" t="s">
        <v>172</v>
      </c>
      <c r="B38" s="230"/>
      <c r="C38" s="108"/>
      <c r="D38" s="90" t="s">
        <v>7</v>
      </c>
      <c r="E38" s="21"/>
      <c r="F38" s="90" t="s">
        <v>7</v>
      </c>
      <c r="G38" s="21"/>
      <c r="H38" s="90" t="s">
        <v>7</v>
      </c>
      <c r="I38" s="21"/>
      <c r="J38" s="52">
        <f>SUM(J36:J37)</f>
        <v>44676</v>
      </c>
      <c r="K38" s="21"/>
      <c r="L38" s="52">
        <f>SUM(L36:L37)</f>
        <v>24369</v>
      </c>
      <c r="M38" s="19"/>
      <c r="N38" s="90" t="s">
        <v>7</v>
      </c>
      <c r="O38" s="21"/>
      <c r="P38" s="52">
        <f>SUM(P36:P37)</f>
        <v>24369</v>
      </c>
      <c r="Q38" s="21"/>
      <c r="R38" s="175">
        <f>SUM(D38:N38)</f>
        <v>69045</v>
      </c>
    </row>
    <row r="39" spans="1:18" customFormat="1" ht="10.5" customHeight="1" x14ac:dyDescent="0.7">
      <c r="A39" s="148"/>
      <c r="B39" s="262"/>
      <c r="C39" s="260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273"/>
      <c r="O39" s="273"/>
      <c r="P39" s="273"/>
      <c r="Q39" s="273"/>
      <c r="R39" s="273"/>
    </row>
    <row r="40" spans="1:18" ht="22.25" customHeight="1" thickBot="1" x14ac:dyDescent="0.75">
      <c r="A40" s="27" t="s">
        <v>236</v>
      </c>
      <c r="B40" s="230"/>
      <c r="C40" s="108"/>
      <c r="D40" s="173">
        <f>SUM(D27,D33,D38)</f>
        <v>2264955</v>
      </c>
      <c r="E40" s="40"/>
      <c r="F40" s="173">
        <f>SUM(F27,F33,F38)</f>
        <v>503251</v>
      </c>
      <c r="G40" s="40"/>
      <c r="H40" s="173">
        <f>SUM(H27,H33,H38)</f>
        <v>141747</v>
      </c>
      <c r="I40" s="40"/>
      <c r="J40" s="173">
        <f>SUM(J27,J33,J38)</f>
        <v>375155</v>
      </c>
      <c r="K40" s="40"/>
      <c r="L40" s="173">
        <f>SUM(L27,L33,L38)</f>
        <v>-63131</v>
      </c>
      <c r="M40" s="40"/>
      <c r="N40" s="173">
        <f>SUM(N27,N33,N38)</f>
        <v>261724</v>
      </c>
      <c r="O40" s="40"/>
      <c r="P40" s="173">
        <f>SUM(P27,P38)</f>
        <v>198593</v>
      </c>
      <c r="Q40" s="40"/>
      <c r="R40" s="173">
        <f>SUM(R27,R33,R38)</f>
        <v>3483701</v>
      </c>
    </row>
    <row r="41" spans="1:18" ht="22.25" customHeight="1" thickTop="1" x14ac:dyDescent="0.7">
      <c r="A41" s="27"/>
      <c r="B41" s="105"/>
      <c r="D41" s="106"/>
      <c r="E41" s="21"/>
      <c r="F41" s="106"/>
      <c r="G41" s="21"/>
      <c r="H41" s="106"/>
      <c r="I41" s="21"/>
      <c r="J41" s="106"/>
      <c r="K41" s="21"/>
      <c r="L41" s="106"/>
      <c r="M41" s="21"/>
      <c r="N41" s="106"/>
      <c r="O41" s="21"/>
      <c r="P41" s="106"/>
      <c r="Q41" s="21"/>
      <c r="R41" s="106"/>
    </row>
    <row r="42" spans="1:18" ht="22.25" customHeight="1" x14ac:dyDescent="0.7">
      <c r="A42" s="27"/>
      <c r="B42" s="105"/>
      <c r="D42" s="106"/>
      <c r="E42" s="21"/>
      <c r="F42" s="106"/>
      <c r="G42" s="21"/>
      <c r="H42" s="106"/>
      <c r="I42" s="21"/>
      <c r="J42" s="106"/>
      <c r="K42" s="21"/>
      <c r="L42" s="106"/>
      <c r="M42" s="21"/>
      <c r="N42" s="106"/>
      <c r="O42" s="21"/>
      <c r="P42" s="106"/>
      <c r="Q42" s="21"/>
      <c r="R42" s="106"/>
    </row>
    <row r="43" spans="1:18" ht="22.25" customHeight="1" x14ac:dyDescent="0.7">
      <c r="A43" s="27"/>
      <c r="B43" s="105"/>
      <c r="D43" s="106"/>
      <c r="E43" s="21"/>
      <c r="F43" s="106"/>
      <c r="G43" s="21"/>
      <c r="H43" s="106"/>
      <c r="I43" s="21"/>
      <c r="J43" s="106"/>
      <c r="K43" s="21"/>
      <c r="L43" s="106"/>
      <c r="M43" s="21"/>
      <c r="N43" s="106"/>
      <c r="O43" s="21"/>
      <c r="P43" s="106"/>
      <c r="Q43" s="21"/>
      <c r="R43" s="106"/>
    </row>
    <row r="44" spans="1:18" ht="22.25" customHeight="1" x14ac:dyDescent="0.7">
      <c r="A44" s="27"/>
      <c r="B44" s="105"/>
      <c r="D44" s="106"/>
      <c r="E44" s="21"/>
      <c r="F44" s="106"/>
      <c r="G44" s="21"/>
      <c r="H44" s="106"/>
      <c r="I44" s="21"/>
      <c r="J44" s="106"/>
      <c r="K44" s="21"/>
      <c r="L44" s="106"/>
      <c r="M44" s="21"/>
      <c r="N44" s="106"/>
      <c r="O44" s="21"/>
      <c r="P44" s="106"/>
      <c r="Q44" s="21"/>
      <c r="R44" s="106"/>
    </row>
    <row r="45" spans="1:18" ht="22.25" customHeight="1" x14ac:dyDescent="0.7">
      <c r="A45" s="27"/>
      <c r="B45" s="105"/>
      <c r="D45" s="106"/>
      <c r="E45" s="21"/>
      <c r="F45" s="106"/>
      <c r="G45" s="21"/>
      <c r="H45" s="106"/>
      <c r="I45" s="21"/>
      <c r="J45" s="106"/>
      <c r="K45" s="21"/>
      <c r="L45" s="106"/>
      <c r="M45" s="21"/>
      <c r="N45" s="106"/>
      <c r="O45" s="21"/>
      <c r="P45" s="106"/>
      <c r="Q45" s="21"/>
      <c r="R45" s="106"/>
    </row>
    <row r="46" spans="1:18" ht="22.25" customHeight="1" x14ac:dyDescent="0.7">
      <c r="A46" s="27"/>
      <c r="B46" s="105"/>
      <c r="D46" s="106"/>
      <c r="E46" s="21"/>
      <c r="F46" s="106"/>
      <c r="G46" s="21"/>
      <c r="H46" s="106"/>
      <c r="I46" s="21"/>
      <c r="J46" s="106"/>
      <c r="K46" s="21"/>
      <c r="L46" s="106"/>
      <c r="M46" s="21"/>
      <c r="N46" s="106"/>
      <c r="O46" s="21"/>
      <c r="P46" s="106"/>
      <c r="Q46" s="21"/>
      <c r="R46" s="106"/>
    </row>
    <row r="47" spans="1:18" ht="22.25" customHeight="1" x14ac:dyDescent="0.7">
      <c r="A47" s="27"/>
      <c r="B47" s="105"/>
      <c r="D47" s="106"/>
      <c r="E47" s="21"/>
      <c r="F47" s="106"/>
      <c r="G47" s="21"/>
      <c r="H47" s="106"/>
      <c r="I47" s="21"/>
      <c r="J47" s="106"/>
      <c r="K47" s="21"/>
      <c r="L47" s="106"/>
      <c r="M47" s="21"/>
      <c r="N47" s="106"/>
      <c r="O47" s="21"/>
      <c r="P47" s="106"/>
      <c r="Q47" s="21"/>
      <c r="R47" s="106"/>
    </row>
    <row r="48" spans="1:18" ht="22.25" customHeight="1" x14ac:dyDescent="0.7">
      <c r="A48" s="27"/>
      <c r="B48" s="105"/>
      <c r="D48" s="106"/>
      <c r="E48" s="21"/>
      <c r="F48" s="106"/>
      <c r="G48" s="21"/>
      <c r="H48" s="106"/>
      <c r="I48" s="21"/>
      <c r="J48" s="106"/>
      <c r="K48" s="21"/>
      <c r="L48" s="106"/>
      <c r="M48" s="21"/>
      <c r="N48" s="106"/>
      <c r="O48" s="21"/>
      <c r="P48" s="106"/>
      <c r="Q48" s="21"/>
      <c r="R48" s="106"/>
    </row>
    <row r="49" spans="1:18" ht="22.25" customHeight="1" x14ac:dyDescent="0.7">
      <c r="A49" s="27"/>
      <c r="B49" s="105"/>
      <c r="D49" s="106"/>
      <c r="E49" s="21"/>
      <c r="F49" s="106"/>
      <c r="G49" s="21"/>
      <c r="H49" s="106"/>
      <c r="I49" s="21"/>
      <c r="J49" s="106"/>
      <c r="K49" s="21"/>
      <c r="L49" s="106"/>
      <c r="M49" s="21"/>
      <c r="N49" s="106"/>
      <c r="O49" s="21"/>
      <c r="P49" s="106"/>
      <c r="Q49" s="21"/>
      <c r="R49" s="106"/>
    </row>
    <row r="51" spans="1:18" ht="22.25" customHeight="1" x14ac:dyDescent="0.65">
      <c r="D51" s="104"/>
      <c r="F51" s="104"/>
      <c r="H51" s="104"/>
      <c r="J51" s="104"/>
      <c r="P51" s="104"/>
      <c r="R51" s="104"/>
    </row>
  </sheetData>
  <mergeCells count="4">
    <mergeCell ref="D9:R9"/>
    <mergeCell ref="D4:R4"/>
    <mergeCell ref="H5:J5"/>
    <mergeCell ref="L5:P5"/>
  </mergeCells>
  <pageMargins left="0.8" right="0.5" top="0.48" bottom="0.5" header="0.5" footer="0.5"/>
  <pageSetup paperSize="9" scale="70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32"/>
  <sheetViews>
    <sheetView view="pageBreakPreview" zoomScaleNormal="90" zoomScaleSheetLayoutView="100" workbookViewId="0">
      <selection activeCell="A61" sqref="A61"/>
    </sheetView>
  </sheetViews>
  <sheetFormatPr defaultColWidth="9.09765625" defaultRowHeight="21.75" customHeight="1" x14ac:dyDescent="0.65"/>
  <cols>
    <col min="1" max="1" width="62.8984375" style="13" customWidth="1"/>
    <col min="2" max="2" width="7.8984375" style="13" customWidth="1"/>
    <col min="3" max="3" width="11.69921875" style="6" customWidth="1"/>
    <col min="4" max="4" width="0.8984375" style="25" customWidth="1"/>
    <col min="5" max="5" width="11.59765625" style="108" customWidth="1"/>
    <col min="6" max="6" width="0.8984375" style="25" customWidth="1"/>
    <col min="7" max="7" width="11.5" style="6" customWidth="1"/>
    <col min="8" max="8" width="0.8984375" style="25" customWidth="1"/>
    <col min="9" max="9" width="11.296875" style="108" customWidth="1"/>
    <col min="10" max="10" width="9.09765625" style="6"/>
    <col min="11" max="11" width="14.19921875" style="6" bestFit="1" customWidth="1"/>
    <col min="12" max="12" width="13.796875" style="6" bestFit="1" customWidth="1"/>
    <col min="13" max="13" width="14.796875" style="6" bestFit="1" customWidth="1"/>
    <col min="14" max="16384" width="9.09765625" style="6"/>
  </cols>
  <sheetData>
    <row r="1" spans="1:13" ht="26.25" customHeight="1" x14ac:dyDescent="0.7">
      <c r="A1" s="28" t="s">
        <v>0</v>
      </c>
      <c r="B1" s="28"/>
      <c r="D1" s="66"/>
      <c r="F1" s="66"/>
      <c r="G1" s="12"/>
      <c r="H1" s="66"/>
      <c r="I1" s="12"/>
    </row>
    <row r="2" spans="1:13" ht="26.25" customHeight="1" x14ac:dyDescent="0.7">
      <c r="A2" s="16" t="s">
        <v>112</v>
      </c>
      <c r="B2" s="16"/>
      <c r="D2" s="66"/>
      <c r="E2" s="119"/>
      <c r="F2" s="66"/>
      <c r="G2" s="12"/>
      <c r="H2" s="66"/>
      <c r="I2" s="12"/>
    </row>
    <row r="3" spans="1:13" ht="21.75" customHeight="1" x14ac:dyDescent="0.7">
      <c r="A3" s="16"/>
      <c r="B3" s="16"/>
      <c r="C3" s="329" t="s">
        <v>16</v>
      </c>
      <c r="D3" s="329"/>
      <c r="E3" s="329"/>
      <c r="F3" s="329"/>
      <c r="G3" s="329"/>
      <c r="H3" s="329"/>
      <c r="I3" s="329"/>
    </row>
    <row r="4" spans="1:13" ht="21.75" customHeight="1" x14ac:dyDescent="0.7">
      <c r="A4" s="16"/>
      <c r="B4" s="16"/>
      <c r="C4" s="317" t="s">
        <v>27</v>
      </c>
      <c r="D4" s="317"/>
      <c r="E4" s="317"/>
      <c r="F4" s="17"/>
      <c r="G4" s="317" t="s">
        <v>46</v>
      </c>
      <c r="H4" s="317"/>
      <c r="I4" s="317"/>
    </row>
    <row r="5" spans="1:13" ht="21.75" customHeight="1" x14ac:dyDescent="0.7">
      <c r="A5" s="16"/>
      <c r="B5" s="16"/>
      <c r="C5" s="311" t="s">
        <v>123</v>
      </c>
      <c r="D5" s="328"/>
      <c r="E5" s="311"/>
      <c r="F5" s="17"/>
      <c r="G5" s="311" t="s">
        <v>123</v>
      </c>
      <c r="H5" s="328"/>
      <c r="I5" s="311"/>
    </row>
    <row r="6" spans="1:13" ht="21.75" customHeight="1" x14ac:dyDescent="0.7">
      <c r="A6" s="16"/>
      <c r="B6" s="20"/>
      <c r="C6" s="311" t="s">
        <v>124</v>
      </c>
      <c r="D6" s="328"/>
      <c r="E6" s="311"/>
      <c r="F6" s="17"/>
      <c r="G6" s="311" t="s">
        <v>124</v>
      </c>
      <c r="H6" s="328"/>
      <c r="I6" s="311"/>
    </row>
    <row r="7" spans="1:13" ht="21.75" customHeight="1" x14ac:dyDescent="0.7">
      <c r="A7" s="16"/>
      <c r="B7" s="124"/>
      <c r="C7" s="2">
        <v>2564</v>
      </c>
      <c r="D7" s="24"/>
      <c r="E7" s="2">
        <v>2563</v>
      </c>
      <c r="F7" s="24"/>
      <c r="G7" s="2">
        <v>2564</v>
      </c>
      <c r="H7" s="24"/>
      <c r="I7" s="2">
        <v>2563</v>
      </c>
    </row>
    <row r="8" spans="1:13" ht="21.75" customHeight="1" x14ac:dyDescent="0.7">
      <c r="A8" s="16"/>
      <c r="B8" s="16"/>
      <c r="C8" s="315" t="s">
        <v>73</v>
      </c>
      <c r="D8" s="316"/>
      <c r="E8" s="315"/>
      <c r="F8" s="316"/>
      <c r="G8" s="315"/>
      <c r="H8" s="316"/>
      <c r="I8" s="315"/>
    </row>
    <row r="9" spans="1:13" ht="21.75" customHeight="1" x14ac:dyDescent="0.7">
      <c r="A9" s="11" t="s">
        <v>21</v>
      </c>
      <c r="B9" s="11"/>
      <c r="C9" s="118"/>
      <c r="D9" s="30"/>
      <c r="E9" s="29"/>
      <c r="F9" s="30"/>
      <c r="G9" s="29"/>
      <c r="H9" s="30"/>
      <c r="I9" s="29"/>
    </row>
    <row r="10" spans="1:13" ht="21.75" customHeight="1" x14ac:dyDescent="0.65">
      <c r="A10" s="35" t="s">
        <v>249</v>
      </c>
      <c r="B10" s="5"/>
      <c r="C10" s="89">
        <f>'FS '!D217</f>
        <v>316135</v>
      </c>
      <c r="D10" s="117"/>
      <c r="E10" s="89">
        <f>'FS '!F217</f>
        <v>176171</v>
      </c>
      <c r="F10" s="117"/>
      <c r="G10" s="117">
        <f>'FS '!H217</f>
        <v>44676</v>
      </c>
      <c r="H10" s="117"/>
      <c r="I10" s="117">
        <f>'FS '!J217</f>
        <v>122639</v>
      </c>
    </row>
    <row r="11" spans="1:13" ht="21.75" customHeight="1" x14ac:dyDescent="0.65">
      <c r="A11" s="18" t="s">
        <v>154</v>
      </c>
      <c r="B11" s="18"/>
      <c r="C11" s="89"/>
      <c r="D11" s="7"/>
      <c r="E11" s="89"/>
      <c r="F11" s="7"/>
      <c r="G11" s="8"/>
      <c r="H11" s="7"/>
      <c r="I11" s="119"/>
    </row>
    <row r="12" spans="1:13" ht="21.75" customHeight="1" x14ac:dyDescent="0.65">
      <c r="A12" s="35" t="s">
        <v>75</v>
      </c>
      <c r="B12" s="35"/>
      <c r="C12" s="67">
        <v>54706</v>
      </c>
      <c r="D12" s="7"/>
      <c r="E12" s="67">
        <v>34914</v>
      </c>
      <c r="F12" s="7"/>
      <c r="G12" s="7">
        <v>2053</v>
      </c>
      <c r="H12" s="7"/>
      <c r="I12" s="7">
        <f>-'FS '!J214</f>
        <v>1963</v>
      </c>
      <c r="K12" s="35"/>
      <c r="L12" s="49"/>
      <c r="M12" s="49"/>
    </row>
    <row r="13" spans="1:13" ht="21.75" customHeight="1" x14ac:dyDescent="0.65">
      <c r="A13" s="36" t="s">
        <v>62</v>
      </c>
      <c r="B13" s="36"/>
      <c r="C13" s="67">
        <v>78774</v>
      </c>
      <c r="D13" s="7"/>
      <c r="E13" s="67">
        <f>-'FS '!F211</f>
        <v>97330</v>
      </c>
      <c r="F13" s="7"/>
      <c r="G13" s="61">
        <v>48106</v>
      </c>
      <c r="H13" s="7"/>
      <c r="I13" s="61">
        <f>-'FS '!J211</f>
        <v>57804</v>
      </c>
    </row>
    <row r="14" spans="1:13" ht="21.75" customHeight="1" x14ac:dyDescent="0.65">
      <c r="A14" s="35" t="s">
        <v>157</v>
      </c>
      <c r="B14" s="35"/>
      <c r="C14" s="89">
        <v>80560</v>
      </c>
      <c r="D14" s="7"/>
      <c r="E14" s="89">
        <f>107499</f>
        <v>107499</v>
      </c>
      <c r="F14" s="7"/>
      <c r="G14" s="49">
        <v>50140</v>
      </c>
      <c r="H14" s="7"/>
      <c r="I14" s="110">
        <v>54037</v>
      </c>
    </row>
    <row r="15" spans="1:13" s="108" customFormat="1" ht="21.75" customHeight="1" x14ac:dyDescent="0.65">
      <c r="A15" s="147" t="s">
        <v>264</v>
      </c>
      <c r="B15" s="182"/>
      <c r="C15" s="220">
        <v>-66812</v>
      </c>
      <c r="D15" s="7"/>
      <c r="E15" s="220">
        <v>-128145</v>
      </c>
      <c r="F15" s="7"/>
      <c r="G15" s="110">
        <v>-58534</v>
      </c>
      <c r="H15" s="7"/>
      <c r="I15" s="110">
        <v>-139087</v>
      </c>
    </row>
    <row r="16" spans="1:13" ht="21.75" customHeight="1" x14ac:dyDescent="0.65">
      <c r="A16" s="36" t="s">
        <v>180</v>
      </c>
      <c r="B16" s="36"/>
      <c r="C16" s="220">
        <f>44458+198-28</f>
        <v>44628</v>
      </c>
      <c r="D16" s="7"/>
      <c r="E16" s="220">
        <v>48356</v>
      </c>
      <c r="F16" s="7"/>
      <c r="G16" s="49">
        <v>17607</v>
      </c>
      <c r="H16" s="7"/>
      <c r="I16" s="110">
        <v>19529</v>
      </c>
    </row>
    <row r="17" spans="1:13" ht="21.75" customHeight="1" x14ac:dyDescent="0.65">
      <c r="A17" s="36" t="s">
        <v>265</v>
      </c>
      <c r="B17" s="36"/>
      <c r="C17" s="89">
        <v>9656</v>
      </c>
      <c r="D17" s="7"/>
      <c r="E17" s="89">
        <v>2123</v>
      </c>
      <c r="F17" s="7"/>
      <c r="G17" s="49">
        <v>10090</v>
      </c>
      <c r="H17" s="7"/>
      <c r="I17" s="110">
        <v>2155</v>
      </c>
    </row>
    <row r="18" spans="1:13" s="108" customFormat="1" ht="21.5" customHeight="1" x14ac:dyDescent="0.65">
      <c r="A18" s="147" t="s">
        <v>209</v>
      </c>
      <c r="B18" s="182"/>
      <c r="C18" s="89">
        <v>-110896</v>
      </c>
      <c r="D18" s="7"/>
      <c r="E18" s="89">
        <f>'FS '!F207</f>
        <v>-53265</v>
      </c>
      <c r="F18" s="7"/>
      <c r="G18" s="117">
        <v>-15064</v>
      </c>
      <c r="H18" s="7"/>
      <c r="I18" s="117">
        <f>'FS '!J207</f>
        <v>-51761</v>
      </c>
    </row>
    <row r="19" spans="1:13" s="108" customFormat="1" ht="21.5" hidden="1" customHeight="1" x14ac:dyDescent="0.65">
      <c r="A19" s="147" t="s">
        <v>266</v>
      </c>
      <c r="B19" s="265"/>
      <c r="C19" s="56" t="s">
        <v>7</v>
      </c>
      <c r="D19" s="7"/>
      <c r="E19" s="56" t="s">
        <v>7</v>
      </c>
      <c r="F19" s="7"/>
      <c r="G19" s="56" t="s">
        <v>7</v>
      </c>
      <c r="H19" s="7"/>
      <c r="I19" s="56" t="s">
        <v>7</v>
      </c>
    </row>
    <row r="20" spans="1:13" s="108" customFormat="1" ht="21.5" customHeight="1" x14ac:dyDescent="0.65">
      <c r="A20" s="147" t="s">
        <v>295</v>
      </c>
      <c r="B20" s="265"/>
      <c r="C20" s="89">
        <v>4519</v>
      </c>
      <c r="D20" s="7"/>
      <c r="E20" s="56" t="s">
        <v>7</v>
      </c>
      <c r="F20" s="7"/>
      <c r="G20" s="56" t="s">
        <v>7</v>
      </c>
      <c r="H20" s="7"/>
      <c r="I20" s="56" t="s">
        <v>7</v>
      </c>
    </row>
    <row r="21" spans="1:13" s="108" customFormat="1" ht="21.5" customHeight="1" x14ac:dyDescent="0.65">
      <c r="A21" s="147" t="s">
        <v>267</v>
      </c>
      <c r="B21" s="265"/>
      <c r="C21" s="89">
        <v>3714</v>
      </c>
      <c r="D21" s="7"/>
      <c r="E21" s="56" t="s">
        <v>7</v>
      </c>
      <c r="F21" s="7"/>
      <c r="G21" s="56" t="s">
        <v>7</v>
      </c>
      <c r="H21" s="7"/>
      <c r="I21" s="56" t="s">
        <v>7</v>
      </c>
    </row>
    <row r="22" spans="1:13" ht="21.75" customHeight="1" x14ac:dyDescent="0.65">
      <c r="A22" s="13" t="s">
        <v>45</v>
      </c>
      <c r="C22" s="37">
        <v>-22497</v>
      </c>
      <c r="D22" s="109"/>
      <c r="E22" s="37">
        <f>-'FS '!F199</f>
        <v>-9961</v>
      </c>
      <c r="F22" s="7"/>
      <c r="G22" s="37">
        <v>-230395</v>
      </c>
      <c r="H22" s="7"/>
      <c r="I22" s="37">
        <f>-'FS '!J199</f>
        <v>-312048</v>
      </c>
    </row>
    <row r="23" spans="1:13" ht="21.75" customHeight="1" x14ac:dyDescent="0.65">
      <c r="A23" s="13" t="s">
        <v>43</v>
      </c>
      <c r="C23" s="89">
        <v>708</v>
      </c>
      <c r="D23" s="7"/>
      <c r="E23" s="89">
        <v>662</v>
      </c>
      <c r="F23" s="7"/>
      <c r="G23" s="56" t="s">
        <v>7</v>
      </c>
      <c r="H23" s="7"/>
      <c r="I23" s="56" t="s">
        <v>7</v>
      </c>
      <c r="K23" s="119"/>
    </row>
    <row r="24" spans="1:13" s="108" customFormat="1" ht="21.75" customHeight="1" x14ac:dyDescent="0.65">
      <c r="A24" s="35" t="s">
        <v>296</v>
      </c>
      <c r="B24" s="182"/>
      <c r="C24" s="89">
        <f>17034+10476+10158+3677-17567</f>
        <v>23778</v>
      </c>
      <c r="D24" s="7"/>
      <c r="E24" s="89">
        <f>17163-10230</f>
        <v>6933</v>
      </c>
      <c r="F24" s="7"/>
      <c r="G24" s="110">
        <f>16454+850</f>
        <v>17304</v>
      </c>
      <c r="H24" s="7"/>
      <c r="I24" s="110">
        <v>20923</v>
      </c>
      <c r="K24" s="71"/>
      <c r="L24" s="113"/>
      <c r="M24" s="113"/>
    </row>
    <row r="25" spans="1:13" s="108" customFormat="1" ht="21.75" hidden="1" customHeight="1" x14ac:dyDescent="0.65">
      <c r="A25" s="163" t="s">
        <v>268</v>
      </c>
      <c r="B25" s="265"/>
      <c r="C25" s="89"/>
      <c r="D25" s="7"/>
      <c r="E25" s="89"/>
      <c r="F25" s="7"/>
      <c r="G25" s="110"/>
      <c r="H25" s="7"/>
      <c r="I25" s="110"/>
    </row>
    <row r="26" spans="1:13" ht="21.75" hidden="1" customHeight="1" x14ac:dyDescent="0.65">
      <c r="A26" s="47" t="s">
        <v>158</v>
      </c>
      <c r="B26" s="47"/>
      <c r="C26" s="115"/>
      <c r="D26" s="7"/>
      <c r="E26" s="115" t="s">
        <v>7</v>
      </c>
      <c r="F26" s="7"/>
      <c r="G26" s="56"/>
      <c r="H26" s="7"/>
      <c r="I26" s="56" t="s">
        <v>7</v>
      </c>
    </row>
    <row r="27" spans="1:13" ht="21.75" hidden="1" customHeight="1" x14ac:dyDescent="0.65">
      <c r="A27" s="14" t="s">
        <v>68</v>
      </c>
      <c r="B27" s="14"/>
      <c r="C27" s="37"/>
      <c r="D27" s="7"/>
      <c r="E27" s="37"/>
      <c r="F27" s="7"/>
      <c r="G27" s="110"/>
      <c r="H27" s="7"/>
      <c r="I27" s="110"/>
    </row>
    <row r="28" spans="1:13" ht="21.75" hidden="1" customHeight="1" x14ac:dyDescent="0.65">
      <c r="A28" s="35" t="s">
        <v>116</v>
      </c>
      <c r="B28" s="35"/>
      <c r="C28" s="115"/>
      <c r="D28" s="7"/>
      <c r="E28" s="115" t="s">
        <v>7</v>
      </c>
      <c r="F28" s="7"/>
      <c r="G28" s="56"/>
      <c r="H28" s="7"/>
      <c r="I28" s="56" t="s">
        <v>7</v>
      </c>
    </row>
    <row r="29" spans="1:13" ht="21.75" hidden="1" customHeight="1" x14ac:dyDescent="0.65">
      <c r="A29" s="35" t="s">
        <v>162</v>
      </c>
      <c r="B29" s="35"/>
      <c r="C29" s="115"/>
      <c r="D29" s="7"/>
      <c r="E29" s="115" t="s">
        <v>7</v>
      </c>
      <c r="F29" s="7"/>
      <c r="G29" s="56"/>
      <c r="H29" s="7"/>
      <c r="I29" s="56" t="s">
        <v>7</v>
      </c>
    </row>
    <row r="30" spans="1:13" ht="21.5" hidden="1" x14ac:dyDescent="0.65">
      <c r="A30" s="35" t="s">
        <v>115</v>
      </c>
      <c r="B30" s="35"/>
      <c r="C30" s="37"/>
      <c r="D30" s="7"/>
      <c r="E30" s="37" t="s">
        <v>7</v>
      </c>
      <c r="F30" s="7"/>
      <c r="G30" s="50"/>
      <c r="H30" s="7"/>
      <c r="I30" s="50" t="s">
        <v>7</v>
      </c>
    </row>
    <row r="31" spans="1:13" ht="21.5" hidden="1" x14ac:dyDescent="0.65">
      <c r="A31" s="35" t="s">
        <v>182</v>
      </c>
      <c r="B31" s="35"/>
      <c r="C31" s="37"/>
      <c r="D31" s="7"/>
      <c r="E31" s="37" t="s">
        <v>7</v>
      </c>
      <c r="F31" s="7"/>
      <c r="G31" s="50"/>
      <c r="H31" s="7"/>
      <c r="I31" s="50" t="s">
        <v>7</v>
      </c>
    </row>
    <row r="32" spans="1:13" s="108" customFormat="1" ht="21.5" x14ac:dyDescent="0.65">
      <c r="A32" s="145" t="s">
        <v>217</v>
      </c>
      <c r="B32" s="35"/>
      <c r="C32" s="50" t="s">
        <v>7</v>
      </c>
      <c r="D32" s="7"/>
      <c r="E32" s="221">
        <v>-3488</v>
      </c>
      <c r="F32" s="7"/>
      <c r="G32" s="50" t="s">
        <v>7</v>
      </c>
      <c r="H32" s="7"/>
      <c r="I32" s="50" t="s">
        <v>7</v>
      </c>
      <c r="K32" s="110"/>
    </row>
    <row r="33" spans="1:14" ht="21.5" hidden="1" x14ac:dyDescent="0.65">
      <c r="A33" s="35" t="s">
        <v>181</v>
      </c>
      <c r="B33" s="35"/>
      <c r="C33" s="37"/>
      <c r="D33" s="7"/>
      <c r="E33" s="37" t="s">
        <v>7</v>
      </c>
      <c r="F33" s="7"/>
      <c r="G33" s="50"/>
      <c r="H33" s="7"/>
      <c r="I33" s="50" t="s">
        <v>7</v>
      </c>
    </row>
    <row r="34" spans="1:14" ht="21.75" customHeight="1" x14ac:dyDescent="0.65">
      <c r="A34" s="35" t="s">
        <v>188</v>
      </c>
      <c r="B34" s="35"/>
      <c r="C34" s="110"/>
      <c r="D34" s="109"/>
      <c r="E34" s="110"/>
      <c r="F34" s="109"/>
      <c r="G34" s="108"/>
      <c r="H34" s="109"/>
      <c r="K34" s="71"/>
    </row>
    <row r="35" spans="1:14" ht="21.75" customHeight="1" x14ac:dyDescent="0.65">
      <c r="A35" s="35" t="s">
        <v>50</v>
      </c>
      <c r="B35" s="35"/>
      <c r="C35" s="221">
        <v>-1</v>
      </c>
      <c r="D35" s="7"/>
      <c r="E35" s="221">
        <v>3354</v>
      </c>
      <c r="F35" s="7"/>
      <c r="G35" s="55">
        <v>257</v>
      </c>
      <c r="H35" s="7"/>
      <c r="I35" s="111">
        <v>1641</v>
      </c>
    </row>
    <row r="36" spans="1:14" ht="21.75" customHeight="1" x14ac:dyDescent="0.65">
      <c r="A36" s="35" t="s">
        <v>247</v>
      </c>
      <c r="B36" s="35"/>
      <c r="C36" s="110">
        <v>-303373</v>
      </c>
      <c r="D36" s="7"/>
      <c r="E36" s="110">
        <v>-220523</v>
      </c>
      <c r="F36" s="7"/>
      <c r="G36" s="56" t="s">
        <v>7</v>
      </c>
      <c r="H36" s="7"/>
      <c r="I36" s="56" t="s">
        <v>7</v>
      </c>
      <c r="L36" s="49"/>
      <c r="M36" s="49"/>
    </row>
    <row r="37" spans="1:14" ht="21.75" hidden="1" customHeight="1" x14ac:dyDescent="0.65">
      <c r="A37" s="35" t="s">
        <v>161</v>
      </c>
      <c r="B37" s="35"/>
      <c r="C37" s="115"/>
      <c r="D37" s="7"/>
      <c r="E37" s="115" t="s">
        <v>7</v>
      </c>
      <c r="F37" s="7"/>
      <c r="G37" s="56" t="s">
        <v>7</v>
      </c>
      <c r="H37" s="7"/>
      <c r="I37" s="56" t="s">
        <v>7</v>
      </c>
      <c r="L37" s="49"/>
      <c r="M37" s="49"/>
    </row>
    <row r="38" spans="1:14" ht="21.75" customHeight="1" x14ac:dyDescent="0.65">
      <c r="A38" s="35" t="s">
        <v>163</v>
      </c>
      <c r="B38" s="35"/>
      <c r="C38" s="110">
        <v>-3623</v>
      </c>
      <c r="D38" s="7"/>
      <c r="E38" s="110">
        <v>1216</v>
      </c>
      <c r="F38" s="7"/>
      <c r="G38" s="56" t="s">
        <v>7</v>
      </c>
      <c r="H38" s="7"/>
      <c r="I38" s="56" t="s">
        <v>7</v>
      </c>
      <c r="K38" s="35"/>
      <c r="L38" s="49"/>
      <c r="M38" s="49"/>
    </row>
    <row r="39" spans="1:14" ht="21.75" customHeight="1" x14ac:dyDescent="0.65">
      <c r="A39" s="35" t="s">
        <v>44</v>
      </c>
      <c r="B39" s="35"/>
      <c r="C39" s="222">
        <f>-36892+17567</f>
        <v>-19325</v>
      </c>
      <c r="D39" s="7"/>
      <c r="E39" s="222">
        <f>-32864+10230</f>
        <v>-22634</v>
      </c>
      <c r="F39" s="7"/>
      <c r="G39" s="114">
        <f>-17898</f>
        <v>-17898</v>
      </c>
      <c r="H39" s="7"/>
      <c r="I39" s="114">
        <v>-19527</v>
      </c>
    </row>
    <row r="40" spans="1:14" ht="21.75" customHeight="1" x14ac:dyDescent="0.7">
      <c r="A40" s="15"/>
      <c r="B40" s="15"/>
      <c r="C40" s="63">
        <f>SUM(C10:C39)</f>
        <v>90651</v>
      </c>
      <c r="D40" s="19"/>
      <c r="E40" s="63">
        <f>SUM(E10:E39)</f>
        <v>40542</v>
      </c>
      <c r="F40" s="19"/>
      <c r="G40" s="63">
        <f>SUM(G10:G39)</f>
        <v>-131658</v>
      </c>
      <c r="H40" s="19"/>
      <c r="I40" s="63">
        <f>SUM(I10:I39)</f>
        <v>-241732</v>
      </c>
      <c r="L40" s="49"/>
      <c r="M40" s="49"/>
    </row>
    <row r="41" spans="1:14" ht="24.75" customHeight="1" x14ac:dyDescent="0.65">
      <c r="A41" s="18" t="s">
        <v>40</v>
      </c>
      <c r="B41" s="18"/>
      <c r="C41" s="110"/>
      <c r="D41" s="7"/>
      <c r="E41" s="110"/>
      <c r="F41" s="7"/>
      <c r="G41" s="1"/>
      <c r="H41" s="7"/>
      <c r="I41" s="118"/>
      <c r="L41" s="49"/>
      <c r="M41" s="49"/>
    </row>
    <row r="42" spans="1:14" ht="21.75" customHeight="1" x14ac:dyDescent="0.65">
      <c r="A42" s="35" t="s">
        <v>146</v>
      </c>
      <c r="B42" s="35"/>
      <c r="C42" s="110">
        <v>481306</v>
      </c>
      <c r="D42" s="7"/>
      <c r="E42" s="110">
        <v>-55854</v>
      </c>
      <c r="F42" s="7"/>
      <c r="G42" s="49">
        <v>149072</v>
      </c>
      <c r="H42" s="7"/>
      <c r="I42" s="110">
        <v>-672588</v>
      </c>
      <c r="L42" s="49"/>
      <c r="M42" s="49"/>
      <c r="N42" s="73"/>
    </row>
    <row r="43" spans="1:14" ht="21.75" customHeight="1" x14ac:dyDescent="0.65">
      <c r="A43" s="35" t="s">
        <v>147</v>
      </c>
      <c r="B43" s="35"/>
      <c r="C43" s="110">
        <v>-36319</v>
      </c>
      <c r="D43" s="7"/>
      <c r="E43" s="110">
        <v>-25836</v>
      </c>
      <c r="F43" s="7"/>
      <c r="G43" s="49">
        <v>-8518</v>
      </c>
      <c r="H43" s="7"/>
      <c r="I43" s="110">
        <f>-46346-I44</f>
        <v>-47479</v>
      </c>
      <c r="L43" s="49"/>
      <c r="M43" s="49"/>
      <c r="N43" s="73"/>
    </row>
    <row r="44" spans="1:14" s="108" customFormat="1" ht="21.75" customHeight="1" x14ac:dyDescent="0.65">
      <c r="A44" s="35" t="s">
        <v>232</v>
      </c>
      <c r="B44" s="35"/>
      <c r="C44" s="110">
        <v>5792</v>
      </c>
      <c r="D44" s="7"/>
      <c r="E44" s="110">
        <v>21074</v>
      </c>
      <c r="F44" s="7"/>
      <c r="G44" s="110">
        <v>648</v>
      </c>
      <c r="H44" s="7"/>
      <c r="I44" s="110">
        <v>1133</v>
      </c>
      <c r="L44" s="110"/>
      <c r="M44" s="110"/>
      <c r="N44" s="113"/>
    </row>
    <row r="45" spans="1:14" ht="21.75" customHeight="1" x14ac:dyDescent="0.65">
      <c r="A45" s="35" t="s">
        <v>165</v>
      </c>
      <c r="B45" s="125"/>
      <c r="C45" s="110">
        <v>21889</v>
      </c>
      <c r="D45" s="7"/>
      <c r="E45" s="110">
        <v>-1027175</v>
      </c>
      <c r="F45" s="7"/>
      <c r="G45" s="49">
        <v>9470</v>
      </c>
      <c r="H45" s="7"/>
      <c r="I45" s="110">
        <v>-730290</v>
      </c>
      <c r="L45" s="49"/>
      <c r="M45" s="49"/>
      <c r="N45" s="73"/>
    </row>
    <row r="46" spans="1:14" s="108" customFormat="1" ht="21.75" customHeight="1" x14ac:dyDescent="0.65">
      <c r="A46" s="35"/>
      <c r="B46" s="125"/>
      <c r="C46" s="110"/>
      <c r="D46" s="7"/>
      <c r="E46" s="110"/>
      <c r="F46" s="7"/>
      <c r="G46" s="110"/>
      <c r="H46" s="7"/>
      <c r="I46" s="110"/>
      <c r="L46" s="110"/>
      <c r="M46" s="110"/>
      <c r="N46" s="113"/>
    </row>
    <row r="47" spans="1:14" ht="21.75" customHeight="1" x14ac:dyDescent="0.7">
      <c r="A47" s="28" t="s">
        <v>0</v>
      </c>
      <c r="B47" s="28"/>
      <c r="D47" s="66"/>
      <c r="F47" s="66"/>
      <c r="G47" s="12"/>
      <c r="H47" s="66"/>
      <c r="I47" s="12"/>
      <c r="L47" s="49"/>
      <c r="M47" s="49"/>
      <c r="N47" s="73"/>
    </row>
    <row r="48" spans="1:14" ht="21.75" customHeight="1" x14ac:dyDescent="0.7">
      <c r="A48" s="16" t="s">
        <v>112</v>
      </c>
      <c r="B48" s="16"/>
      <c r="D48" s="66"/>
      <c r="F48" s="66"/>
      <c r="G48" s="12"/>
      <c r="H48" s="66"/>
      <c r="I48" s="12"/>
      <c r="L48" s="49"/>
      <c r="M48" s="49"/>
      <c r="N48" s="73"/>
    </row>
    <row r="49" spans="1:14" ht="21.75" customHeight="1" x14ac:dyDescent="0.7">
      <c r="A49" s="16"/>
      <c r="B49" s="16"/>
      <c r="D49" s="66"/>
      <c r="F49" s="66"/>
      <c r="G49" s="12"/>
      <c r="H49" s="66"/>
      <c r="I49" s="12"/>
      <c r="L49" s="49"/>
      <c r="M49" s="49"/>
    </row>
    <row r="50" spans="1:14" ht="21.75" customHeight="1" x14ac:dyDescent="0.7">
      <c r="A50" s="16"/>
      <c r="B50" s="16"/>
      <c r="C50" s="317" t="s">
        <v>27</v>
      </c>
      <c r="D50" s="317"/>
      <c r="E50" s="317"/>
      <c r="F50" s="17"/>
      <c r="G50" s="317" t="s">
        <v>46</v>
      </c>
      <c r="H50" s="317"/>
      <c r="I50" s="317"/>
      <c r="L50" s="49"/>
      <c r="M50" s="49"/>
    </row>
    <row r="51" spans="1:14" ht="23" x14ac:dyDescent="0.7">
      <c r="A51" s="16"/>
      <c r="B51" s="16"/>
      <c r="C51" s="311" t="s">
        <v>123</v>
      </c>
      <c r="D51" s="328"/>
      <c r="E51" s="311"/>
      <c r="F51" s="17"/>
      <c r="G51" s="311" t="s">
        <v>123</v>
      </c>
      <c r="H51" s="328"/>
      <c r="I51" s="311"/>
      <c r="L51" s="49"/>
      <c r="M51" s="49"/>
    </row>
    <row r="52" spans="1:14" ht="21" customHeight="1" x14ac:dyDescent="0.7">
      <c r="A52" s="16"/>
      <c r="B52" s="20"/>
      <c r="C52" s="311" t="s">
        <v>124</v>
      </c>
      <c r="D52" s="328"/>
      <c r="E52" s="311"/>
      <c r="F52" s="17"/>
      <c r="G52" s="311" t="s">
        <v>124</v>
      </c>
      <c r="H52" s="328"/>
      <c r="I52" s="311"/>
      <c r="L52" s="49"/>
      <c r="M52" s="49"/>
    </row>
    <row r="53" spans="1:14" ht="21" customHeight="1" x14ac:dyDescent="0.7">
      <c r="A53" s="16"/>
      <c r="B53" s="124"/>
      <c r="C53" s="2">
        <v>2564</v>
      </c>
      <c r="D53" s="233"/>
      <c r="E53" s="2">
        <v>2563</v>
      </c>
      <c r="F53" s="233"/>
      <c r="G53" s="2">
        <v>2564</v>
      </c>
      <c r="H53" s="233"/>
      <c r="I53" s="2">
        <v>2563</v>
      </c>
      <c r="L53" s="49"/>
      <c r="M53" s="49"/>
    </row>
    <row r="54" spans="1:14" ht="21" customHeight="1" x14ac:dyDescent="0.7">
      <c r="A54" s="16"/>
      <c r="B54" s="16"/>
      <c r="C54" s="315" t="s">
        <v>73</v>
      </c>
      <c r="D54" s="316"/>
      <c r="E54" s="315"/>
      <c r="F54" s="316"/>
      <c r="G54" s="315"/>
      <c r="H54" s="316"/>
      <c r="I54" s="315"/>
      <c r="L54" s="49"/>
      <c r="M54" s="49"/>
    </row>
    <row r="55" spans="1:14" ht="21.75" customHeight="1" x14ac:dyDescent="0.65">
      <c r="A55" s="35" t="s">
        <v>150</v>
      </c>
      <c r="B55" s="35"/>
      <c r="C55" s="110">
        <v>60000</v>
      </c>
      <c r="D55" s="7"/>
      <c r="E55" s="110">
        <v>15035</v>
      </c>
      <c r="F55" s="7"/>
      <c r="G55" s="56" t="s">
        <v>7</v>
      </c>
      <c r="H55" s="7"/>
      <c r="I55" s="56" t="s">
        <v>7</v>
      </c>
      <c r="L55" s="49"/>
      <c r="M55" s="49"/>
      <c r="N55" s="73"/>
    </row>
    <row r="56" spans="1:14" ht="21.75" customHeight="1" x14ac:dyDescent="0.65">
      <c r="A56" s="13" t="s">
        <v>22</v>
      </c>
      <c r="C56" s="110">
        <v>-51813</v>
      </c>
      <c r="D56" s="59"/>
      <c r="E56" s="110">
        <v>1011147</v>
      </c>
      <c r="F56" s="59"/>
      <c r="G56" s="110">
        <v>-132370</v>
      </c>
      <c r="H56" s="59"/>
      <c r="I56" s="110">
        <v>520472</v>
      </c>
      <c r="L56" s="49"/>
      <c r="M56" s="49"/>
      <c r="N56" s="73"/>
    </row>
    <row r="57" spans="1:14" ht="21.75" customHeight="1" x14ac:dyDescent="0.65">
      <c r="A57" s="13" t="s">
        <v>69</v>
      </c>
      <c r="C57" s="110">
        <v>1488</v>
      </c>
      <c r="D57" s="66"/>
      <c r="E57" s="110">
        <v>42101</v>
      </c>
      <c r="F57" s="66"/>
      <c r="G57" s="110">
        <v>-26619</v>
      </c>
      <c r="H57" s="66"/>
      <c r="I57" s="110">
        <v>123175</v>
      </c>
      <c r="K57" s="192"/>
      <c r="L57" s="49"/>
      <c r="M57" s="49"/>
      <c r="N57" s="73"/>
    </row>
    <row r="58" spans="1:14" ht="21.75" customHeight="1" x14ac:dyDescent="0.65">
      <c r="A58" s="121" t="s">
        <v>194</v>
      </c>
      <c r="C58" s="110">
        <v>3329</v>
      </c>
      <c r="D58" s="66"/>
      <c r="E58" s="110">
        <v>6399</v>
      </c>
      <c r="F58" s="66"/>
      <c r="G58" s="49">
        <v>-17</v>
      </c>
      <c r="H58" s="66"/>
      <c r="I58" s="110">
        <v>4558</v>
      </c>
      <c r="L58" s="49"/>
      <c r="M58" s="49"/>
      <c r="N58" s="73"/>
    </row>
    <row r="59" spans="1:14" ht="21.5" x14ac:dyDescent="0.65">
      <c r="A59" s="58" t="s">
        <v>151</v>
      </c>
      <c r="B59" s="58"/>
      <c r="C59" s="110">
        <v>-608537</v>
      </c>
      <c r="D59" s="46"/>
      <c r="E59" s="110">
        <v>-1074545</v>
      </c>
      <c r="F59" s="46"/>
      <c r="G59" s="49">
        <v>-276191</v>
      </c>
      <c r="H59" s="46"/>
      <c r="I59" s="110">
        <v>-114151</v>
      </c>
      <c r="L59" s="49"/>
      <c r="M59" s="49"/>
    </row>
    <row r="60" spans="1:14" ht="21.5" x14ac:dyDescent="0.65">
      <c r="A60" s="58" t="s">
        <v>152</v>
      </c>
      <c r="B60" s="58"/>
      <c r="C60" s="110">
        <v>-167418</v>
      </c>
      <c r="D60" s="46"/>
      <c r="E60" s="110">
        <v>-17203</v>
      </c>
      <c r="F60" s="46"/>
      <c r="G60" s="49">
        <v>-47557</v>
      </c>
      <c r="H60" s="46"/>
      <c r="I60" s="110">
        <v>-51922</v>
      </c>
      <c r="L60" s="49"/>
      <c r="M60" s="49"/>
    </row>
    <row r="61" spans="1:14" ht="21.5" x14ac:dyDescent="0.65">
      <c r="A61" s="13" t="s">
        <v>166</v>
      </c>
      <c r="B61" s="125"/>
      <c r="C61" s="110">
        <v>-373809</v>
      </c>
      <c r="D61" s="46"/>
      <c r="E61" s="110">
        <v>357534</v>
      </c>
      <c r="F61" s="46"/>
      <c r="G61" s="49">
        <v>-22916</v>
      </c>
      <c r="H61" s="46"/>
      <c r="I61" s="110">
        <v>198518</v>
      </c>
      <c r="L61" s="49"/>
      <c r="M61" s="49"/>
    </row>
    <row r="62" spans="1:14" ht="21.5" x14ac:dyDescent="0.65">
      <c r="A62" s="145" t="s">
        <v>218</v>
      </c>
      <c r="B62" s="35"/>
      <c r="C62" s="110">
        <f>-9323+28</f>
        <v>-9295</v>
      </c>
      <c r="D62" s="46"/>
      <c r="E62" s="110">
        <v>-17683</v>
      </c>
      <c r="F62" s="46"/>
      <c r="G62" s="49">
        <v>-1829</v>
      </c>
      <c r="H62" s="46"/>
      <c r="I62" s="110">
        <v>-1350</v>
      </c>
      <c r="L62" s="73"/>
      <c r="M62" s="73"/>
    </row>
    <row r="63" spans="1:14" ht="21.5" x14ac:dyDescent="0.65">
      <c r="A63" s="13" t="s">
        <v>125</v>
      </c>
      <c r="C63" s="37">
        <v>1129</v>
      </c>
      <c r="D63" s="46"/>
      <c r="E63" s="37">
        <v>20428</v>
      </c>
      <c r="F63" s="50"/>
      <c r="G63" s="56" t="s">
        <v>7</v>
      </c>
      <c r="H63" s="50"/>
      <c r="I63" s="56" t="s">
        <v>7</v>
      </c>
    </row>
    <row r="64" spans="1:14" ht="21.5" x14ac:dyDescent="0.65">
      <c r="A64" s="13" t="s">
        <v>41</v>
      </c>
      <c r="C64" s="110">
        <v>-67474</v>
      </c>
      <c r="D64" s="46"/>
      <c r="E64" s="110">
        <v>-70595</v>
      </c>
      <c r="F64" s="46"/>
      <c r="G64" s="49">
        <v>-19129</v>
      </c>
      <c r="H64" s="46"/>
      <c r="I64" s="110">
        <v>-18811</v>
      </c>
    </row>
    <row r="65" spans="1:11" ht="22" x14ac:dyDescent="0.7">
      <c r="A65" s="15" t="s">
        <v>142</v>
      </c>
      <c r="B65" s="15"/>
      <c r="C65" s="52">
        <f>SUM(C40:C45)+SUM(C55:C64)</f>
        <v>-649081</v>
      </c>
      <c r="D65" s="19"/>
      <c r="E65" s="52">
        <f>SUM(E40:E45)+SUM(E55:E64)</f>
        <v>-774631</v>
      </c>
      <c r="F65" s="19"/>
      <c r="G65" s="9">
        <f>SUM(G40:G45)+SUM(G55:G64)</f>
        <v>-507614</v>
      </c>
      <c r="H65" s="19"/>
      <c r="I65" s="9">
        <f>SUM(I40:I45)+SUM(I55:I64)</f>
        <v>-1030467</v>
      </c>
    </row>
    <row r="66" spans="1:11" ht="21" customHeight="1" x14ac:dyDescent="0.7">
      <c r="A66" s="15"/>
      <c r="B66" s="15"/>
      <c r="C66" s="210"/>
      <c r="D66" s="19"/>
      <c r="E66" s="210"/>
      <c r="F66" s="19"/>
      <c r="G66" s="19"/>
      <c r="H66" s="19"/>
      <c r="I66" s="19"/>
    </row>
    <row r="67" spans="1:11" ht="21" customHeight="1" x14ac:dyDescent="0.7">
      <c r="A67" s="11" t="s">
        <v>23</v>
      </c>
      <c r="B67" s="11"/>
      <c r="C67" s="89"/>
      <c r="D67" s="59"/>
      <c r="E67" s="89"/>
      <c r="F67" s="59"/>
      <c r="G67" s="48"/>
      <c r="H67" s="59"/>
      <c r="I67" s="117"/>
    </row>
    <row r="68" spans="1:11" ht="21.5" x14ac:dyDescent="0.65">
      <c r="A68" s="13" t="s">
        <v>49</v>
      </c>
      <c r="C68" s="89">
        <v>3778</v>
      </c>
      <c r="D68" s="59"/>
      <c r="E68" s="89">
        <v>6932</v>
      </c>
      <c r="F68" s="59"/>
      <c r="G68" s="48">
        <v>3186</v>
      </c>
      <c r="H68" s="59"/>
      <c r="I68" s="117">
        <v>4802</v>
      </c>
    </row>
    <row r="69" spans="1:11" ht="21.5" x14ac:dyDescent="0.65">
      <c r="A69" s="121" t="s">
        <v>288</v>
      </c>
      <c r="C69" s="89">
        <v>224925</v>
      </c>
      <c r="D69" s="59"/>
      <c r="E69" s="89">
        <v>208561</v>
      </c>
      <c r="F69" s="59"/>
      <c r="G69" s="48">
        <v>268395</v>
      </c>
      <c r="H69" s="59"/>
      <c r="I69" s="117">
        <v>189495</v>
      </c>
    </row>
    <row r="70" spans="1:11" ht="21.5" hidden="1" x14ac:dyDescent="0.65">
      <c r="A70" s="35" t="s">
        <v>175</v>
      </c>
      <c r="C70" s="115"/>
      <c r="D70" s="59"/>
      <c r="E70" s="115" t="s">
        <v>7</v>
      </c>
      <c r="F70" s="59"/>
      <c r="G70" s="56"/>
      <c r="H70" s="59"/>
      <c r="I70" s="56" t="s">
        <v>7</v>
      </c>
    </row>
    <row r="71" spans="1:11" ht="21.5" x14ac:dyDescent="0.65">
      <c r="A71" s="35" t="s">
        <v>270</v>
      </c>
      <c r="B71" s="35"/>
      <c r="C71" s="89">
        <v>-81195</v>
      </c>
      <c r="D71" s="59"/>
      <c r="E71" s="89">
        <v>-232664</v>
      </c>
      <c r="F71" s="59"/>
      <c r="G71" s="48">
        <v>-2</v>
      </c>
      <c r="H71" s="59"/>
      <c r="I71" s="117">
        <v>5041</v>
      </c>
    </row>
    <row r="72" spans="1:11" ht="21" hidden="1" customHeight="1" x14ac:dyDescent="0.65">
      <c r="A72" s="35" t="s">
        <v>176</v>
      </c>
      <c r="B72" s="79"/>
      <c r="C72" s="115"/>
      <c r="D72" s="59"/>
      <c r="E72" s="115" t="s">
        <v>7</v>
      </c>
      <c r="F72" s="43"/>
      <c r="G72" s="56"/>
      <c r="H72" s="43"/>
      <c r="I72" s="56" t="s">
        <v>7</v>
      </c>
    </row>
    <row r="73" spans="1:11" ht="21.5" hidden="1" x14ac:dyDescent="0.65">
      <c r="A73" s="35" t="s">
        <v>113</v>
      </c>
      <c r="B73" s="35"/>
      <c r="C73" s="115"/>
      <c r="D73" s="59"/>
      <c r="E73" s="115" t="s">
        <v>7</v>
      </c>
      <c r="F73" s="59"/>
      <c r="G73" s="56"/>
      <c r="H73" s="59"/>
      <c r="I73" s="56" t="s">
        <v>7</v>
      </c>
    </row>
    <row r="74" spans="1:11" ht="21.5" x14ac:dyDescent="0.65">
      <c r="A74" s="35" t="s">
        <v>106</v>
      </c>
      <c r="B74" s="35"/>
      <c r="C74" s="56" t="s">
        <v>7</v>
      </c>
      <c r="D74" s="43"/>
      <c r="E74" s="115">
        <v>1225</v>
      </c>
      <c r="F74" s="43"/>
      <c r="G74" s="56" t="s">
        <v>7</v>
      </c>
      <c r="H74" s="43"/>
      <c r="I74" s="56" t="s">
        <v>7</v>
      </c>
      <c r="K74" s="71"/>
    </row>
    <row r="75" spans="1:11" ht="21.5" x14ac:dyDescent="0.65">
      <c r="A75" s="35" t="s">
        <v>145</v>
      </c>
      <c r="B75" s="35"/>
      <c r="C75" s="56" t="s">
        <v>7</v>
      </c>
      <c r="D75" s="59"/>
      <c r="E75" s="89">
        <v>-108323</v>
      </c>
      <c r="F75" s="59"/>
      <c r="G75" s="56" t="s">
        <v>7</v>
      </c>
      <c r="H75" s="59"/>
      <c r="I75" s="56" t="s">
        <v>7</v>
      </c>
      <c r="K75" s="71"/>
    </row>
    <row r="76" spans="1:11" ht="21.5" x14ac:dyDescent="0.65">
      <c r="A76" s="121" t="s">
        <v>193</v>
      </c>
      <c r="C76" s="89">
        <v>-1738</v>
      </c>
      <c r="D76" s="59"/>
      <c r="E76" s="89">
        <v>-15100</v>
      </c>
      <c r="F76" s="59"/>
      <c r="G76" s="48">
        <v>-29083</v>
      </c>
      <c r="H76" s="59"/>
      <c r="I76" s="117">
        <v>-77658</v>
      </c>
    </row>
    <row r="77" spans="1:11" s="108" customFormat="1" ht="21.5" x14ac:dyDescent="0.65">
      <c r="A77" s="121" t="s">
        <v>192</v>
      </c>
      <c r="B77" s="13"/>
      <c r="C77" s="89">
        <v>-8811</v>
      </c>
      <c r="D77" s="59"/>
      <c r="E77" s="89">
        <v>-4954</v>
      </c>
      <c r="F77" s="59"/>
      <c r="G77" s="117">
        <v>-1809</v>
      </c>
      <c r="H77" s="59"/>
      <c r="I77" s="56" t="s">
        <v>7</v>
      </c>
    </row>
    <row r="78" spans="1:11" ht="21.5" x14ac:dyDescent="0.65">
      <c r="A78" s="35" t="s">
        <v>233</v>
      </c>
      <c r="B78" s="35"/>
      <c r="C78" s="89">
        <v>-242</v>
      </c>
      <c r="D78" s="59"/>
      <c r="E78" s="89">
        <v>-3790</v>
      </c>
      <c r="F78" s="59"/>
      <c r="G78" s="56" t="s">
        <v>7</v>
      </c>
      <c r="H78" s="59"/>
      <c r="I78" s="56" t="s">
        <v>7</v>
      </c>
    </row>
    <row r="79" spans="1:11" ht="21.5" x14ac:dyDescent="0.65">
      <c r="A79" s="13" t="s">
        <v>54</v>
      </c>
      <c r="C79" s="89">
        <v>-18164</v>
      </c>
      <c r="D79" s="59"/>
      <c r="E79" s="89">
        <v>-21497</v>
      </c>
      <c r="F79" s="59"/>
      <c r="G79" s="48">
        <v>-5237</v>
      </c>
      <c r="H79" s="59"/>
      <c r="I79" s="117">
        <v>-5532</v>
      </c>
    </row>
    <row r="80" spans="1:11" ht="21.5" x14ac:dyDescent="0.65">
      <c r="A80" s="13" t="s">
        <v>24</v>
      </c>
      <c r="C80" s="89">
        <v>-1898</v>
      </c>
      <c r="D80" s="59"/>
      <c r="E80" s="89">
        <v>-5701</v>
      </c>
      <c r="F80" s="59"/>
      <c r="G80" s="48">
        <v>-763</v>
      </c>
      <c r="H80" s="59"/>
      <c r="I80" s="117">
        <v>-4498</v>
      </c>
    </row>
    <row r="81" spans="1:9" ht="21.75" hidden="1" customHeight="1" x14ac:dyDescent="0.65">
      <c r="A81" s="35" t="s">
        <v>183</v>
      </c>
      <c r="B81" s="35"/>
      <c r="C81" s="115"/>
      <c r="D81" s="59"/>
      <c r="E81" s="115" t="s">
        <v>7</v>
      </c>
      <c r="F81" s="59"/>
      <c r="G81" s="56"/>
      <c r="H81" s="59"/>
      <c r="I81" s="56" t="s">
        <v>7</v>
      </c>
    </row>
    <row r="82" spans="1:9" ht="21.75" hidden="1" customHeight="1" x14ac:dyDescent="0.65">
      <c r="A82" s="35" t="s">
        <v>186</v>
      </c>
      <c r="B82" s="35"/>
      <c r="C82" s="115"/>
      <c r="D82" s="59"/>
      <c r="E82" s="115" t="s">
        <v>7</v>
      </c>
      <c r="F82" s="59"/>
      <c r="G82" s="56"/>
      <c r="H82" s="59"/>
      <c r="I82" s="56" t="s">
        <v>7</v>
      </c>
    </row>
    <row r="83" spans="1:9" s="108" customFormat="1" ht="21.5" customHeight="1" x14ac:dyDescent="0.65">
      <c r="A83" s="35" t="s">
        <v>226</v>
      </c>
      <c r="B83" s="35"/>
      <c r="C83" s="56" t="s">
        <v>7</v>
      </c>
      <c r="D83" s="59"/>
      <c r="E83" s="89">
        <v>5000</v>
      </c>
      <c r="F83" s="59"/>
      <c r="G83" s="56" t="s">
        <v>7</v>
      </c>
      <c r="H83" s="59"/>
      <c r="I83" s="56" t="s">
        <v>7</v>
      </c>
    </row>
    <row r="84" spans="1:9" s="108" customFormat="1" ht="21.5" customHeight="1" x14ac:dyDescent="0.65">
      <c r="A84" s="35" t="s">
        <v>271</v>
      </c>
      <c r="B84" s="35"/>
      <c r="C84" s="89">
        <v>23925</v>
      </c>
      <c r="D84" s="59"/>
      <c r="E84" s="56" t="s">
        <v>7</v>
      </c>
      <c r="F84" s="59"/>
      <c r="G84" s="56" t="s">
        <v>7</v>
      </c>
      <c r="H84" s="59"/>
      <c r="I84" s="56" t="s">
        <v>7</v>
      </c>
    </row>
    <row r="85" spans="1:9" ht="21.5" x14ac:dyDescent="0.65">
      <c r="A85" s="13" t="s">
        <v>55</v>
      </c>
      <c r="C85" s="89"/>
      <c r="D85" s="43"/>
      <c r="E85" s="89"/>
      <c r="F85" s="43"/>
      <c r="H85" s="43"/>
    </row>
    <row r="86" spans="1:9" ht="21.5" x14ac:dyDescent="0.65">
      <c r="A86" s="13" t="s">
        <v>42</v>
      </c>
      <c r="C86" s="89">
        <v>2780</v>
      </c>
      <c r="D86" s="59"/>
      <c r="E86" s="89">
        <v>7537</v>
      </c>
      <c r="F86" s="59"/>
      <c r="G86" s="83">
        <v>1204</v>
      </c>
      <c r="H86" s="59"/>
      <c r="I86" s="115">
        <v>1049</v>
      </c>
    </row>
    <row r="87" spans="1:9" ht="22" x14ac:dyDescent="0.7">
      <c r="A87" s="15" t="s">
        <v>225</v>
      </c>
      <c r="B87" s="15"/>
      <c r="C87" s="52">
        <f t="shared" ref="C87:I87" si="0">SUM(C68:C86)</f>
        <v>143360</v>
      </c>
      <c r="D87" s="19">
        <f t="shared" si="0"/>
        <v>0</v>
      </c>
      <c r="E87" s="52">
        <f t="shared" si="0"/>
        <v>-162774</v>
      </c>
      <c r="F87" s="19">
        <f t="shared" si="0"/>
        <v>0</v>
      </c>
      <c r="G87" s="9">
        <f t="shared" si="0"/>
        <v>235891</v>
      </c>
      <c r="H87" s="19">
        <f t="shared" si="0"/>
        <v>0</v>
      </c>
      <c r="I87" s="9">
        <f t="shared" si="0"/>
        <v>112699</v>
      </c>
    </row>
    <row r="88" spans="1:9" ht="21.75" customHeight="1" x14ac:dyDescent="0.65">
      <c r="C88" s="51"/>
      <c r="D88" s="67"/>
      <c r="E88" s="51"/>
      <c r="F88" s="67"/>
      <c r="G88" s="51"/>
      <c r="H88" s="67"/>
      <c r="I88" s="51"/>
    </row>
    <row r="89" spans="1:9" ht="21.75" customHeight="1" x14ac:dyDescent="0.7">
      <c r="A89" s="28" t="s">
        <v>0</v>
      </c>
      <c r="B89" s="28"/>
      <c r="C89" s="49"/>
      <c r="D89" s="68"/>
      <c r="E89" s="110"/>
      <c r="F89" s="68"/>
      <c r="G89" s="53"/>
      <c r="H89" s="68"/>
      <c r="I89" s="53"/>
    </row>
    <row r="90" spans="1:9" ht="21.75" customHeight="1" x14ac:dyDescent="0.7">
      <c r="A90" s="16" t="s">
        <v>112</v>
      </c>
      <c r="B90" s="16"/>
      <c r="C90" s="49"/>
      <c r="D90" s="68"/>
      <c r="E90" s="110"/>
      <c r="F90" s="68"/>
      <c r="G90" s="53"/>
      <c r="H90" s="68"/>
      <c r="I90" s="53"/>
    </row>
    <row r="91" spans="1:9" ht="21.75" customHeight="1" x14ac:dyDescent="0.7">
      <c r="A91" s="16"/>
      <c r="B91" s="16"/>
      <c r="C91" s="49"/>
      <c r="D91" s="68"/>
      <c r="E91" s="110"/>
      <c r="F91" s="68"/>
      <c r="G91" s="53"/>
      <c r="H91" s="68"/>
      <c r="I91" s="53"/>
    </row>
    <row r="92" spans="1:9" ht="21.75" customHeight="1" x14ac:dyDescent="0.7">
      <c r="A92" s="16"/>
      <c r="B92" s="16"/>
      <c r="C92" s="327" t="s">
        <v>27</v>
      </c>
      <c r="D92" s="327"/>
      <c r="E92" s="327"/>
      <c r="F92" s="45"/>
      <c r="G92" s="327" t="s">
        <v>46</v>
      </c>
      <c r="H92" s="327"/>
      <c r="I92" s="327"/>
    </row>
    <row r="93" spans="1:9" ht="21.75" customHeight="1" x14ac:dyDescent="0.7">
      <c r="A93" s="16"/>
      <c r="B93" s="16"/>
      <c r="C93" s="323" t="s">
        <v>123</v>
      </c>
      <c r="D93" s="324"/>
      <c r="E93" s="323"/>
      <c r="F93" s="45"/>
      <c r="G93" s="323" t="s">
        <v>123</v>
      </c>
      <c r="H93" s="324"/>
      <c r="I93" s="323"/>
    </row>
    <row r="94" spans="1:9" ht="21.75" customHeight="1" x14ac:dyDescent="0.7">
      <c r="A94" s="16"/>
      <c r="B94" s="16"/>
      <c r="C94" s="323" t="s">
        <v>124</v>
      </c>
      <c r="D94" s="324"/>
      <c r="E94" s="323"/>
      <c r="F94" s="45"/>
      <c r="G94" s="323" t="s">
        <v>124</v>
      </c>
      <c r="H94" s="324"/>
      <c r="I94" s="323"/>
    </row>
    <row r="95" spans="1:9" ht="21.75" customHeight="1" x14ac:dyDescent="0.7">
      <c r="A95" s="16"/>
      <c r="B95" s="16"/>
      <c r="C95" s="2">
        <v>2564</v>
      </c>
      <c r="D95" s="233"/>
      <c r="E95" s="2">
        <v>2563</v>
      </c>
      <c r="F95" s="233"/>
      <c r="G95" s="2">
        <v>2564</v>
      </c>
      <c r="H95" s="233"/>
      <c r="I95" s="2">
        <v>2563</v>
      </c>
    </row>
    <row r="96" spans="1:9" ht="21.75" customHeight="1" x14ac:dyDescent="0.7">
      <c r="A96" s="16"/>
      <c r="B96" s="16"/>
      <c r="C96" s="325" t="s">
        <v>73</v>
      </c>
      <c r="D96" s="326"/>
      <c r="E96" s="325"/>
      <c r="F96" s="326"/>
      <c r="G96" s="325"/>
      <c r="H96" s="326"/>
      <c r="I96" s="325"/>
    </row>
    <row r="97" spans="1:11" ht="22" x14ac:dyDescent="0.7">
      <c r="A97" s="11" t="s">
        <v>25</v>
      </c>
      <c r="B97" s="11"/>
      <c r="C97" s="1"/>
      <c r="D97" s="7"/>
      <c r="E97" s="118"/>
      <c r="F97" s="7"/>
      <c r="G97" s="1"/>
      <c r="H97" s="7"/>
      <c r="I97" s="118"/>
    </row>
    <row r="98" spans="1:11" ht="22" hidden="1" x14ac:dyDescent="0.7">
      <c r="A98" s="26" t="s">
        <v>184</v>
      </c>
      <c r="B98" s="11"/>
      <c r="C98" s="1"/>
      <c r="D98" s="7"/>
      <c r="E98" s="118"/>
      <c r="F98" s="7"/>
      <c r="G98" s="1"/>
      <c r="H98" s="7"/>
      <c r="I98" s="118"/>
    </row>
    <row r="99" spans="1:11" ht="21.5" hidden="1" x14ac:dyDescent="0.65">
      <c r="A99" s="116" t="s">
        <v>185</v>
      </c>
      <c r="B99" s="26"/>
      <c r="C99" s="115"/>
      <c r="D99" s="48"/>
      <c r="E99" s="115" t="s">
        <v>7</v>
      </c>
      <c r="F99" s="59"/>
      <c r="G99" s="56"/>
      <c r="H99" s="59"/>
      <c r="I99" s="56" t="s">
        <v>7</v>
      </c>
    </row>
    <row r="100" spans="1:11" ht="21.5" x14ac:dyDescent="0.65">
      <c r="A100" s="26" t="s">
        <v>67</v>
      </c>
      <c r="B100" s="26"/>
      <c r="C100" s="89">
        <v>-71048</v>
      </c>
      <c r="D100" s="48"/>
      <c r="E100" s="89">
        <v>-89469</v>
      </c>
      <c r="F100" s="59"/>
      <c r="G100" s="48">
        <v>-46562</v>
      </c>
      <c r="H100" s="59"/>
      <c r="I100" s="117">
        <v>-57871</v>
      </c>
    </row>
    <row r="101" spans="1:11" ht="21.5" hidden="1" x14ac:dyDescent="0.65">
      <c r="A101" s="36" t="s">
        <v>126</v>
      </c>
      <c r="B101" s="36"/>
      <c r="C101" s="115"/>
      <c r="D101" s="48"/>
      <c r="E101" s="115" t="s">
        <v>7</v>
      </c>
      <c r="F101" s="59"/>
      <c r="G101" s="56"/>
      <c r="H101" s="59"/>
      <c r="I101" s="56" t="s">
        <v>7</v>
      </c>
    </row>
    <row r="102" spans="1:11" ht="21.5" x14ac:dyDescent="0.65">
      <c r="A102" s="35" t="s">
        <v>104</v>
      </c>
      <c r="B102" s="35"/>
      <c r="C102" s="89"/>
      <c r="D102" s="48"/>
      <c r="E102" s="89"/>
      <c r="F102" s="43"/>
      <c r="G102" s="48"/>
      <c r="H102" s="43"/>
      <c r="I102" s="117"/>
    </row>
    <row r="103" spans="1:11" ht="21.5" x14ac:dyDescent="0.65">
      <c r="A103" s="35" t="s">
        <v>228</v>
      </c>
      <c r="B103" s="35"/>
      <c r="C103" s="89">
        <v>129011</v>
      </c>
      <c r="D103" s="48"/>
      <c r="E103" s="89">
        <v>287566</v>
      </c>
      <c r="F103" s="59"/>
      <c r="G103" s="48">
        <v>127024</v>
      </c>
      <c r="H103" s="59"/>
      <c r="I103" s="117">
        <v>430881</v>
      </c>
    </row>
    <row r="104" spans="1:11" ht="21.5" x14ac:dyDescent="0.65">
      <c r="A104" s="35" t="s">
        <v>234</v>
      </c>
      <c r="B104" s="35"/>
      <c r="C104" s="115">
        <v>12000</v>
      </c>
      <c r="D104" s="48"/>
      <c r="E104" s="115">
        <v>-4900</v>
      </c>
      <c r="F104" s="59"/>
      <c r="G104" s="56" t="s">
        <v>7</v>
      </c>
      <c r="H104" s="64"/>
      <c r="I104" s="56" t="s">
        <v>7</v>
      </c>
    </row>
    <row r="105" spans="1:11" ht="21.5" x14ac:dyDescent="0.65">
      <c r="A105" s="35" t="s">
        <v>187</v>
      </c>
      <c r="B105" s="35"/>
      <c r="C105" s="115">
        <v>-208</v>
      </c>
      <c r="D105" s="48"/>
      <c r="E105" s="115">
        <v>694</v>
      </c>
      <c r="F105" s="59"/>
      <c r="G105" s="56" t="s">
        <v>7</v>
      </c>
      <c r="H105" s="64"/>
      <c r="I105" s="56" t="s">
        <v>7</v>
      </c>
    </row>
    <row r="106" spans="1:11" ht="21.5" x14ac:dyDescent="0.65">
      <c r="A106" s="35" t="s">
        <v>269</v>
      </c>
      <c r="B106" s="35"/>
      <c r="C106" s="115">
        <v>32000</v>
      </c>
      <c r="D106" s="48"/>
      <c r="E106" s="115">
        <v>120000</v>
      </c>
      <c r="F106" s="59"/>
      <c r="G106" s="115">
        <v>32000</v>
      </c>
      <c r="H106" s="64"/>
      <c r="I106" s="56" t="s">
        <v>7</v>
      </c>
    </row>
    <row r="107" spans="1:11" s="108" customFormat="1" ht="21.5" x14ac:dyDescent="0.65">
      <c r="A107" s="35" t="s">
        <v>219</v>
      </c>
      <c r="B107" s="35"/>
      <c r="C107" s="115">
        <v>-47448</v>
      </c>
      <c r="D107" s="117"/>
      <c r="E107" s="115">
        <v>-60653</v>
      </c>
      <c r="F107" s="59"/>
      <c r="G107" s="115">
        <v>-30110</v>
      </c>
      <c r="H107" s="64"/>
      <c r="I107" s="115">
        <v>-28176</v>
      </c>
      <c r="K107" s="164"/>
    </row>
    <row r="108" spans="1:11" ht="21.5" x14ac:dyDescent="0.65">
      <c r="A108" s="35" t="s">
        <v>220</v>
      </c>
      <c r="B108" s="35"/>
      <c r="C108" s="89">
        <v>-190901</v>
      </c>
      <c r="D108" s="48"/>
      <c r="E108" s="89">
        <v>-49596</v>
      </c>
      <c r="F108" s="59"/>
      <c r="G108" s="115">
        <v>-52772</v>
      </c>
      <c r="H108" s="64"/>
      <c r="I108" s="56" t="s">
        <v>7</v>
      </c>
      <c r="K108" s="165"/>
    </row>
    <row r="109" spans="1:11" ht="22" x14ac:dyDescent="0.7">
      <c r="A109" s="15" t="s">
        <v>278</v>
      </c>
      <c r="B109" s="15"/>
      <c r="C109" s="52">
        <f>SUM(C99:C108)</f>
        <v>-136594</v>
      </c>
      <c r="D109" s="19"/>
      <c r="E109" s="52">
        <f>SUM(E99:E108)</f>
        <v>203642</v>
      </c>
      <c r="F109" s="19"/>
      <c r="G109" s="9">
        <f>SUM(G99:G108)</f>
        <v>29580</v>
      </c>
      <c r="H109" s="19"/>
      <c r="I109" s="9">
        <f>SUM(I99:I108)</f>
        <v>344834</v>
      </c>
    </row>
    <row r="110" spans="1:11" ht="21.75" customHeight="1" x14ac:dyDescent="0.7">
      <c r="A110" s="15"/>
      <c r="B110" s="15"/>
      <c r="C110" s="210"/>
      <c r="D110" s="19"/>
      <c r="E110" s="210"/>
      <c r="F110" s="19"/>
      <c r="G110" s="19"/>
      <c r="H110" s="19"/>
      <c r="I110" s="19"/>
    </row>
    <row r="111" spans="1:11" ht="22" x14ac:dyDescent="0.7">
      <c r="A111" s="15" t="s">
        <v>282</v>
      </c>
      <c r="B111" s="15"/>
      <c r="C111" s="34">
        <f t="shared" ref="C111:I111" si="1">SUM(C65,C87,C109)</f>
        <v>-642315</v>
      </c>
      <c r="D111" s="19">
        <f t="shared" si="1"/>
        <v>0</v>
      </c>
      <c r="E111" s="34">
        <f t="shared" si="1"/>
        <v>-733763</v>
      </c>
      <c r="F111" s="19">
        <f t="shared" si="1"/>
        <v>0</v>
      </c>
      <c r="G111" s="4">
        <f t="shared" si="1"/>
        <v>-242143</v>
      </c>
      <c r="H111" s="19">
        <f t="shared" si="1"/>
        <v>0</v>
      </c>
      <c r="I111" s="4">
        <f t="shared" si="1"/>
        <v>-572934</v>
      </c>
    </row>
    <row r="112" spans="1:11" ht="21.5" x14ac:dyDescent="0.65">
      <c r="A112" s="35" t="s">
        <v>177</v>
      </c>
      <c r="B112" s="35"/>
      <c r="C112" s="111">
        <f>'FS '!F10</f>
        <v>2471029</v>
      </c>
      <c r="D112" s="6"/>
      <c r="E112" s="111">
        <v>2245500</v>
      </c>
      <c r="F112" s="6"/>
      <c r="G112" s="111">
        <f>'FS '!J10</f>
        <v>500784</v>
      </c>
      <c r="H112" s="6"/>
      <c r="I112" s="111">
        <v>912881</v>
      </c>
    </row>
    <row r="113" spans="1:11" ht="21.5" x14ac:dyDescent="0.65">
      <c r="A113" s="81" t="s">
        <v>132</v>
      </c>
      <c r="B113" s="81"/>
      <c r="C113" s="110"/>
      <c r="D113" s="6"/>
      <c r="E113" s="110"/>
      <c r="F113" s="6"/>
      <c r="G113" s="59"/>
      <c r="H113" s="6"/>
      <c r="I113" s="59"/>
    </row>
    <row r="114" spans="1:11" ht="21.5" x14ac:dyDescent="0.65">
      <c r="A114" s="82" t="s">
        <v>133</v>
      </c>
      <c r="B114" s="82"/>
      <c r="C114" s="114">
        <v>597</v>
      </c>
      <c r="D114" s="59"/>
      <c r="E114" s="114">
        <v>108</v>
      </c>
      <c r="F114" s="59"/>
      <c r="G114" s="59">
        <v>148</v>
      </c>
      <c r="H114" s="59"/>
      <c r="I114" s="59">
        <v>102</v>
      </c>
    </row>
    <row r="115" spans="1:11" ht="22.5" thickBot="1" x14ac:dyDescent="0.75">
      <c r="A115" s="15" t="s">
        <v>178</v>
      </c>
      <c r="B115" s="15"/>
      <c r="C115" s="223">
        <f>SUM(C111:C114)</f>
        <v>1829311</v>
      </c>
      <c r="D115" s="19"/>
      <c r="E115" s="223">
        <f>SUM(E111:E114)</f>
        <v>1511845</v>
      </c>
      <c r="F115" s="19"/>
      <c r="G115" s="80">
        <f>SUM(G111:G114)</f>
        <v>258789</v>
      </c>
      <c r="H115" s="19"/>
      <c r="I115" s="80">
        <f>SUM(I111:I114)</f>
        <v>340049</v>
      </c>
    </row>
    <row r="116" spans="1:11" ht="21.75" customHeight="1" thickTop="1" x14ac:dyDescent="0.7">
      <c r="A116" s="6"/>
      <c r="B116" s="6"/>
      <c r="C116" s="44"/>
      <c r="D116" s="65"/>
      <c r="E116" s="44"/>
      <c r="F116" s="65"/>
      <c r="G116" s="44"/>
      <c r="H116" s="65" t="e">
        <f>H115-#REF!</f>
        <v>#REF!</v>
      </c>
      <c r="I116" s="44"/>
    </row>
    <row r="117" spans="1:11" ht="21.75" customHeight="1" x14ac:dyDescent="0.7">
      <c r="A117" s="11" t="s">
        <v>156</v>
      </c>
      <c r="B117" s="11"/>
    </row>
    <row r="118" spans="1:11" ht="11" customHeight="1" x14ac:dyDescent="0.7">
      <c r="A118" s="11"/>
      <c r="B118" s="11"/>
    </row>
    <row r="119" spans="1:11" ht="21.75" customHeight="1" x14ac:dyDescent="0.65">
      <c r="A119" s="178" t="s">
        <v>277</v>
      </c>
      <c r="B119" s="179"/>
      <c r="C119" s="108"/>
      <c r="D119" s="109"/>
      <c r="F119" s="109"/>
      <c r="G119" s="108"/>
      <c r="H119" s="109"/>
      <c r="K119" s="31"/>
    </row>
    <row r="120" spans="1:11" ht="21.75" customHeight="1" x14ac:dyDescent="0.65">
      <c r="A120" s="180" t="s">
        <v>285</v>
      </c>
      <c r="B120" s="121"/>
      <c r="C120" s="108"/>
      <c r="D120" s="109"/>
      <c r="F120" s="109"/>
      <c r="G120" s="108"/>
      <c r="H120" s="109"/>
      <c r="K120" s="31"/>
    </row>
    <row r="121" spans="1:11" s="108" customFormat="1" ht="11.75" customHeight="1" x14ac:dyDescent="0.65">
      <c r="A121" s="121"/>
      <c r="B121" s="121"/>
      <c r="D121" s="109"/>
      <c r="F121" s="109"/>
      <c r="H121" s="109"/>
      <c r="K121" s="31"/>
    </row>
    <row r="122" spans="1:11" s="108" customFormat="1" ht="21.5" customHeight="1" x14ac:dyDescent="0.65">
      <c r="A122" s="180" t="s">
        <v>272</v>
      </c>
      <c r="B122" s="121"/>
      <c r="D122" s="109"/>
      <c r="F122" s="109"/>
      <c r="H122" s="109"/>
      <c r="K122" s="31"/>
    </row>
    <row r="123" spans="1:11" s="108" customFormat="1" ht="21.5" customHeight="1" x14ac:dyDescent="0.65">
      <c r="A123" s="180" t="s">
        <v>286</v>
      </c>
      <c r="B123" s="121"/>
      <c r="D123" s="109"/>
      <c r="F123" s="109"/>
      <c r="H123" s="109"/>
      <c r="K123" s="31"/>
    </row>
    <row r="124" spans="1:11" s="108" customFormat="1" ht="11.75" customHeight="1" x14ac:dyDescent="0.65">
      <c r="A124" s="121"/>
      <c r="B124" s="121"/>
      <c r="D124" s="109"/>
      <c r="F124" s="109"/>
      <c r="H124" s="109"/>
      <c r="K124" s="31"/>
    </row>
    <row r="125" spans="1:11" ht="21.75" customHeight="1" x14ac:dyDescent="0.65">
      <c r="A125" s="180" t="s">
        <v>273</v>
      </c>
      <c r="C125" s="108"/>
      <c r="D125" s="109"/>
      <c r="F125" s="109"/>
      <c r="G125" s="108"/>
      <c r="H125" s="109"/>
      <c r="K125" s="31"/>
    </row>
    <row r="126" spans="1:11" ht="21.75" customHeight="1" x14ac:dyDescent="0.65">
      <c r="A126" s="121" t="s">
        <v>274</v>
      </c>
      <c r="D126" s="6"/>
      <c r="E126" s="6"/>
      <c r="F126" s="6"/>
      <c r="I126" s="112"/>
      <c r="K126" s="31"/>
    </row>
    <row r="127" spans="1:11" s="108" customFormat="1" ht="11.75" customHeight="1" x14ac:dyDescent="0.65">
      <c r="A127" s="121"/>
      <c r="B127" s="121"/>
      <c r="D127" s="109"/>
      <c r="F127" s="109"/>
      <c r="H127" s="109"/>
      <c r="K127" s="31"/>
    </row>
    <row r="128" spans="1:11" ht="21.75" customHeight="1" x14ac:dyDescent="0.65">
      <c r="A128" s="121" t="s">
        <v>275</v>
      </c>
      <c r="K128" s="31"/>
    </row>
    <row r="129" spans="1:11" ht="21.75" customHeight="1" x14ac:dyDescent="0.65">
      <c r="A129" s="121" t="s">
        <v>287</v>
      </c>
      <c r="K129" s="31"/>
    </row>
    <row r="130" spans="1:11" ht="21.75" customHeight="1" x14ac:dyDescent="0.65">
      <c r="A130" s="13" t="s">
        <v>276</v>
      </c>
      <c r="K130" s="31"/>
    </row>
    <row r="132" spans="1:11" ht="21.75" customHeight="1" x14ac:dyDescent="0.65">
      <c r="C132" s="57">
        <f>C115-'FS '!D10</f>
        <v>0</v>
      </c>
      <c r="E132" s="112"/>
      <c r="G132" s="57">
        <f>G115-'FS '!H10</f>
        <v>0</v>
      </c>
    </row>
  </sheetData>
  <mergeCells count="22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C51:E51"/>
    <mergeCell ref="G51:I51"/>
    <mergeCell ref="G94:I94"/>
    <mergeCell ref="C50:E50"/>
    <mergeCell ref="C96:I96"/>
    <mergeCell ref="C54:I54"/>
    <mergeCell ref="C92:E92"/>
    <mergeCell ref="G92:I92"/>
    <mergeCell ref="C93:E93"/>
    <mergeCell ref="C94:E94"/>
    <mergeCell ref="G93:I93"/>
    <mergeCell ref="C52:E52"/>
    <mergeCell ref="G52:I52"/>
  </mergeCells>
  <pageMargins left="0.8" right="0.8" top="0.48" bottom="0.5" header="0.5" footer="0.5"/>
  <pageSetup paperSize="9" scale="7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8" man="1"/>
    <brk id="88" max="8" man="1"/>
  </rowBreaks>
  <ignoredErrors>
    <ignoredError sqref="D13 H13 H116 F26:F28 F13 F11 H11 D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</vt:lpstr>
      <vt:lpstr>CF</vt:lpstr>
      <vt:lpstr>CF!Print_Area</vt:lpstr>
      <vt:lpstr>'FS '!Print_Area</vt:lpstr>
      <vt:lpstr>'งบเปลี่ยนแปลง10-11'!Print_Area</vt:lpstr>
      <vt:lpstr>งบเปลี่ยนแปลง12!Print_Area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Thanachai, Chantaarnon</cp:lastModifiedBy>
  <cp:lastPrinted>2021-08-16T02:21:37Z</cp:lastPrinted>
  <dcterms:created xsi:type="dcterms:W3CDTF">2005-02-20T11:46:17Z</dcterms:created>
  <dcterms:modified xsi:type="dcterms:W3CDTF">2021-08-16T02:36:34Z</dcterms:modified>
</cp:coreProperties>
</file>