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chantaarnon\Desktop\Set\"/>
    </mc:Choice>
  </mc:AlternateContent>
  <xr:revisionPtr revIDLastSave="0" documentId="13_ncr:1_{6E0F4348-8FAE-43AD-9570-A82E37B575A6}" xr6:coauthVersionLast="45" xr6:coauthVersionMax="45" xr10:uidLastSave="{00000000-0000-0000-0000-000000000000}"/>
  <bookViews>
    <workbookView xWindow="28680" yWindow="-120" windowWidth="29040" windowHeight="15990" tabRatio="486" xr2:uid="{00000000-000D-0000-FFFF-FFFF00000000}"/>
  </bookViews>
  <sheets>
    <sheet name="BS-2-4" sheetId="1" r:id="rId1"/>
    <sheet name="PL-5-8" sheetId="16" r:id="rId2"/>
    <sheet name="Equity9" sheetId="15" r:id="rId3"/>
    <sheet name="Equity10" sheetId="14" r:id="rId4"/>
    <sheet name="CF11-12" sheetId="5" r:id="rId5"/>
  </sheets>
  <definedNames>
    <definedName name="OLE_LINK3" localSheetId="0">'BS-2-4'!#REF!</definedName>
    <definedName name="OLE_LINK3" localSheetId="4">'CF11-12'!#REF!</definedName>
    <definedName name="_xlnm.Print_Area" localSheetId="0">'BS-2-4'!$A$1:$K$115</definedName>
    <definedName name="_xlnm.Print_Area" localSheetId="4">'CF11-12'!$A$1:$J$121</definedName>
    <definedName name="_xlnm.Print_Area" localSheetId="3">Equity10!$A$1:$R$29</definedName>
    <definedName name="_xlnm.Print_Area" localSheetId="2">Equity9!$A$1:$AA$58</definedName>
    <definedName name="_xlnm.Print_Area" localSheetId="1">'PL-5-8'!$A$1:$J$144</definedName>
    <definedName name="Title2nd" localSheetId="0">'BS-2-4'!$A$1</definedName>
    <definedName name="Title2nd" localSheetId="4">'CF11-12'!#REF!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2" i="16" l="1"/>
  <c r="U29" i="15" l="1"/>
  <c r="W28" i="15"/>
  <c r="I116" i="1"/>
  <c r="AA40" i="15" l="1"/>
  <c r="AA47" i="15"/>
  <c r="I56" i="15" l="1"/>
  <c r="D50" i="16"/>
  <c r="L25" i="14"/>
  <c r="J24" i="14"/>
  <c r="Y52" i="15"/>
  <c r="O53" i="15"/>
  <c r="M53" i="15"/>
  <c r="U53" i="15" s="1"/>
  <c r="W53" i="15" s="1"/>
  <c r="J141" i="16"/>
  <c r="H141" i="16"/>
  <c r="J143" i="16"/>
  <c r="H143" i="16"/>
  <c r="F105" i="16"/>
  <c r="J105" i="16"/>
  <c r="H105" i="16"/>
  <c r="J107" i="16"/>
  <c r="H107" i="16"/>
  <c r="F107" i="16"/>
  <c r="D107" i="16"/>
  <c r="D105" i="16" s="1"/>
  <c r="K52" i="15" s="1"/>
  <c r="W52" i="15" s="1"/>
  <c r="D100" i="16"/>
  <c r="J35" i="16"/>
  <c r="H35" i="16"/>
  <c r="F35" i="16"/>
  <c r="D35" i="16"/>
  <c r="D38" i="16"/>
  <c r="D33" i="16"/>
  <c r="K83" i="1"/>
  <c r="I83" i="1"/>
  <c r="G83" i="1"/>
  <c r="E83" i="1"/>
  <c r="K73" i="1"/>
  <c r="I73" i="1"/>
  <c r="I85" i="1" s="1"/>
  <c r="G73" i="1"/>
  <c r="E73" i="1"/>
  <c r="E85" i="1" s="1"/>
  <c r="K44" i="1"/>
  <c r="I44" i="1"/>
  <c r="I46" i="1" s="1"/>
  <c r="G44" i="1"/>
  <c r="E44" i="1"/>
  <c r="K27" i="1"/>
  <c r="I27" i="1"/>
  <c r="G27" i="1"/>
  <c r="E27" i="1"/>
  <c r="E46" i="1" s="1"/>
  <c r="D85" i="5"/>
  <c r="F85" i="5"/>
  <c r="J85" i="5"/>
  <c r="H85" i="5"/>
  <c r="K85" i="1" l="1"/>
  <c r="G85" i="1"/>
  <c r="K46" i="1"/>
  <c r="G46" i="1"/>
  <c r="L26" i="14"/>
  <c r="J26" i="14"/>
  <c r="J28" i="14" s="1"/>
  <c r="I109" i="1" s="1"/>
  <c r="Y54" i="15"/>
  <c r="Y47" i="15"/>
  <c r="O54" i="15"/>
  <c r="O30" i="15"/>
  <c r="M30" i="15"/>
  <c r="J93" i="16"/>
  <c r="H93" i="16"/>
  <c r="D93" i="16"/>
  <c r="F93" i="16"/>
  <c r="D21" i="16"/>
  <c r="J21" i="16"/>
  <c r="F21" i="16"/>
  <c r="H21" i="16"/>
  <c r="K111" i="1" l="1"/>
  <c r="K113" i="1" s="1"/>
  <c r="G111" i="1"/>
  <c r="G113" i="1" s="1"/>
  <c r="W29" i="15" l="1"/>
  <c r="U11" i="15"/>
  <c r="W11" i="15" s="1"/>
  <c r="U35" i="15"/>
  <c r="W35" i="15" s="1"/>
  <c r="AA35" i="15" s="1"/>
  <c r="J14" i="16"/>
  <c r="H14" i="16"/>
  <c r="H23" i="16" s="1"/>
  <c r="F14" i="16"/>
  <c r="F23" i="16" s="1"/>
  <c r="F26" i="16" s="1"/>
  <c r="F28" i="16" s="1"/>
  <c r="F30" i="16" s="1"/>
  <c r="D14" i="16"/>
  <c r="G115" i="1" l="1"/>
  <c r="G116" i="1" l="1"/>
  <c r="K115" i="1"/>
  <c r="K116" i="1" s="1"/>
  <c r="J136" i="16" l="1"/>
  <c r="J137" i="16" s="1"/>
  <c r="F136" i="16"/>
  <c r="F129" i="16"/>
  <c r="J86" i="16"/>
  <c r="F86" i="16"/>
  <c r="J64" i="16"/>
  <c r="J65" i="16" s="1"/>
  <c r="F64" i="16"/>
  <c r="F57" i="16"/>
  <c r="J50" i="16"/>
  <c r="J99" i="5"/>
  <c r="F99" i="5"/>
  <c r="Q26" i="14"/>
  <c r="O26" i="14"/>
  <c r="M26" i="14"/>
  <c r="K26" i="14"/>
  <c r="I26" i="14"/>
  <c r="G26" i="14"/>
  <c r="E26" i="14"/>
  <c r="P25" i="14"/>
  <c r="R24" i="14"/>
  <c r="N28" i="14"/>
  <c r="H28" i="14"/>
  <c r="F28" i="14"/>
  <c r="D28" i="14"/>
  <c r="Q54" i="15"/>
  <c r="M54" i="15"/>
  <c r="Y42" i="15"/>
  <c r="W41" i="15"/>
  <c r="AA41" i="15" s="1"/>
  <c r="AA39" i="15"/>
  <c r="S56" i="15"/>
  <c r="G56" i="15"/>
  <c r="E56" i="15"/>
  <c r="F65" i="16" l="1"/>
  <c r="Y49" i="15"/>
  <c r="Y56" i="15" s="1"/>
  <c r="E112" i="1" s="1"/>
  <c r="Q56" i="15"/>
  <c r="F95" i="16"/>
  <c r="J66" i="16"/>
  <c r="J71" i="16" s="1"/>
  <c r="J95" i="16"/>
  <c r="F137" i="16"/>
  <c r="P26" i="14"/>
  <c r="P28" i="14" s="1"/>
  <c r="I110" i="1" s="1"/>
  <c r="I111" i="1" s="1"/>
  <c r="I113" i="1" s="1"/>
  <c r="I115" i="1" s="1"/>
  <c r="R25" i="14"/>
  <c r="R26" i="14" s="1"/>
  <c r="L28" i="14"/>
  <c r="M56" i="15"/>
  <c r="K56" i="15"/>
  <c r="E109" i="1" s="1"/>
  <c r="AA42" i="15"/>
  <c r="AA49" i="15" s="1"/>
  <c r="C56" i="15"/>
  <c r="U56" i="15"/>
  <c r="E110" i="1" s="1"/>
  <c r="H99" i="5"/>
  <c r="D99" i="5"/>
  <c r="E111" i="1" l="1"/>
  <c r="E113" i="1"/>
  <c r="E115" i="1" s="1"/>
  <c r="E116" i="1" s="1"/>
  <c r="J98" i="16"/>
  <c r="J100" i="16" s="1"/>
  <c r="J102" i="16" s="1"/>
  <c r="J11" i="5" s="1"/>
  <c r="J36" i="5" s="1"/>
  <c r="J53" i="5" s="1"/>
  <c r="F98" i="16"/>
  <c r="F100" i="16" s="1"/>
  <c r="F102" i="16" s="1"/>
  <c r="R28" i="14"/>
  <c r="AA52" i="15"/>
  <c r="AA53" i="15"/>
  <c r="N18" i="14"/>
  <c r="P11" i="14"/>
  <c r="H18" i="14"/>
  <c r="F18" i="14"/>
  <c r="AA54" i="15" l="1"/>
  <c r="AA56" i="15" s="1"/>
  <c r="J101" i="5"/>
  <c r="J105" i="5" s="1"/>
  <c r="F122" i="16"/>
  <c r="F138" i="16" s="1"/>
  <c r="F143" i="16" s="1"/>
  <c r="F141" i="16" s="1"/>
  <c r="F11" i="5"/>
  <c r="D18" i="14"/>
  <c r="R11" i="14"/>
  <c r="W54" i="15"/>
  <c r="W56" i="15" s="1"/>
  <c r="F36" i="5" l="1"/>
  <c r="F53" i="5" s="1"/>
  <c r="F101" i="5" s="1"/>
  <c r="F105" i="5" s="1"/>
  <c r="J122" i="16"/>
  <c r="J138" i="16" s="1"/>
  <c r="AA15" i="15"/>
  <c r="H136" i="16" l="1"/>
  <c r="P15" i="14" s="1"/>
  <c r="R15" i="14" s="1"/>
  <c r="D136" i="16"/>
  <c r="D129" i="16"/>
  <c r="I122" i="16"/>
  <c r="H137" i="16" l="1"/>
  <c r="D137" i="16"/>
  <c r="H64" i="16" l="1"/>
  <c r="D64" i="16"/>
  <c r="H86" i="16" l="1"/>
  <c r="H95" i="16" s="1"/>
  <c r="D86" i="16"/>
  <c r="D95" i="16" s="1"/>
  <c r="H65" i="16"/>
  <c r="D57" i="16"/>
  <c r="D65" i="16" s="1"/>
  <c r="I50" i="16"/>
  <c r="D98" i="16" l="1"/>
  <c r="D110" i="16" s="1"/>
  <c r="H98" i="16"/>
  <c r="H100" i="16" s="1"/>
  <c r="H102" i="16" s="1"/>
  <c r="H122" i="16" l="1"/>
  <c r="H138" i="16" s="1"/>
  <c r="H11" i="5"/>
  <c r="H36" i="5" s="1"/>
  <c r="H53" i="5" s="1"/>
  <c r="D122" i="16"/>
  <c r="D138" i="16" s="1"/>
  <c r="D143" i="16" s="1"/>
  <c r="D141" i="16" s="1"/>
  <c r="D11" i="5"/>
  <c r="D36" i="5" s="1"/>
  <c r="D53" i="5" s="1"/>
  <c r="R14" i="14"/>
  <c r="I32" i="15"/>
  <c r="Q16" i="14"/>
  <c r="O16" i="14"/>
  <c r="M16" i="14"/>
  <c r="K16" i="14"/>
  <c r="I16" i="14"/>
  <c r="G16" i="14"/>
  <c r="E16" i="14"/>
  <c r="Q30" i="15"/>
  <c r="M32" i="15"/>
  <c r="K30" i="15"/>
  <c r="K32" i="15" s="1"/>
  <c r="Y30" i="15"/>
  <c r="W23" i="15"/>
  <c r="U23" i="15"/>
  <c r="S23" i="15"/>
  <c r="S32" i="15" s="1"/>
  <c r="Q23" i="15"/>
  <c r="AA23" i="15"/>
  <c r="Y18" i="15"/>
  <c r="W17" i="15"/>
  <c r="AA17" i="15" s="1"/>
  <c r="AA16" i="15"/>
  <c r="G32" i="15"/>
  <c r="E32" i="15"/>
  <c r="Q32" i="15" l="1"/>
  <c r="J16" i="14"/>
  <c r="J18" i="14" s="1"/>
  <c r="R16" i="14"/>
  <c r="R18" i="14" s="1"/>
  <c r="P16" i="14"/>
  <c r="P18" i="14" s="1"/>
  <c r="L16" i="14"/>
  <c r="L18" i="14" s="1"/>
  <c r="Y23" i="15"/>
  <c r="Y25" i="15" s="1"/>
  <c r="Y32" i="15" s="1"/>
  <c r="AA18" i="15"/>
  <c r="AA25" i="15" s="1"/>
  <c r="C32" i="15" l="1"/>
  <c r="U30" i="15"/>
  <c r="U32" i="15" s="1"/>
  <c r="AA29" i="15"/>
  <c r="AA28" i="15"/>
  <c r="W30" i="15" l="1"/>
  <c r="W32" i="15" s="1"/>
  <c r="AA30" i="15"/>
  <c r="AA32" i="15" s="1"/>
  <c r="E85" i="5" l="1"/>
  <c r="G85" i="5"/>
  <c r="I85" i="5"/>
  <c r="E11" i="5"/>
  <c r="G11" i="5"/>
  <c r="I11" i="5"/>
  <c r="D101" i="5"/>
  <c r="D105" i="5" s="1"/>
  <c r="D122" i="5" s="1"/>
  <c r="H101" i="5" l="1"/>
  <c r="H105" i="5" s="1"/>
  <c r="H122" i="5" s="1"/>
  <c r="D23" i="16" l="1"/>
  <c r="D26" i="16" s="1"/>
  <c r="D28" i="16" s="1"/>
  <c r="D30" i="16" s="1"/>
  <c r="F33" i="16" l="1"/>
  <c r="F50" i="16"/>
  <c r="F66" i="16" s="1"/>
  <c r="F71" i="16" s="1"/>
  <c r="D66" i="16"/>
  <c r="D71" i="16" s="1"/>
  <c r="D69" i="16" s="1"/>
  <c r="J23" i="16"/>
  <c r="J26" i="16" s="1"/>
  <c r="J28" i="16" s="1"/>
  <c r="J30" i="16" s="1"/>
  <c r="H26" i="16" l="1"/>
  <c r="H28" i="16" s="1"/>
  <c r="H30" i="16" s="1"/>
  <c r="H50" i="16" l="1"/>
  <c r="H66" i="16" s="1"/>
  <c r="H71" i="16" s="1"/>
</calcChain>
</file>

<file path=xl/sharedStrings.xml><?xml version="1.0" encoding="utf-8"?>
<sst xmlns="http://schemas.openxmlformats.org/spreadsheetml/2006/main" count="855" uniqueCount="282">
  <si>
    <t>Cash and cash equivalents</t>
  </si>
  <si>
    <t xml:space="preserve">Other current assets </t>
  </si>
  <si>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</si>
  <si>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</si>
  <si>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</si>
  <si>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</si>
  <si>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</si>
  <si>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</si>
  <si>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</si>
  <si>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</si>
  <si>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</si>
  <si>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</si>
  <si>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</si>
  <si>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</si>
  <si>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</si>
  <si>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</si>
  <si>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</si>
  <si>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</si>
  <si>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</si>
  <si>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</si>
  <si>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</si>
  <si>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</si>
  <si>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</si>
  <si>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</si>
  <si>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</si>
  <si>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</si>
  <si>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</si>
  <si>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 xml:space="preserve">Loxley Public Company Limited and its subsidiaries   </t>
  </si>
  <si>
    <t>Property, plant and equipment</t>
  </si>
  <si>
    <t>Share capital</t>
  </si>
  <si>
    <t xml:space="preserve">   Issued and paid-up share capital</t>
  </si>
  <si>
    <t xml:space="preserve">   Appropriated</t>
  </si>
  <si>
    <t>Changes in operating assets and liabilities</t>
  </si>
  <si>
    <t>equity</t>
  </si>
  <si>
    <t>attributable to</t>
  </si>
  <si>
    <t>Short-term loans from related parties</t>
  </si>
  <si>
    <t>Income tax payable</t>
  </si>
  <si>
    <t>Separate</t>
  </si>
  <si>
    <t>Interest income</t>
  </si>
  <si>
    <t>Income tax expense</t>
  </si>
  <si>
    <t>Interest received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</si>
  <si>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</si>
  <si>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</si>
  <si>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</si>
  <si>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</si>
  <si>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</si>
  <si>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>Dividends received</t>
  </si>
  <si>
    <t>Deferred tax liabilities</t>
  </si>
  <si>
    <t xml:space="preserve">   and intangible assets</t>
  </si>
  <si>
    <t>Increase in property, plant and equipment</t>
  </si>
  <si>
    <t xml:space="preserve">Liabilities and equity </t>
  </si>
  <si>
    <t xml:space="preserve">Equity </t>
  </si>
  <si>
    <t xml:space="preserve">   Authorised share capital</t>
  </si>
  <si>
    <t xml:space="preserve">Total equity </t>
  </si>
  <si>
    <t>Total liabilities and equity</t>
  </si>
  <si>
    <t xml:space="preserve">subsidiary </t>
  </si>
  <si>
    <t>Investments in subsidiaries</t>
  </si>
  <si>
    <t>Finance costs</t>
  </si>
  <si>
    <t>Finance costs paid</t>
  </si>
  <si>
    <t>in subsidiaries</t>
  </si>
  <si>
    <t>Legal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</si>
  <si>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</si>
  <si>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</si>
  <si>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</si>
  <si>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</si>
  <si>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</si>
  <si>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</si>
  <si>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</si>
  <si>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</si>
  <si>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31 December</t>
  </si>
  <si>
    <t>(Unaudited)</t>
  </si>
  <si>
    <t xml:space="preserve">(in thousand Baht) </t>
  </si>
  <si>
    <t>Other components of equity</t>
  </si>
  <si>
    <t>Non-controlling interests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</si>
  <si>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</si>
  <si>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</si>
  <si>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</si>
  <si>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</si>
  <si>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</si>
  <si>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</si>
  <si>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</si>
  <si>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</si>
  <si>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</si>
  <si>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   Unappropriated</t>
  </si>
  <si>
    <t xml:space="preserve">Non-current assets </t>
  </si>
  <si>
    <t>reserve</t>
  </si>
  <si>
    <t xml:space="preserve">   Paid-up share capital of non-controlling interests</t>
  </si>
  <si>
    <t>Total other</t>
  </si>
  <si>
    <t xml:space="preserve">   Dividends of subsidiary to non-controlling interests</t>
  </si>
  <si>
    <t>Dividend receivables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</si>
  <si>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</si>
  <si>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</si>
  <si>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</si>
  <si>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30 June</t>
  </si>
  <si>
    <t xml:space="preserve">   Dividends to owners of the Company</t>
  </si>
  <si>
    <t>Dividends paid to owners of the Company</t>
  </si>
  <si>
    <t xml:space="preserve">Proceed from sales of property, plant and equipment </t>
  </si>
  <si>
    <t>Investments in associates and joint ventures</t>
  </si>
  <si>
    <t>Investment properties</t>
  </si>
  <si>
    <t>Additional paid in capital</t>
  </si>
  <si>
    <t>Share</t>
  </si>
  <si>
    <t>premium</t>
  </si>
  <si>
    <t xml:space="preserve">Effect of exchange rate changes on balances held in </t>
  </si>
  <si>
    <t xml:space="preserve">  foreign currencies  </t>
  </si>
  <si>
    <t xml:space="preserve">Retained earnings </t>
  </si>
  <si>
    <t>Short-term loans to related parties</t>
  </si>
  <si>
    <t xml:space="preserve">  Premium on ordinary shares</t>
  </si>
  <si>
    <t>Trade accounts receivable</t>
  </si>
  <si>
    <t>Other receivables</t>
  </si>
  <si>
    <t>Other payables</t>
  </si>
  <si>
    <t>Non-current provisions for employee benefits</t>
  </si>
  <si>
    <t xml:space="preserve">Trade accounts receivable </t>
  </si>
  <si>
    <t xml:space="preserve">Trade accounts payable </t>
  </si>
  <si>
    <t>Goodwill</t>
  </si>
  <si>
    <t>Long-term loans to related parties</t>
  </si>
  <si>
    <t>Increase in investments in subsidiaries</t>
  </si>
  <si>
    <t>Cash dividends of subsidiaries paid to non-controlling interests</t>
  </si>
  <si>
    <t>Total comprehensive income (expense) for the period</t>
  </si>
  <si>
    <t xml:space="preserve">   Changes in ownership interests in subsidiaries</t>
  </si>
  <si>
    <t>Adjustments to reconcile profit to cash receipts (payments)</t>
  </si>
  <si>
    <t>Increase in loans to related parties</t>
  </si>
  <si>
    <t>Withholding tax deducted at source refunded</t>
  </si>
  <si>
    <t>Net cash used in operating activities</t>
  </si>
  <si>
    <t>Increase in investments in associates and joint ventures</t>
  </si>
  <si>
    <t>Gain on bargain purchase</t>
  </si>
  <si>
    <t>Contract assets</t>
  </si>
  <si>
    <t>Contract liabilities</t>
  </si>
  <si>
    <t>Short-term loans from other parties</t>
  </si>
  <si>
    <t>Current provisions for employee benefits</t>
  </si>
  <si>
    <t>Employee benefit expenses</t>
  </si>
  <si>
    <t xml:space="preserve">   cash disposed of subsidiaries</t>
  </si>
  <si>
    <t>Acquisition of subsidiaries, net of cash acquired</t>
  </si>
  <si>
    <t>Proceed from sales of investments in joint ventures</t>
  </si>
  <si>
    <t>Proceeds from change in ownership interest in subsidiaries</t>
  </si>
  <si>
    <t xml:space="preserve">   without a change in control</t>
  </si>
  <si>
    <t>Long-term loans from related parties</t>
  </si>
  <si>
    <t xml:space="preserve">   Decrease in non-controlling interests without a change in control</t>
  </si>
  <si>
    <t xml:space="preserve">   Decrease in non-controlling interests with a change in control</t>
  </si>
  <si>
    <t>Increase in loans to other parties</t>
  </si>
  <si>
    <t xml:space="preserve">   Profit or loss</t>
  </si>
  <si>
    <t>owners of the</t>
  </si>
  <si>
    <t>parent</t>
  </si>
  <si>
    <t>Six-month period ended</t>
  </si>
  <si>
    <t>Cash and cash equivalents at 1 January</t>
  </si>
  <si>
    <t>Cash and cash equivalents at 30 June</t>
  </si>
  <si>
    <t xml:space="preserve">   Total changes in ownership interests in subsidiaries</t>
  </si>
  <si>
    <t>Transactions with owners, recorded directly in equity</t>
  </si>
  <si>
    <t xml:space="preserve">   Total contributions by and distributions to owners of the parent</t>
  </si>
  <si>
    <t>Other assets</t>
  </si>
  <si>
    <t>Increase (decrease) in short-term loans from other parties</t>
  </si>
  <si>
    <t>Proceed from sales of other long-term investments</t>
  </si>
  <si>
    <t xml:space="preserve">   Contributions by and distributions to owners of the parent</t>
  </si>
  <si>
    <t>Gain on sales of other long-term investments</t>
  </si>
  <si>
    <t>Statement of financial position</t>
  </si>
  <si>
    <t>Other current financial assets</t>
  </si>
  <si>
    <t>Other non-current financial assets</t>
  </si>
  <si>
    <t>Right-of-use assets</t>
  </si>
  <si>
    <t>Current portion of lease liabilities</t>
  </si>
  <si>
    <t xml:space="preserve">Current portion of long-term loans from financial institutions </t>
  </si>
  <si>
    <t>Current portion of long-term debenture</t>
  </si>
  <si>
    <t>Provisions for project loss</t>
  </si>
  <si>
    <t>Lease liabilities</t>
  </si>
  <si>
    <t xml:space="preserve">Long-term loans from financial institutions </t>
  </si>
  <si>
    <t>Long-term debenture</t>
  </si>
  <si>
    <t>Six-month period ended 30 June 2020</t>
  </si>
  <si>
    <t>Balance at 30 June 2020</t>
  </si>
  <si>
    <t>Statements of income (Unaudited)</t>
  </si>
  <si>
    <t>Three-month period ended</t>
  </si>
  <si>
    <t>Revenue from sale of goods and rendering of services</t>
  </si>
  <si>
    <t xml:space="preserve">Expenses </t>
  </si>
  <si>
    <t>Cost of sale of goods and rendering of services</t>
  </si>
  <si>
    <t>Distribution costs</t>
  </si>
  <si>
    <t>Administrative expenses</t>
  </si>
  <si>
    <t>Total expenses</t>
  </si>
  <si>
    <t xml:space="preserve">   Owners of the parent</t>
  </si>
  <si>
    <t xml:space="preserve">   Non-controlling interests</t>
  </si>
  <si>
    <t>Statements of comprehensive income  (Unaudited)</t>
  </si>
  <si>
    <t>Other comprehensive income</t>
  </si>
  <si>
    <t>Items that will be reclassified subsequently to profit or loss</t>
  </si>
  <si>
    <t>Income tax relating to items that will be reclassified</t>
  </si>
  <si>
    <t>Total comprehensive income (expense) attributable to:</t>
  </si>
  <si>
    <t>Total items that will be reclassified subsequently to profit or loss</t>
  </si>
  <si>
    <t>Exchange differences on translating financial statements</t>
  </si>
  <si>
    <t>Items that will not be reclassified to profit or loss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</si>
  <si>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</si>
  <si>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</si>
  <si>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</si>
  <si>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Other comprehensive income (expense) for the period, net of tax</t>
  </si>
  <si>
    <t>Revenue</t>
  </si>
  <si>
    <t>Total revenue</t>
  </si>
  <si>
    <t>Gain on fair value adjustment</t>
  </si>
  <si>
    <t>Gain on remeasurements of defined benefit plans</t>
  </si>
  <si>
    <t>Gain on change in percentage of holding in joint ventures</t>
  </si>
  <si>
    <t>Payment of lease liabilities</t>
  </si>
  <si>
    <t>Repayment of long-term loans from financial institutions</t>
  </si>
  <si>
    <t>Other current financial liabilities</t>
  </si>
  <si>
    <t>Gain on investments in equity instruments designated at</t>
  </si>
  <si>
    <t xml:space="preserve">Other income </t>
  </si>
  <si>
    <t>Profit for the period from discontinued operation, net of tax</t>
  </si>
  <si>
    <t>Net cash from (used in) investing activities</t>
  </si>
  <si>
    <t>Lease receivables</t>
  </si>
  <si>
    <t>Current portion of lease receivables</t>
  </si>
  <si>
    <t>Profit (loss) from operating activities</t>
  </si>
  <si>
    <t>Provisions for employee benefits</t>
  </si>
  <si>
    <t>Proceeds from disposal of subsidiaries, net of</t>
  </si>
  <si>
    <t xml:space="preserve">Non-cash transactions </t>
  </si>
  <si>
    <t>Change in fair value of available-for-sale investments, net</t>
  </si>
  <si>
    <t>Proceed from paid-up share capital of non-controlling interests</t>
  </si>
  <si>
    <t>Increase (decrease) in short-term loans from related parties</t>
  </si>
  <si>
    <t>Written-off withholding tax deducted at source</t>
  </si>
  <si>
    <t>Gain on sales of investments in subsidiaries</t>
  </si>
  <si>
    <t>Gain on sales of investments in joint ventures</t>
  </si>
  <si>
    <t>Income tax and withholding tax deducted at source paid</t>
  </si>
  <si>
    <t>Income tax benefit (expense)</t>
  </si>
  <si>
    <t>Six-month period ended 30 June 2021</t>
  </si>
  <si>
    <t>Balance at 30 June 2021</t>
  </si>
  <si>
    <t xml:space="preserve">   debt restructuring agreement</t>
  </si>
  <si>
    <t>Short-term loans to other parties</t>
  </si>
  <si>
    <t>Current portion of long-term loans to related parties</t>
  </si>
  <si>
    <t>Non-current assets classified as held for sale</t>
  </si>
  <si>
    <t>Long-term loans to other parties</t>
  </si>
  <si>
    <t>Intangible assets other than goodwill</t>
  </si>
  <si>
    <t xml:space="preserve">Bank overdrafts and short-term loans from financial institutions </t>
  </si>
  <si>
    <t>18, 30</t>
  </si>
  <si>
    <t>Other surpluses</t>
  </si>
  <si>
    <t xml:space="preserve">   Change in percentage of holding in subsidiaries</t>
  </si>
  <si>
    <t xml:space="preserve">     Legal reserve</t>
  </si>
  <si>
    <t>Equity attributable to owners of the parent</t>
  </si>
  <si>
    <t>Share of profit of associates and joint ventures, net</t>
  </si>
  <si>
    <t xml:space="preserve">Dividend income </t>
  </si>
  <si>
    <t>Profit for the period from continuing operations</t>
  </si>
  <si>
    <t>Profit for the period</t>
  </si>
  <si>
    <t>Profit before income tax expense</t>
  </si>
  <si>
    <t>Profit from operating activities</t>
  </si>
  <si>
    <t>Profit attributable to:</t>
  </si>
  <si>
    <t>Profit from continuing operations</t>
  </si>
  <si>
    <t>Profit from discontinued operation</t>
  </si>
  <si>
    <t>Balance at 1 January 2021</t>
  </si>
  <si>
    <t>Revaluation reserve</t>
  </si>
  <si>
    <t>Translation</t>
  </si>
  <si>
    <t>Fair value</t>
  </si>
  <si>
    <t>Revaluation</t>
  </si>
  <si>
    <t xml:space="preserve">reserve </t>
  </si>
  <si>
    <t>Balance at 1 January 2020</t>
  </si>
  <si>
    <t>Project loss (used)</t>
  </si>
  <si>
    <t>Loss on changes in fair value of investment properties</t>
  </si>
  <si>
    <t>-  Decline in value of inventories</t>
  </si>
  <si>
    <t xml:space="preserve">(Gain) loss on disposals of/written-off property, plant and    </t>
  </si>
  <si>
    <t xml:space="preserve">(Increase) decrease in other financial assets </t>
  </si>
  <si>
    <t xml:space="preserve">Increase in bank overdrafts and short-term loans </t>
  </si>
  <si>
    <t xml:space="preserve">   from financial institutions</t>
  </si>
  <si>
    <t>Proceeds from sales of investment properties</t>
  </si>
  <si>
    <t>During the six-month period ended 30 June 2021, the Company had dividend received amounting to Baht 230 million.</t>
  </si>
  <si>
    <t>The Company received dividend in cash of Baht 268 million (including payment of dividend receivables at</t>
  </si>
  <si>
    <t>During the six-month period ended 30 June 2020, the Company had dividend received amounting to Baht 312 million.</t>
  </si>
  <si>
    <t>The Company received dividend in cash of Baht 189 million. The Company had dividend receivables amounting to Baht 123 million.</t>
  </si>
  <si>
    <t xml:space="preserve">During the six-month period ended 30 June 2021, the Group and the Company's right-of-use assets increased for Baht 1 million </t>
  </si>
  <si>
    <t>and Baht 9 million, respectively, which were from lease liabilities.</t>
  </si>
  <si>
    <t xml:space="preserve">During the six-month period ended 30 June 2020, the Group and the Company's right-of-use assets increased for Baht 217 million </t>
  </si>
  <si>
    <t xml:space="preserve">and Baht 336 million, respectively, which were from lease liabilities amounting to Baht 192 million and Baht 335 million, respectively, </t>
  </si>
  <si>
    <t>and transferred from property, plant and equipment amounting to Baht 25 million and Baht 1 million, respectively.</t>
  </si>
  <si>
    <t>Unrealised loss on exchange</t>
  </si>
  <si>
    <t>Net cash from (used in) financing activities</t>
  </si>
  <si>
    <t>Net decrease in cash and cash equivalents</t>
  </si>
  <si>
    <t>(Gain) loss on fair value adjustment</t>
  </si>
  <si>
    <t>Gain (loss) on remeasurements of defined benefit plans</t>
  </si>
  <si>
    <t>Gain (loss) on investments in equity instruments designated at</t>
  </si>
  <si>
    <t>3, 6, 10</t>
  </si>
  <si>
    <t>3, 10</t>
  </si>
  <si>
    <t>4, 6, 10</t>
  </si>
  <si>
    <t>3, 6</t>
  </si>
  <si>
    <t>3, 8</t>
  </si>
  <si>
    <t>5, 8</t>
  </si>
  <si>
    <t>Loss on decrease in value and on disposal of investment properties</t>
  </si>
  <si>
    <t>beginning of period of Baht 138 million). The Company had dividend receivables amounting to Baht 100 million.</t>
  </si>
  <si>
    <r>
      <t>Basic earnings per share</t>
    </r>
    <r>
      <rPr>
        <b/>
        <i/>
        <sz val="11"/>
        <rFont val="Times New Roman"/>
        <family val="1"/>
      </rPr>
      <t xml:space="preserve"> (in Baht)  </t>
    </r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</si>
  <si>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</si>
  <si>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Set up provision for impairment loss recognised in profit or loss, net</t>
  </si>
  <si>
    <t>Increase in long-term loans from financial institutions</t>
  </si>
  <si>
    <t xml:space="preserve">Current portion of receivables under </t>
  </si>
  <si>
    <t>Receivables under debt restructuring agreement</t>
  </si>
  <si>
    <t>Proceeds from sales of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</si>
</sst>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\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rgb="FF0070C0"/>
      <name val="Times New Roman"/>
      <family val="1"/>
    </font>
    <font>
      <i/>
      <sz val="11"/>
      <color rgb="FF0070C0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</cellStyleXfs>
  <cellXfs count="235">
    <xf numFmtId="0" fontId="0" fillId="0" borderId="0" xfId="0"/>
    <xf numFmtId="164" fontId="3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Alignment="1"/>
    <xf numFmtId="164" fontId="2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/>
    <xf numFmtId="164" fontId="3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164" fontId="0" fillId="0" borderId="0" xfId="0" applyNumberForma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4" fontId="2" fillId="0" borderId="3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/>
    <xf numFmtId="164" fontId="0" fillId="0" borderId="0" xfId="0" applyNumberFormat="1" applyFill="1" applyAlignment="1">
      <alignment horizont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Border="1" applyAlignment="1">
      <alignment horizontal="right"/>
    </xf>
    <xf numFmtId="0" fontId="8" fillId="0" borderId="0" xfId="0" applyFont="1" applyFill="1" applyAlignment="1"/>
    <xf numFmtId="41" fontId="3" fillId="0" borderId="0" xfId="1" quotePrefix="1" applyNumberFormat="1" applyFont="1" applyFill="1" applyBorder="1" applyAlignment="1">
      <alignment horizontal="right"/>
    </xf>
    <xf numFmtId="0" fontId="0" fillId="0" borderId="0" xfId="0" quotePrefix="1" applyFill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left" indent="6"/>
    </xf>
    <xf numFmtId="164" fontId="2" fillId="0" borderId="0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/>
    <xf numFmtId="0" fontId="0" fillId="0" borderId="4" xfId="0" applyFill="1" applyBorder="1" applyAlignment="1"/>
    <xf numFmtId="43" fontId="0" fillId="0" borderId="0" xfId="1" applyFont="1" applyFill="1" applyAlignment="1">
      <alignment horizontal="center"/>
    </xf>
    <xf numFmtId="0" fontId="0" fillId="0" borderId="0" xfId="0" applyFont="1" applyFill="1" applyAlignment="1"/>
    <xf numFmtId="164" fontId="0" fillId="0" borderId="0" xfId="0" applyNumberFormat="1" applyFont="1" applyFill="1" applyBorder="1" applyAlignment="1"/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8" fillId="0" borderId="0" xfId="0" applyFont="1" applyBorder="1" applyAlignment="1"/>
    <xf numFmtId="165" fontId="3" fillId="0" borderId="0" xfId="1" applyNumberFormat="1" applyFont="1" applyAlignment="1"/>
    <xf numFmtId="165" fontId="0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/>
    <xf numFmtId="0" fontId="3" fillId="0" borderId="0" xfId="0" applyFont="1"/>
    <xf numFmtId="0" fontId="8" fillId="0" borderId="0" xfId="0" applyFont="1"/>
    <xf numFmtId="0" fontId="7" fillId="0" borderId="0" xfId="0" applyFont="1"/>
    <xf numFmtId="0" fontId="2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164" fontId="3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164" fontId="2" fillId="0" borderId="3" xfId="0" applyNumberFormat="1" applyFont="1" applyBorder="1" applyAlignment="1">
      <alignment horizontal="right"/>
    </xf>
    <xf numFmtId="43" fontId="3" fillId="0" borderId="0" xfId="1" applyFont="1"/>
    <xf numFmtId="164" fontId="0" fillId="0" borderId="0" xfId="0" applyNumberFormat="1" applyAlignment="1">
      <alignment horizontal="right"/>
    </xf>
    <xf numFmtId="164" fontId="3" fillId="0" borderId="0" xfId="0" quotePrefix="1" applyNumberFormat="1" applyFont="1" applyAlignment="1">
      <alignment horizontal="right"/>
    </xf>
    <xf numFmtId="0" fontId="9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center"/>
    </xf>
    <xf numFmtId="164" fontId="12" fillId="0" borderId="0" xfId="0" applyNumberFormat="1" applyFont="1" applyAlignment="1">
      <alignment horizontal="right"/>
    </xf>
    <xf numFmtId="49" fontId="0" fillId="0" borderId="0" xfId="0" applyNumberFormat="1"/>
    <xf numFmtId="37" fontId="3" fillId="0" borderId="0" xfId="0" applyNumberFormat="1" applyFont="1"/>
    <xf numFmtId="164" fontId="3" fillId="0" borderId="0" xfId="0" applyNumberFormat="1" applyFont="1"/>
    <xf numFmtId="0" fontId="4" fillId="0" borderId="0" xfId="0" applyFont="1" applyAlignment="1">
      <alignment horizontal="center"/>
    </xf>
    <xf numFmtId="165" fontId="2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165" fontId="0" fillId="0" borderId="0" xfId="1" applyNumberFormat="1" applyFont="1" applyAlignment="1">
      <alignment horizontal="right"/>
    </xf>
    <xf numFmtId="37" fontId="0" fillId="0" borderId="2" xfId="0" applyNumberForma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right"/>
    </xf>
    <xf numFmtId="37" fontId="2" fillId="0" borderId="2" xfId="0" quotePrefix="1" applyNumberFormat="1" applyFont="1" applyBorder="1" applyAlignment="1">
      <alignment horizontal="right"/>
    </xf>
    <xf numFmtId="37" fontId="2" fillId="0" borderId="2" xfId="0" applyNumberFormat="1" applyFont="1" applyBorder="1" applyAlignment="1">
      <alignment horizontal="center"/>
    </xf>
    <xf numFmtId="37" fontId="0" fillId="0" borderId="0" xfId="0" applyNumberFormat="1" applyAlignment="1">
      <alignment horizontal="center"/>
    </xf>
    <xf numFmtId="0" fontId="9" fillId="0" borderId="0" xfId="0" applyFont="1" applyAlignment="1">
      <alignment horizontal="left"/>
    </xf>
    <xf numFmtId="43" fontId="0" fillId="0" borderId="0" xfId="1" applyFont="1" applyAlignment="1">
      <alignment horizontal="right"/>
    </xf>
    <xf numFmtId="164" fontId="0" fillId="0" borderId="0" xfId="0" quotePrefix="1" applyNumberFormat="1" applyAlignment="1">
      <alignment horizontal="center"/>
    </xf>
    <xf numFmtId="164" fontId="0" fillId="0" borderId="0" xfId="0" quotePrefix="1" applyNumberFormat="1" applyAlignment="1">
      <alignment horizontal="right"/>
    </xf>
    <xf numFmtId="37" fontId="0" fillId="0" borderId="0" xfId="0" applyNumberFormat="1" applyAlignment="1">
      <alignment horizontal="right"/>
    </xf>
    <xf numFmtId="165" fontId="0" fillId="0" borderId="2" xfId="1" applyNumberFormat="1" applyFont="1" applyBorder="1" applyAlignment="1">
      <alignment horizontal="right"/>
    </xf>
    <xf numFmtId="37" fontId="2" fillId="0" borderId="3" xfId="0" quotePrefix="1" applyNumberFormat="1" applyFont="1" applyBorder="1" applyAlignment="1">
      <alignment horizontal="right"/>
    </xf>
    <xf numFmtId="37" fontId="2" fillId="0" borderId="3" xfId="0" quotePrefix="1" applyNumberFormat="1" applyFont="1" applyBorder="1" applyAlignment="1">
      <alignment horizontal="center"/>
    </xf>
    <xf numFmtId="165" fontId="2" fillId="0" borderId="1" xfId="1" quotePrefix="1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right"/>
    </xf>
    <xf numFmtId="165" fontId="0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1" applyNumberFormat="1" applyFont="1"/>
    <xf numFmtId="16" fontId="0" fillId="0" borderId="0" xfId="0" quotePrefix="1" applyNumberFormat="1" applyAlignment="1">
      <alignment horizontal="center"/>
    </xf>
    <xf numFmtId="164" fontId="0" fillId="0" borderId="0" xfId="3" applyNumberFormat="1" applyFont="1" applyAlignment="1">
      <alignment horizontal="right"/>
    </xf>
    <xf numFmtId="165" fontId="2" fillId="0" borderId="0" xfId="1" applyNumberFormat="1" applyFont="1"/>
    <xf numFmtId="165" fontId="0" fillId="0" borderId="2" xfId="1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43" fontId="8" fillId="0" borderId="0" xfId="1" applyFont="1" applyAlignment="1">
      <alignment horizontal="center"/>
    </xf>
    <xf numFmtId="165" fontId="3" fillId="0" borderId="2" xfId="1" applyNumberFormat="1" applyFont="1" applyBorder="1"/>
    <xf numFmtId="43" fontId="3" fillId="0" borderId="0" xfId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0" xfId="1" applyNumberFormat="1" applyFont="1"/>
    <xf numFmtId="166" fontId="2" fillId="0" borderId="0" xfId="1" quotePrefix="1" applyNumberFormat="1" applyFont="1" applyAlignment="1">
      <alignment horizontal="center"/>
    </xf>
    <xf numFmtId="37" fontId="2" fillId="0" borderId="0" xfId="0" applyNumberFormat="1" applyFont="1"/>
    <xf numFmtId="165" fontId="3" fillId="0" borderId="0" xfId="1" applyNumberFormat="1" applyFont="1" applyAlignment="1">
      <alignment horizontal="center"/>
    </xf>
    <xf numFmtId="165" fontId="2" fillId="0" borderId="3" xfId="1" applyNumberFormat="1" applyFont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37" fontId="2" fillId="0" borderId="5" xfId="0" applyNumberFormat="1" applyFont="1" applyBorder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65" fontId="2" fillId="0" borderId="0" xfId="0" applyNumberFormat="1" applyFont="1"/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5" fontId="3" fillId="0" borderId="2" xfId="1" applyNumberFormat="1" applyFont="1" applyBorder="1" applyAlignment="1">
      <alignment vertical="center"/>
    </xf>
    <xf numFmtId="165" fontId="3" fillId="0" borderId="2" xfId="1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2" fillId="0" borderId="5" xfId="1" applyNumberFormat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43" fontId="3" fillId="0" borderId="1" xfId="1" applyFont="1" applyBorder="1"/>
    <xf numFmtId="166" fontId="3" fillId="0" borderId="0" xfId="1" applyNumberFormat="1" applyFont="1"/>
    <xf numFmtId="43" fontId="3" fillId="0" borderId="1" xfId="1" applyFont="1" applyBorder="1" applyAlignment="1">
      <alignment horizontal="center"/>
    </xf>
    <xf numFmtId="43" fontId="3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164" fontId="2" fillId="0" borderId="0" xfId="0" applyNumberFormat="1" applyFont="1"/>
    <xf numFmtId="165" fontId="0" fillId="0" borderId="0" xfId="1" applyNumberFormat="1" applyFont="1"/>
    <xf numFmtId="165" fontId="3" fillId="0" borderId="0" xfId="1" applyNumberFormat="1" applyFont="1" applyAlignment="1">
      <alignment horizontal="right"/>
    </xf>
    <xf numFmtId="0" fontId="0" fillId="0" borderId="0" xfId="0" quotePrefix="1"/>
    <xf numFmtId="0" fontId="0" fillId="0" borderId="0" xfId="0" applyFont="1" applyFill="1" applyAlignment="1">
      <alignment horizontal="center"/>
    </xf>
    <xf numFmtId="164" fontId="0" fillId="0" borderId="0" xfId="0" quotePrefix="1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4" fontId="3" fillId="0" borderId="0" xfId="0" applyNumberFormat="1" applyFont="1" applyFill="1" applyAlignment="1"/>
    <xf numFmtId="0" fontId="8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164" fontId="2" fillId="0" borderId="4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Border="1"/>
    <xf numFmtId="164" fontId="3" fillId="0" borderId="0" xfId="0" applyNumberFormat="1" applyFont="1" applyBorder="1" applyAlignment="1">
      <alignment horizontal="right"/>
    </xf>
    <xf numFmtId="0" fontId="0" fillId="0" borderId="0" xfId="0" applyBorder="1"/>
    <xf numFmtId="0" fontId="2" fillId="0" borderId="0" xfId="0" applyFont="1" applyBorder="1"/>
    <xf numFmtId="41" fontId="0" fillId="0" borderId="0" xfId="1" applyNumberFormat="1" applyFont="1" applyBorder="1" applyAlignment="1">
      <alignment horizontal="center"/>
    </xf>
    <xf numFmtId="41" fontId="3" fillId="0" borderId="0" xfId="1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 applyBorder="1"/>
    <xf numFmtId="41" fontId="0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0" fillId="2" borderId="0" xfId="0" applyFill="1"/>
    <xf numFmtId="0" fontId="8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3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65" fontId="3" fillId="0" borderId="0" xfId="1" applyNumberFormat="1" applyFont="1" applyBorder="1"/>
    <xf numFmtId="164" fontId="0" fillId="0" borderId="0" xfId="0" applyNumberFormat="1" applyFont="1" applyBorder="1" applyAlignment="1">
      <alignment horizontal="right"/>
    </xf>
    <xf numFmtId="0" fontId="0" fillId="0" borderId="0" xfId="0" applyFill="1"/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49" fontId="0" fillId="0" borderId="0" xfId="0" applyNumberFormat="1" applyFill="1"/>
    <xf numFmtId="0" fontId="3" fillId="0" borderId="0" xfId="0" applyFont="1" applyFill="1"/>
    <xf numFmtId="37" fontId="3" fillId="0" borderId="0" xfId="0" applyNumberFormat="1" applyFont="1" applyFill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5" fillId="0" borderId="2" xfId="0" applyFont="1" applyBorder="1"/>
    <xf numFmtId="165" fontId="0" fillId="0" borderId="0" xfId="1" applyNumberFormat="1" applyFont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0" fontId="8" fillId="0" borderId="0" xfId="0" applyFont="1" applyAlignment="1">
      <alignment horizontal="center"/>
    </xf>
    <xf numFmtId="43" fontId="0" fillId="0" borderId="1" xfId="2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3" fillId="0" borderId="0" xfId="0" applyNumberFormat="1" applyFont="1"/>
    <xf numFmtId="43" fontId="3" fillId="0" borderId="0" xfId="1" applyFont="1" applyFill="1" applyAlignment="1"/>
    <xf numFmtId="43" fontId="3" fillId="0" borderId="0" xfId="1" applyFont="1" applyFill="1" applyBorder="1" applyAlignment="1"/>
    <xf numFmtId="43" fontId="3" fillId="0" borderId="0" xfId="1" applyFont="1" applyBorder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2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16" fontId="0" fillId="0" borderId="0" xfId="0" applyNumberFormat="1" applyFill="1" applyBorder="1" applyAlignment="1">
      <alignment horizontal="center"/>
    </xf>
  </cellXfs>
  <cellStyles count="4">
    <cellStyle name="Comma" xfId="1" builtinId="3"/>
    <cellStyle name="Comma 3" xfId="2" xr:uid="{00000000-0005-0000-0000-000001000000}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colors>
    <mruColors>
      <color rgb="FF46EB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6"/>
  <sheetViews>
    <sheetView tabSelected="1" view="pageBreakPreview" zoomScale="115" zoomScaleNormal="80" zoomScaleSheetLayoutView="115" workbookViewId="0">
      <selection activeCell="C124" sqref="C124"/>
    </sheetView>
  </sheetViews>
  <sheetFormatPr defaultColWidth="9.08984375" defaultRowHeight="21.5" customHeight="1" x14ac:dyDescent="0.3"/>
  <cols>
    <col min="1" max="1" width="51.08984375" style="72" customWidth="1"/>
    <col min="2" max="2" width="0.453125" style="72" customWidth="1"/>
    <col min="3" max="3" width="7.36328125" style="73" customWidth="1"/>
    <col min="4" max="4" width="0.453125" style="72" customWidth="1"/>
    <col min="5" max="5" width="14.36328125" style="72" customWidth="1"/>
    <col min="6" max="6" width="1.08984375" style="72" customWidth="1"/>
    <col min="7" max="7" width="14.36328125" style="72" customWidth="1"/>
    <col min="8" max="8" width="1.08984375" style="72" customWidth="1"/>
    <col min="9" max="9" width="14.36328125" style="72" customWidth="1"/>
    <col min="10" max="10" width="1.08984375" style="72" customWidth="1"/>
    <col min="11" max="11" width="14.36328125" style="72" customWidth="1"/>
    <col min="12" max="16384" width="9.08984375" style="72"/>
  </cols>
  <sheetData>
    <row r="1" spans="1:11" ht="21.5" customHeight="1" x14ac:dyDescent="0.35">
      <c r="A1" s="71" t="s">
        <v>11</v>
      </c>
    </row>
    <row r="2" spans="1:11" ht="21.5" customHeight="1" x14ac:dyDescent="0.3">
      <c r="A2" s="74" t="s">
        <v>153</v>
      </c>
    </row>
    <row r="3" spans="1:11" ht="21.5" customHeight="1" x14ac:dyDescent="0.3">
      <c r="A3" s="75"/>
    </row>
    <row r="4" spans="1:11" ht="21.5" customHeight="1" x14ac:dyDescent="0.3">
      <c r="B4" s="198"/>
      <c r="C4" s="121"/>
      <c r="D4" s="198"/>
      <c r="E4" s="222" t="s">
        <v>5</v>
      </c>
      <c r="F4" s="222"/>
      <c r="G4" s="222"/>
      <c r="H4" s="54"/>
      <c r="I4" s="222" t="s">
        <v>37</v>
      </c>
      <c r="J4" s="222"/>
      <c r="K4" s="222"/>
    </row>
    <row r="5" spans="1:11" ht="21.5" customHeight="1" x14ac:dyDescent="0.3">
      <c r="A5" s="64"/>
      <c r="B5" s="198"/>
      <c r="C5" s="121"/>
      <c r="D5" s="198"/>
      <c r="E5" s="222" t="s">
        <v>43</v>
      </c>
      <c r="F5" s="222"/>
      <c r="G5" s="222"/>
      <c r="H5" s="54"/>
      <c r="I5" s="222" t="s">
        <v>43</v>
      </c>
      <c r="J5" s="222"/>
      <c r="K5" s="222"/>
    </row>
    <row r="6" spans="1:11" ht="21.5" customHeight="1" x14ac:dyDescent="0.3">
      <c r="A6" s="64"/>
      <c r="B6" s="54"/>
      <c r="C6" s="121"/>
      <c r="D6" s="54"/>
      <c r="E6" s="125" t="s">
        <v>93</v>
      </c>
      <c r="F6" s="54"/>
      <c r="G6" s="78" t="s">
        <v>69</v>
      </c>
      <c r="H6" s="54"/>
      <c r="I6" s="125" t="s">
        <v>93</v>
      </c>
      <c r="J6" s="54"/>
      <c r="K6" s="78" t="s">
        <v>69</v>
      </c>
    </row>
    <row r="7" spans="1:11" ht="21.5" customHeight="1" x14ac:dyDescent="0.3">
      <c r="A7" s="64" t="s">
        <v>12</v>
      </c>
      <c r="B7" s="54"/>
      <c r="C7" s="121" t="s">
        <v>13</v>
      </c>
      <c r="D7" s="54"/>
      <c r="E7" s="54">
        <v>2021</v>
      </c>
      <c r="F7" s="54"/>
      <c r="G7" s="54">
        <v>2020</v>
      </c>
      <c r="H7" s="54"/>
      <c r="I7" s="54">
        <v>2021</v>
      </c>
      <c r="J7" s="54"/>
      <c r="K7" s="54">
        <v>2020</v>
      </c>
    </row>
    <row r="8" spans="1:11" ht="21.5" customHeight="1" x14ac:dyDescent="0.3">
      <c r="A8" s="74"/>
      <c r="B8" s="54"/>
      <c r="C8" s="121"/>
      <c r="D8" s="54"/>
      <c r="E8" s="79" t="s">
        <v>70</v>
      </c>
      <c r="F8" s="54"/>
      <c r="G8" s="54"/>
      <c r="H8" s="54"/>
      <c r="I8" s="79" t="s">
        <v>70</v>
      </c>
      <c r="J8" s="54"/>
      <c r="K8" s="54"/>
    </row>
    <row r="9" spans="1:11" ht="21.5" customHeight="1" x14ac:dyDescent="0.3">
      <c r="A9" s="75"/>
      <c r="B9" s="198"/>
      <c r="C9" s="121"/>
      <c r="D9" s="198"/>
      <c r="E9" s="223" t="s">
        <v>71</v>
      </c>
      <c r="F9" s="223"/>
      <c r="G9" s="223"/>
      <c r="H9" s="223"/>
      <c r="I9" s="223"/>
      <c r="J9" s="223"/>
      <c r="K9" s="223"/>
    </row>
    <row r="10" spans="1:11" ht="21.5" customHeight="1" x14ac:dyDescent="0.3">
      <c r="A10" s="81" t="s">
        <v>14</v>
      </c>
      <c r="B10" s="55"/>
      <c r="C10" s="179"/>
      <c r="D10" s="55"/>
      <c r="E10" s="55"/>
      <c r="F10" s="55"/>
      <c r="G10" s="55"/>
      <c r="H10" s="55"/>
      <c r="I10" s="55"/>
      <c r="J10" s="55"/>
      <c r="K10" s="55"/>
    </row>
    <row r="11" spans="1:11" ht="21.5" customHeight="1" x14ac:dyDescent="0.3">
      <c r="A11" s="72" t="s">
        <v>0</v>
      </c>
      <c r="B11" s="57"/>
      <c r="C11" s="179"/>
      <c r="D11" s="57"/>
      <c r="E11" s="57">
        <v>1829311</v>
      </c>
      <c r="F11" s="57"/>
      <c r="G11" s="57">
        <v>2471029</v>
      </c>
      <c r="H11" s="57"/>
      <c r="I11" s="57">
        <v>258789</v>
      </c>
      <c r="J11" s="57"/>
      <c r="K11" s="57">
        <v>500784</v>
      </c>
    </row>
    <row r="12" spans="1:11" ht="21.5" customHeight="1" x14ac:dyDescent="0.3">
      <c r="A12" s="83" t="s">
        <v>107</v>
      </c>
      <c r="B12" s="57"/>
      <c r="C12" s="179" t="s">
        <v>267</v>
      </c>
      <c r="D12" s="57"/>
      <c r="E12" s="57">
        <v>2003822</v>
      </c>
      <c r="F12" s="57"/>
      <c r="G12" s="57">
        <v>2499309</v>
      </c>
      <c r="H12" s="57"/>
      <c r="I12" s="57">
        <v>933739</v>
      </c>
      <c r="J12" s="57"/>
      <c r="K12" s="57">
        <v>1082504</v>
      </c>
    </row>
    <row r="13" spans="1:11" ht="21.5" customHeight="1" x14ac:dyDescent="0.3">
      <c r="A13" s="83" t="s">
        <v>108</v>
      </c>
      <c r="B13" s="57"/>
      <c r="C13" s="179" t="s">
        <v>268</v>
      </c>
      <c r="D13" s="57"/>
      <c r="E13" s="57">
        <v>287229</v>
      </c>
      <c r="F13" s="57"/>
      <c r="G13" s="57">
        <v>266070</v>
      </c>
      <c r="H13" s="57"/>
      <c r="I13" s="57">
        <v>158802</v>
      </c>
      <c r="J13" s="57"/>
      <c r="K13" s="57">
        <v>152487</v>
      </c>
    </row>
    <row r="14" spans="1:11" ht="21.5" customHeight="1" x14ac:dyDescent="0.3">
      <c r="A14" s="83" t="s">
        <v>201</v>
      </c>
      <c r="B14" s="57"/>
      <c r="C14" s="179">
        <v>10</v>
      </c>
      <c r="D14" s="57"/>
      <c r="E14" s="57">
        <v>36638</v>
      </c>
      <c r="F14" s="57"/>
      <c r="G14" s="57">
        <v>38507</v>
      </c>
      <c r="H14" s="57"/>
      <c r="I14" s="191" t="s">
        <v>2</v>
      </c>
      <c r="J14" s="57"/>
      <c r="K14" s="57">
        <v>648</v>
      </c>
    </row>
    <row r="15" spans="1:11" ht="21.5" customHeight="1" x14ac:dyDescent="0.3">
      <c r="A15" s="83" t="s">
        <v>279</v>
      </c>
      <c r="B15" s="57"/>
      <c r="C15" s="179"/>
      <c r="D15" s="57"/>
      <c r="E15" s="57"/>
      <c r="F15" s="57"/>
      <c r="G15" s="57"/>
      <c r="H15" s="57"/>
      <c r="I15" s="57"/>
      <c r="J15" s="57"/>
      <c r="K15" s="57"/>
    </row>
    <row r="16" spans="1:11" ht="21.5" customHeight="1" x14ac:dyDescent="0.3">
      <c r="A16" s="83" t="s">
        <v>216</v>
      </c>
      <c r="B16" s="57"/>
      <c r="C16" s="179" t="s">
        <v>269</v>
      </c>
      <c r="D16" s="57"/>
      <c r="E16" s="57">
        <v>307949</v>
      </c>
      <c r="F16" s="57"/>
      <c r="G16" s="57">
        <v>259990</v>
      </c>
      <c r="H16" s="57"/>
      <c r="I16" s="191" t="s">
        <v>2</v>
      </c>
      <c r="J16" s="57"/>
      <c r="K16" s="191" t="s">
        <v>2</v>
      </c>
    </row>
    <row r="17" spans="1:11" ht="21.5" customHeight="1" x14ac:dyDescent="0.3">
      <c r="A17" t="s">
        <v>125</v>
      </c>
      <c r="B17" s="57"/>
      <c r="C17" s="179">
        <v>10</v>
      </c>
      <c r="D17" s="57"/>
      <c r="E17" s="57">
        <v>2107578</v>
      </c>
      <c r="F17" s="57"/>
      <c r="G17" s="57">
        <v>2107925</v>
      </c>
      <c r="H17" s="57"/>
      <c r="I17" s="57">
        <v>1344795</v>
      </c>
      <c r="J17" s="57"/>
      <c r="K17" s="57">
        <v>1333724</v>
      </c>
    </row>
    <row r="18" spans="1:11" ht="21.5" customHeight="1" x14ac:dyDescent="0.3">
      <c r="A18" t="s">
        <v>105</v>
      </c>
      <c r="B18" s="57"/>
      <c r="C18" s="179" t="s">
        <v>268</v>
      </c>
      <c r="D18" s="57"/>
      <c r="E18" s="57">
        <v>66575</v>
      </c>
      <c r="F18" s="57"/>
      <c r="G18" s="57">
        <v>66575</v>
      </c>
      <c r="H18" s="57"/>
      <c r="I18" s="57">
        <v>97910</v>
      </c>
      <c r="J18" s="57"/>
      <c r="K18" s="57">
        <v>71855</v>
      </c>
    </row>
    <row r="19" spans="1:11" ht="21.5" customHeight="1" x14ac:dyDescent="0.3">
      <c r="A19" t="s">
        <v>217</v>
      </c>
      <c r="B19" s="57"/>
      <c r="C19" s="179">
        <v>10</v>
      </c>
      <c r="D19" s="57"/>
      <c r="E19" s="57">
        <v>2818</v>
      </c>
      <c r="F19" s="57"/>
      <c r="G19" s="57">
        <v>1009</v>
      </c>
      <c r="H19" s="57"/>
      <c r="I19" s="57">
        <v>2818</v>
      </c>
      <c r="J19" s="57"/>
      <c r="K19" s="57">
        <v>1009</v>
      </c>
    </row>
    <row r="20" spans="1:11" ht="21.5" customHeight="1" x14ac:dyDescent="0.3">
      <c r="A20" t="s">
        <v>218</v>
      </c>
      <c r="B20" s="57"/>
      <c r="C20" s="179">
        <v>3</v>
      </c>
      <c r="D20" s="57"/>
      <c r="E20" s="191" t="s">
        <v>2</v>
      </c>
      <c r="F20" s="57"/>
      <c r="G20" s="191" t="s">
        <v>2</v>
      </c>
      <c r="H20" s="57"/>
      <c r="I20" s="57">
        <v>5372</v>
      </c>
      <c r="J20" s="57"/>
      <c r="K20" s="191" t="s">
        <v>2</v>
      </c>
    </row>
    <row r="21" spans="1:11" ht="21.5" customHeight="1" x14ac:dyDescent="0.3">
      <c r="A21" s="72" t="s">
        <v>3</v>
      </c>
      <c r="B21" s="57"/>
      <c r="C21" s="179"/>
      <c r="D21" s="57"/>
      <c r="E21" s="57">
        <v>1212731</v>
      </c>
      <c r="F21" s="57"/>
      <c r="G21" s="1">
        <v>1163402</v>
      </c>
      <c r="H21" s="57"/>
      <c r="I21" s="57">
        <v>366021</v>
      </c>
      <c r="J21" s="57"/>
      <c r="K21" s="57">
        <v>233650</v>
      </c>
    </row>
    <row r="22" spans="1:11" ht="21.5" customHeight="1" x14ac:dyDescent="0.3">
      <c r="A22" s="72" t="s">
        <v>63</v>
      </c>
      <c r="B22" s="57"/>
      <c r="C22" s="179"/>
      <c r="D22" s="57"/>
      <c r="E22" s="57">
        <v>293206</v>
      </c>
      <c r="F22" s="57"/>
      <c r="G22" s="57">
        <v>294694</v>
      </c>
      <c r="H22" s="57"/>
      <c r="I22" s="57">
        <v>173440</v>
      </c>
      <c r="J22" s="57"/>
      <c r="K22" s="57">
        <v>146822</v>
      </c>
    </row>
    <row r="23" spans="1:11" ht="21.5" customHeight="1" x14ac:dyDescent="0.3">
      <c r="A23" t="s">
        <v>89</v>
      </c>
      <c r="B23" s="57"/>
      <c r="C23" s="179">
        <v>3</v>
      </c>
      <c r="D23" s="57"/>
      <c r="E23" s="191" t="s">
        <v>2</v>
      </c>
      <c r="F23" s="57"/>
      <c r="G23" s="57">
        <v>38000</v>
      </c>
      <c r="H23" s="57"/>
      <c r="I23" s="57">
        <v>100000</v>
      </c>
      <c r="J23" s="57"/>
      <c r="K23" s="57">
        <v>138000</v>
      </c>
    </row>
    <row r="24" spans="1:11" ht="21.5" customHeight="1" x14ac:dyDescent="0.3">
      <c r="A24" s="94" t="s">
        <v>154</v>
      </c>
      <c r="B24" s="57"/>
      <c r="C24" s="179">
        <v>10</v>
      </c>
      <c r="D24" s="57"/>
      <c r="E24" s="57">
        <v>390477</v>
      </c>
      <c r="F24" s="57"/>
      <c r="G24" s="57">
        <v>315570</v>
      </c>
      <c r="H24" s="57"/>
      <c r="I24" s="57">
        <v>9332</v>
      </c>
      <c r="J24" s="57"/>
      <c r="K24" s="57">
        <v>2731</v>
      </c>
    </row>
    <row r="25" spans="1:11" ht="21.5" customHeight="1" x14ac:dyDescent="0.3">
      <c r="A25" s="72" t="s">
        <v>1</v>
      </c>
      <c r="B25" s="57"/>
      <c r="C25" s="179"/>
      <c r="D25" s="57"/>
      <c r="E25" s="57">
        <v>6172</v>
      </c>
      <c r="F25" s="57"/>
      <c r="G25" s="57">
        <v>7432</v>
      </c>
      <c r="H25" s="57"/>
      <c r="I25" s="57">
        <v>274</v>
      </c>
      <c r="J25" s="57"/>
      <c r="K25" s="57">
        <v>256</v>
      </c>
    </row>
    <row r="26" spans="1:11" ht="21.5" hidden="1" customHeight="1" x14ac:dyDescent="0.3">
      <c r="A26" t="s">
        <v>219</v>
      </c>
      <c r="B26" s="57"/>
      <c r="C26" s="179"/>
      <c r="D26" s="57"/>
      <c r="E26" s="191" t="s">
        <v>2</v>
      </c>
      <c r="F26" s="57"/>
      <c r="G26" s="191" t="s">
        <v>2</v>
      </c>
      <c r="H26" s="57"/>
      <c r="I26" s="191" t="s">
        <v>2</v>
      </c>
      <c r="J26" s="57"/>
      <c r="K26" s="191" t="s">
        <v>2</v>
      </c>
    </row>
    <row r="27" spans="1:11" ht="21.5" customHeight="1" x14ac:dyDescent="0.3">
      <c r="A27" s="75" t="s">
        <v>15</v>
      </c>
      <c r="B27" s="58"/>
      <c r="C27" s="179"/>
      <c r="D27" s="58"/>
      <c r="E27" s="84">
        <f>SUM(E10:E26)</f>
        <v>8544506</v>
      </c>
      <c r="F27" s="58"/>
      <c r="G27" s="84">
        <f>SUM(G10:G26)</f>
        <v>9529512</v>
      </c>
      <c r="H27" s="58"/>
      <c r="I27" s="84">
        <f>SUM(I10:I26)</f>
        <v>3451292</v>
      </c>
      <c r="J27" s="58"/>
      <c r="K27" s="84">
        <f>SUM(K10:K26)</f>
        <v>3664470</v>
      </c>
    </row>
    <row r="28" spans="1:11" ht="21.5" customHeight="1" x14ac:dyDescent="0.3">
      <c r="A28" s="75"/>
      <c r="B28" s="57"/>
      <c r="C28" s="179"/>
      <c r="D28" s="57"/>
      <c r="E28" s="57"/>
      <c r="F28" s="57"/>
      <c r="G28" s="57"/>
      <c r="H28" s="57"/>
      <c r="I28" s="57"/>
      <c r="J28" s="57"/>
      <c r="K28" s="57"/>
    </row>
    <row r="29" spans="1:11" ht="21.5" customHeight="1" x14ac:dyDescent="0.3">
      <c r="A29" s="81" t="s">
        <v>84</v>
      </c>
      <c r="B29" s="57"/>
      <c r="C29" s="179"/>
      <c r="D29" s="57"/>
      <c r="E29" s="57"/>
      <c r="F29" s="57"/>
      <c r="G29" s="57"/>
      <c r="H29" s="57"/>
      <c r="I29" s="57"/>
      <c r="J29" s="57"/>
      <c r="K29" s="57"/>
    </row>
    <row r="30" spans="1:11" ht="21.5" customHeight="1" x14ac:dyDescent="0.3">
      <c r="A30" t="s">
        <v>155</v>
      </c>
      <c r="B30" s="57"/>
      <c r="C30" s="179">
        <v>10</v>
      </c>
      <c r="D30" s="57"/>
      <c r="E30" s="57">
        <v>485723</v>
      </c>
      <c r="F30" s="57"/>
      <c r="G30" s="57">
        <v>346698</v>
      </c>
      <c r="H30" s="57"/>
      <c r="I30" s="57">
        <v>153439</v>
      </c>
      <c r="J30" s="57"/>
      <c r="K30" s="57">
        <v>123147</v>
      </c>
    </row>
    <row r="31" spans="1:11" ht="21.5" customHeight="1" x14ac:dyDescent="0.3">
      <c r="A31" t="s">
        <v>97</v>
      </c>
      <c r="B31" s="57"/>
      <c r="C31" s="179">
        <v>5</v>
      </c>
      <c r="D31" s="57"/>
      <c r="E31" s="57">
        <v>3091799</v>
      </c>
      <c r="F31" s="57"/>
      <c r="G31" s="57">
        <v>2952854</v>
      </c>
      <c r="H31" s="57"/>
      <c r="I31" s="57">
        <v>975103</v>
      </c>
      <c r="J31" s="57"/>
      <c r="K31" s="57">
        <v>975103</v>
      </c>
    </row>
    <row r="32" spans="1:11" ht="21.5" customHeight="1" x14ac:dyDescent="0.3">
      <c r="A32" s="72" t="s">
        <v>56</v>
      </c>
      <c r="B32" s="57"/>
      <c r="C32" s="179"/>
      <c r="D32" s="57"/>
      <c r="E32" s="191" t="s">
        <v>2</v>
      </c>
      <c r="F32" s="57"/>
      <c r="G32" s="191" t="s">
        <v>2</v>
      </c>
      <c r="H32" s="57"/>
      <c r="I32" s="57">
        <v>2248164</v>
      </c>
      <c r="J32" s="57"/>
      <c r="K32" s="57">
        <v>2248164</v>
      </c>
    </row>
    <row r="33" spans="1:11" ht="21.5" customHeight="1" x14ac:dyDescent="0.3">
      <c r="A33" s="83" t="s">
        <v>108</v>
      </c>
      <c r="B33" s="57"/>
      <c r="C33" s="179" t="s">
        <v>268</v>
      </c>
      <c r="D33" s="57"/>
      <c r="E33" s="191">
        <v>258453</v>
      </c>
      <c r="F33" s="57"/>
      <c r="G33" s="191">
        <v>223863</v>
      </c>
      <c r="H33" s="57"/>
      <c r="I33" s="191">
        <v>106339</v>
      </c>
      <c r="J33" s="191"/>
      <c r="K33" s="191">
        <v>86906</v>
      </c>
    </row>
    <row r="34" spans="1:11" ht="21.5" customHeight="1" x14ac:dyDescent="0.3">
      <c r="A34" s="83" t="s">
        <v>200</v>
      </c>
      <c r="B34" s="57"/>
      <c r="C34" s="179">
        <v>10</v>
      </c>
      <c r="D34" s="57"/>
      <c r="E34" s="191">
        <v>68462</v>
      </c>
      <c r="F34" s="57"/>
      <c r="G34" s="191">
        <v>81233</v>
      </c>
      <c r="H34" s="57"/>
      <c r="I34" s="191" t="s">
        <v>2</v>
      </c>
      <c r="J34" s="191"/>
      <c r="K34" s="191" t="s">
        <v>2</v>
      </c>
    </row>
    <row r="35" spans="1:11" ht="21.5" customHeight="1" x14ac:dyDescent="0.3">
      <c r="A35" t="s">
        <v>280</v>
      </c>
      <c r="B35" s="57"/>
      <c r="C35" s="179" t="s">
        <v>269</v>
      </c>
      <c r="D35" s="57"/>
      <c r="E35" s="57">
        <v>429703</v>
      </c>
      <c r="F35" s="57"/>
      <c r="G35" s="57">
        <v>505945</v>
      </c>
      <c r="H35" s="57"/>
      <c r="I35" s="191" t="s">
        <v>2</v>
      </c>
      <c r="J35" s="191"/>
      <c r="K35" s="191" t="s">
        <v>2</v>
      </c>
    </row>
    <row r="36" spans="1:11" ht="21.5" customHeight="1" x14ac:dyDescent="0.3">
      <c r="A36" t="s">
        <v>125</v>
      </c>
      <c r="B36" s="57"/>
      <c r="C36" s="179">
        <v>10</v>
      </c>
      <c r="D36" s="57"/>
      <c r="E36" s="57">
        <v>168791</v>
      </c>
      <c r="F36" s="57"/>
      <c r="G36" s="57">
        <v>190361</v>
      </c>
      <c r="H36" s="57"/>
      <c r="I36" s="191">
        <v>163822</v>
      </c>
      <c r="J36" s="191"/>
      <c r="K36" s="191">
        <v>184392</v>
      </c>
    </row>
    <row r="37" spans="1:11" ht="21.5" customHeight="1" x14ac:dyDescent="0.3">
      <c r="A37" t="s">
        <v>114</v>
      </c>
      <c r="B37" s="57"/>
      <c r="C37" s="179" t="s">
        <v>268</v>
      </c>
      <c r="D37" s="57"/>
      <c r="E37" s="192" t="s">
        <v>2</v>
      </c>
      <c r="F37" s="57"/>
      <c r="G37" s="192" t="s">
        <v>2</v>
      </c>
      <c r="H37" s="57"/>
      <c r="I37" s="192">
        <v>36587</v>
      </c>
      <c r="J37" s="57"/>
      <c r="K37" s="192">
        <v>40669</v>
      </c>
    </row>
    <row r="38" spans="1:11" ht="21.5" customHeight="1" x14ac:dyDescent="0.3">
      <c r="A38" t="s">
        <v>220</v>
      </c>
      <c r="B38" s="57"/>
      <c r="C38" s="179">
        <v>10</v>
      </c>
      <c r="D38" s="57"/>
      <c r="E38" s="192">
        <v>11955</v>
      </c>
      <c r="F38" s="57"/>
      <c r="G38" s="192">
        <v>4954</v>
      </c>
      <c r="H38" s="57"/>
      <c r="I38" s="191" t="s">
        <v>2</v>
      </c>
      <c r="J38" s="57"/>
      <c r="K38" s="191" t="s">
        <v>2</v>
      </c>
    </row>
    <row r="39" spans="1:11" ht="21.5" customHeight="1" x14ac:dyDescent="0.3">
      <c r="A39" t="s">
        <v>98</v>
      </c>
      <c r="B39" s="57"/>
      <c r="C39" s="179">
        <v>6</v>
      </c>
      <c r="D39" s="57"/>
      <c r="E39" s="192">
        <v>478061</v>
      </c>
      <c r="F39" s="57"/>
      <c r="G39" s="192">
        <v>510219</v>
      </c>
      <c r="H39" s="57"/>
      <c r="I39" s="192" t="s">
        <v>2</v>
      </c>
      <c r="J39" s="57"/>
      <c r="K39" s="192" t="s">
        <v>2</v>
      </c>
    </row>
    <row r="40" spans="1:11" ht="21.5" customHeight="1" x14ac:dyDescent="0.3">
      <c r="A40" t="s">
        <v>28</v>
      </c>
      <c r="B40" s="57"/>
      <c r="C40" s="179">
        <v>6</v>
      </c>
      <c r="D40" s="57"/>
      <c r="E40" s="57">
        <v>887129</v>
      </c>
      <c r="F40" s="57"/>
      <c r="G40" s="57">
        <v>909536</v>
      </c>
      <c r="H40" s="57"/>
      <c r="I40" s="57">
        <v>501406</v>
      </c>
      <c r="J40" s="57"/>
      <c r="K40" s="57">
        <v>511787</v>
      </c>
    </row>
    <row r="41" spans="1:11" ht="21.5" customHeight="1" x14ac:dyDescent="0.3">
      <c r="A41" s="72" t="s">
        <v>156</v>
      </c>
      <c r="B41" s="57"/>
      <c r="C41" s="179"/>
      <c r="D41" s="57"/>
      <c r="E41" s="57">
        <v>150571</v>
      </c>
      <c r="F41" s="57"/>
      <c r="G41" s="57">
        <v>182366</v>
      </c>
      <c r="H41" s="57"/>
      <c r="I41" s="86">
        <v>252718</v>
      </c>
      <c r="J41" s="57"/>
      <c r="K41" s="86">
        <v>275398</v>
      </c>
    </row>
    <row r="42" spans="1:11" ht="21.5" customHeight="1" x14ac:dyDescent="0.3">
      <c r="A42" t="s">
        <v>113</v>
      </c>
      <c r="B42" s="57"/>
      <c r="C42" s="179"/>
      <c r="D42" s="57"/>
      <c r="E42" s="57">
        <v>38638</v>
      </c>
      <c r="F42" s="57"/>
      <c r="G42" s="57">
        <v>38638</v>
      </c>
      <c r="H42" s="57"/>
      <c r="I42" s="191" t="s">
        <v>2</v>
      </c>
      <c r="J42" s="57"/>
      <c r="K42" s="191" t="s">
        <v>2</v>
      </c>
    </row>
    <row r="43" spans="1:11" ht="21.5" customHeight="1" x14ac:dyDescent="0.3">
      <c r="A43" s="72" t="s">
        <v>221</v>
      </c>
      <c r="B43" s="57"/>
      <c r="C43" s="179"/>
      <c r="D43" s="57"/>
      <c r="E43" s="57">
        <v>77239</v>
      </c>
      <c r="F43" s="57"/>
      <c r="G43" s="57">
        <v>82558</v>
      </c>
      <c r="H43" s="57"/>
      <c r="I43" s="87">
        <v>43181</v>
      </c>
      <c r="J43" s="57"/>
      <c r="K43" s="87">
        <v>46345</v>
      </c>
    </row>
    <row r="44" spans="1:11" ht="21.5" customHeight="1" x14ac:dyDescent="0.3">
      <c r="A44" s="75" t="s">
        <v>16</v>
      </c>
      <c r="B44" s="58"/>
      <c r="C44" s="88"/>
      <c r="D44" s="58"/>
      <c r="E44" s="84">
        <f>SUM(E30:E43)</f>
        <v>6146524</v>
      </c>
      <c r="F44" s="58"/>
      <c r="G44" s="84">
        <f>SUM(G30:G43)</f>
        <v>6029225</v>
      </c>
      <c r="H44" s="58"/>
      <c r="I44" s="84">
        <f>SUM(I30:I43)</f>
        <v>4480759</v>
      </c>
      <c r="J44" s="58"/>
      <c r="K44" s="84">
        <f>SUM(K30:K43)</f>
        <v>4491911</v>
      </c>
    </row>
    <row r="45" spans="1:11" ht="21.5" customHeight="1" x14ac:dyDescent="0.3">
      <c r="A45" s="75"/>
      <c r="B45" s="57"/>
      <c r="C45" s="88"/>
      <c r="D45" s="57"/>
      <c r="E45" s="57"/>
      <c r="F45" s="57"/>
      <c r="G45" s="57"/>
      <c r="H45" s="57"/>
      <c r="I45" s="57"/>
      <c r="J45" s="57"/>
      <c r="K45" s="57"/>
    </row>
    <row r="46" spans="1:11" ht="21.5" customHeight="1" thickBot="1" x14ac:dyDescent="0.35">
      <c r="A46" s="75" t="s">
        <v>17</v>
      </c>
      <c r="B46" s="58"/>
      <c r="C46" s="88"/>
      <c r="D46" s="58"/>
      <c r="E46" s="89">
        <f>SUM(E27+E44)</f>
        <v>14691030</v>
      </c>
      <c r="F46" s="58"/>
      <c r="G46" s="89">
        <f>SUM(G27+G44)</f>
        <v>15558737</v>
      </c>
      <c r="H46" s="58"/>
      <c r="I46" s="89">
        <f>SUM(I27+I44)</f>
        <v>7932051</v>
      </c>
      <c r="J46" s="58"/>
      <c r="K46" s="89">
        <f>SUM(K27+K44)</f>
        <v>8156381</v>
      </c>
    </row>
    <row r="47" spans="1:11" ht="21.5" customHeight="1" thickTop="1" x14ac:dyDescent="0.3">
      <c r="A47" s="185"/>
      <c r="B47" s="184"/>
      <c r="C47" s="182"/>
      <c r="D47" s="184"/>
      <c r="E47" s="188"/>
      <c r="F47" s="184"/>
      <c r="G47" s="184"/>
      <c r="H47" s="184"/>
      <c r="I47" s="187"/>
      <c r="J47" s="187"/>
      <c r="K47" s="187"/>
    </row>
    <row r="48" spans="1:11" ht="21.5" customHeight="1" x14ac:dyDescent="0.3">
      <c r="A48" s="186"/>
      <c r="B48" s="176"/>
      <c r="C48" s="189"/>
      <c r="D48" s="176"/>
      <c r="E48" s="176"/>
      <c r="F48" s="176"/>
      <c r="G48" s="176"/>
      <c r="H48" s="176"/>
      <c r="I48" s="176"/>
      <c r="J48" s="176"/>
      <c r="K48" s="176"/>
    </row>
    <row r="49" spans="1:11" ht="21.5" customHeight="1" x14ac:dyDescent="0.3">
      <c r="A49" s="186"/>
      <c r="B49" s="184"/>
      <c r="C49" s="189"/>
      <c r="D49" s="184"/>
      <c r="E49" s="184"/>
      <c r="F49" s="184"/>
      <c r="G49" s="184"/>
      <c r="H49" s="184"/>
      <c r="I49" s="184"/>
      <c r="J49" s="184"/>
      <c r="K49" s="184"/>
    </row>
    <row r="50" spans="1:11" ht="21.5" customHeight="1" x14ac:dyDescent="0.35">
      <c r="A50" s="71" t="s">
        <v>11</v>
      </c>
    </row>
    <row r="51" spans="1:11" ht="21.5" customHeight="1" x14ac:dyDescent="0.3">
      <c r="A51" s="74" t="s">
        <v>153</v>
      </c>
    </row>
    <row r="52" spans="1:11" ht="21.5" customHeight="1" x14ac:dyDescent="0.3">
      <c r="A52" s="75"/>
    </row>
    <row r="53" spans="1:11" ht="21.5" customHeight="1" x14ac:dyDescent="0.3">
      <c r="B53" s="198"/>
      <c r="C53" s="121"/>
      <c r="D53" s="198"/>
      <c r="E53" s="222" t="s">
        <v>5</v>
      </c>
      <c r="F53" s="222"/>
      <c r="G53" s="222"/>
      <c r="H53" s="54"/>
      <c r="I53" s="222" t="s">
        <v>37</v>
      </c>
      <c r="J53" s="222"/>
      <c r="K53" s="222"/>
    </row>
    <row r="54" spans="1:11" ht="21.5" customHeight="1" x14ac:dyDescent="0.3">
      <c r="B54" s="198"/>
      <c r="C54" s="121"/>
      <c r="D54" s="198"/>
      <c r="E54" s="222" t="s">
        <v>43</v>
      </c>
      <c r="F54" s="222"/>
      <c r="G54" s="222"/>
      <c r="H54" s="54"/>
      <c r="I54" s="222" t="s">
        <v>43</v>
      </c>
      <c r="J54" s="222"/>
      <c r="K54" s="222"/>
    </row>
    <row r="55" spans="1:11" ht="21.5" customHeight="1" x14ac:dyDescent="0.3">
      <c r="B55" s="54"/>
      <c r="C55" s="121"/>
      <c r="D55" s="54"/>
      <c r="E55" s="125" t="s">
        <v>93</v>
      </c>
      <c r="F55" s="54"/>
      <c r="G55" s="78" t="s">
        <v>69</v>
      </c>
      <c r="H55" s="54"/>
      <c r="I55" s="125" t="s">
        <v>93</v>
      </c>
      <c r="J55" s="54"/>
      <c r="K55" s="78" t="s">
        <v>69</v>
      </c>
    </row>
    <row r="56" spans="1:11" ht="21.5" customHeight="1" x14ac:dyDescent="0.3">
      <c r="A56" s="74" t="s">
        <v>50</v>
      </c>
      <c r="B56" s="54"/>
      <c r="C56" s="121" t="s">
        <v>13</v>
      </c>
      <c r="D56" s="54"/>
      <c r="E56" s="54">
        <v>2021</v>
      </c>
      <c r="F56" s="54"/>
      <c r="G56" s="54">
        <v>2020</v>
      </c>
      <c r="H56" s="54"/>
      <c r="I56" s="54">
        <v>2021</v>
      </c>
      <c r="J56" s="54"/>
      <c r="K56" s="54">
        <v>2020</v>
      </c>
    </row>
    <row r="57" spans="1:11" ht="21.5" customHeight="1" x14ac:dyDescent="0.3">
      <c r="A57" s="74"/>
      <c r="B57" s="54"/>
      <c r="C57" s="121"/>
      <c r="D57" s="54"/>
      <c r="E57" s="79" t="s">
        <v>70</v>
      </c>
      <c r="F57" s="54"/>
      <c r="G57" s="54"/>
      <c r="H57" s="54"/>
      <c r="I57" s="79" t="s">
        <v>70</v>
      </c>
      <c r="J57" s="54"/>
      <c r="K57" s="54"/>
    </row>
    <row r="58" spans="1:11" ht="21.5" customHeight="1" x14ac:dyDescent="0.3">
      <c r="A58" s="74"/>
      <c r="B58" s="198"/>
      <c r="C58" s="121"/>
      <c r="D58" s="198"/>
      <c r="E58" s="223" t="s">
        <v>71</v>
      </c>
      <c r="F58" s="223"/>
      <c r="G58" s="223"/>
      <c r="H58" s="223"/>
      <c r="I58" s="223"/>
      <c r="J58" s="223"/>
      <c r="K58" s="223"/>
    </row>
    <row r="59" spans="1:11" ht="21.5" customHeight="1" x14ac:dyDescent="0.3">
      <c r="A59" s="81" t="s">
        <v>18</v>
      </c>
      <c r="B59" s="55"/>
      <c r="C59" s="179"/>
      <c r="D59" s="55"/>
      <c r="E59" s="55"/>
      <c r="F59" s="55"/>
      <c r="G59" s="55"/>
      <c r="H59" s="55"/>
      <c r="I59" s="55"/>
      <c r="J59" s="55"/>
      <c r="K59" s="55"/>
    </row>
    <row r="60" spans="1:11" ht="21.5" customHeight="1" x14ac:dyDescent="0.3">
      <c r="A60" t="s">
        <v>222</v>
      </c>
      <c r="B60" s="57"/>
      <c r="C60" s="179"/>
      <c r="D60" s="57"/>
      <c r="E60" s="57">
        <v>1821670</v>
      </c>
      <c r="F60" s="57"/>
      <c r="G60" s="57">
        <v>1692659</v>
      </c>
      <c r="H60" s="57"/>
      <c r="I60" s="57">
        <v>1214053</v>
      </c>
      <c r="J60" s="57"/>
      <c r="K60" s="57">
        <v>1087029</v>
      </c>
    </row>
    <row r="61" spans="1:11" ht="21.5" customHeight="1" x14ac:dyDescent="0.3">
      <c r="A61" s="83" t="s">
        <v>112</v>
      </c>
      <c r="B61" s="57"/>
      <c r="C61" s="179">
        <v>3</v>
      </c>
      <c r="D61" s="57"/>
      <c r="E61" s="57">
        <v>2208336</v>
      </c>
      <c r="F61" s="57"/>
      <c r="G61" s="57">
        <v>2805752</v>
      </c>
      <c r="H61" s="57"/>
      <c r="I61" s="57">
        <v>1002720</v>
      </c>
      <c r="J61" s="57"/>
      <c r="K61" s="57">
        <v>1267942</v>
      </c>
    </row>
    <row r="62" spans="1:11" ht="21.5" customHeight="1" x14ac:dyDescent="0.3">
      <c r="A62" s="83" t="s">
        <v>109</v>
      </c>
      <c r="B62" s="57"/>
      <c r="C62" s="179">
        <v>3</v>
      </c>
      <c r="D62" s="57"/>
      <c r="E62" s="57">
        <v>897988</v>
      </c>
      <c r="F62" s="57"/>
      <c r="G62" s="57">
        <v>1060422</v>
      </c>
      <c r="H62" s="57"/>
      <c r="I62" s="57">
        <v>196088</v>
      </c>
      <c r="J62" s="57"/>
      <c r="K62" s="57">
        <v>243754</v>
      </c>
    </row>
    <row r="63" spans="1:11" ht="21.5" customHeight="1" x14ac:dyDescent="0.3">
      <c r="A63" s="83" t="s">
        <v>126</v>
      </c>
      <c r="B63" s="57"/>
      <c r="C63" s="179"/>
      <c r="D63" s="57"/>
      <c r="E63" s="57">
        <v>792315</v>
      </c>
      <c r="F63" s="57"/>
      <c r="G63" s="57">
        <v>1165967</v>
      </c>
      <c r="H63" s="57"/>
      <c r="I63" s="57">
        <v>186823</v>
      </c>
      <c r="J63" s="57"/>
      <c r="K63" s="57">
        <v>209582</v>
      </c>
    </row>
    <row r="64" spans="1:11" ht="21.5" customHeight="1" x14ac:dyDescent="0.3">
      <c r="A64" s="83" t="s">
        <v>195</v>
      </c>
      <c r="B64" s="57"/>
      <c r="C64" s="179">
        <v>10</v>
      </c>
      <c r="D64" s="57"/>
      <c r="E64" s="67" t="s">
        <v>2</v>
      </c>
      <c r="F64" s="57"/>
      <c r="G64" s="57">
        <v>2543</v>
      </c>
      <c r="H64" s="57"/>
      <c r="I64" s="67" t="s">
        <v>2</v>
      </c>
      <c r="J64" s="57"/>
      <c r="K64" s="57">
        <v>2543</v>
      </c>
    </row>
    <row r="65" spans="1:11" ht="21.5" customHeight="1" x14ac:dyDescent="0.3">
      <c r="A65" s="72" t="s">
        <v>157</v>
      </c>
      <c r="B65" s="57"/>
      <c r="C65" s="179">
        <v>3</v>
      </c>
      <c r="D65" s="57"/>
      <c r="E65" s="57">
        <v>78723</v>
      </c>
      <c r="F65" s="57"/>
      <c r="G65" s="57">
        <v>87636</v>
      </c>
      <c r="H65" s="57"/>
      <c r="I65" s="57">
        <v>54097</v>
      </c>
      <c r="J65" s="57"/>
      <c r="K65" s="57">
        <v>56329</v>
      </c>
    </row>
    <row r="66" spans="1:11" ht="21.5" customHeight="1" x14ac:dyDescent="0.3">
      <c r="A66" s="72" t="s">
        <v>158</v>
      </c>
      <c r="B66" s="57"/>
      <c r="C66" s="179">
        <v>6</v>
      </c>
      <c r="D66" s="57"/>
      <c r="E66" s="57">
        <v>762155</v>
      </c>
      <c r="F66" s="57"/>
      <c r="G66" s="57">
        <v>839210</v>
      </c>
      <c r="H66" s="57"/>
      <c r="I66" s="57">
        <v>62462</v>
      </c>
      <c r="J66" s="57"/>
      <c r="K66" s="57">
        <v>83234</v>
      </c>
    </row>
    <row r="67" spans="1:11" ht="21.5" hidden="1" customHeight="1" x14ac:dyDescent="0.3">
      <c r="A67" s="193" t="s">
        <v>159</v>
      </c>
      <c r="B67" s="196"/>
      <c r="C67" s="194" t="s">
        <v>223</v>
      </c>
      <c r="D67" s="196"/>
      <c r="E67" s="195"/>
      <c r="F67" s="196"/>
      <c r="G67" s="195" t="s">
        <v>2</v>
      </c>
      <c r="H67" s="196"/>
      <c r="I67" s="195"/>
      <c r="J67" s="196"/>
      <c r="K67" s="195" t="s">
        <v>2</v>
      </c>
    </row>
    <row r="68" spans="1:11" ht="21.5" customHeight="1" x14ac:dyDescent="0.3">
      <c r="A68" s="72" t="s">
        <v>35</v>
      </c>
      <c r="B68" s="57"/>
      <c r="C68" s="179">
        <v>3</v>
      </c>
      <c r="D68" s="57"/>
      <c r="E68" s="57">
        <v>12730</v>
      </c>
      <c r="F68" s="57"/>
      <c r="G68" s="57">
        <v>730</v>
      </c>
      <c r="H68" s="57"/>
      <c r="I68" s="67" t="s">
        <v>2</v>
      </c>
      <c r="J68" s="57"/>
      <c r="K68" s="67" t="s">
        <v>2</v>
      </c>
    </row>
    <row r="69" spans="1:11" ht="21.5" customHeight="1" x14ac:dyDescent="0.3">
      <c r="A69" t="s">
        <v>127</v>
      </c>
      <c r="B69" s="57"/>
      <c r="C69" s="179"/>
      <c r="D69" s="57"/>
      <c r="E69" s="57">
        <v>624</v>
      </c>
      <c r="F69" s="57"/>
      <c r="G69" s="57">
        <v>832</v>
      </c>
      <c r="H69" s="57"/>
      <c r="I69" s="67" t="s">
        <v>2</v>
      </c>
      <c r="J69" s="57"/>
      <c r="K69" s="67" t="s">
        <v>2</v>
      </c>
    </row>
    <row r="70" spans="1:11" ht="21.5" customHeight="1" x14ac:dyDescent="0.3">
      <c r="A70" s="72" t="s">
        <v>36</v>
      </c>
      <c r="B70" s="57"/>
      <c r="C70" s="179"/>
      <c r="D70" s="57"/>
      <c r="E70" s="57">
        <v>10803</v>
      </c>
      <c r="F70" s="57"/>
      <c r="G70" s="57">
        <v>5239</v>
      </c>
      <c r="H70" s="57"/>
      <c r="I70" s="67" t="s">
        <v>2</v>
      </c>
      <c r="J70" s="57"/>
      <c r="K70" s="67" t="s">
        <v>2</v>
      </c>
    </row>
    <row r="71" spans="1:11" ht="21.5" customHeight="1" x14ac:dyDescent="0.3">
      <c r="A71" s="72" t="s">
        <v>160</v>
      </c>
      <c r="B71" s="57"/>
      <c r="C71" s="179">
        <v>7</v>
      </c>
      <c r="D71" s="57"/>
      <c r="E71" s="57">
        <v>126164</v>
      </c>
      <c r="F71" s="57"/>
      <c r="G71" s="57">
        <v>192976</v>
      </c>
      <c r="H71" s="57"/>
      <c r="I71" s="57">
        <v>114574</v>
      </c>
      <c r="J71" s="57"/>
      <c r="K71" s="57">
        <v>173107</v>
      </c>
    </row>
    <row r="72" spans="1:11" ht="21.5" customHeight="1" x14ac:dyDescent="0.3">
      <c r="A72" t="s">
        <v>128</v>
      </c>
      <c r="B72" s="57"/>
      <c r="C72" s="179"/>
      <c r="D72" s="57"/>
      <c r="E72" s="57">
        <v>65263</v>
      </c>
      <c r="F72" s="57"/>
      <c r="G72" s="57">
        <v>71719</v>
      </c>
      <c r="H72" s="57"/>
      <c r="I72" s="57">
        <v>23655</v>
      </c>
      <c r="J72" s="57"/>
      <c r="K72" s="57">
        <v>23655</v>
      </c>
    </row>
    <row r="73" spans="1:11" ht="21.5" customHeight="1" x14ac:dyDescent="0.3">
      <c r="A73" s="75" t="s">
        <v>19</v>
      </c>
      <c r="B73" s="58"/>
      <c r="C73" s="179"/>
      <c r="D73" s="58"/>
      <c r="E73" s="84">
        <f>SUM(E60:E72)</f>
        <v>6776771</v>
      </c>
      <c r="F73" s="58"/>
      <c r="G73" s="84">
        <f>SUM(G60:G72)</f>
        <v>7925685</v>
      </c>
      <c r="H73" s="58"/>
      <c r="I73" s="84">
        <f>SUM(I60:I72)</f>
        <v>2854472</v>
      </c>
      <c r="J73" s="58"/>
      <c r="K73" s="84">
        <f>SUM(K60:K72)</f>
        <v>3147175</v>
      </c>
    </row>
    <row r="74" spans="1:11" ht="21.5" customHeight="1" x14ac:dyDescent="0.3">
      <c r="A74" s="75"/>
      <c r="B74" s="57"/>
      <c r="C74" s="179"/>
      <c r="D74" s="57"/>
      <c r="E74" s="57"/>
      <c r="F74" s="57"/>
      <c r="G74" s="57"/>
      <c r="H74" s="57"/>
      <c r="I74" s="57"/>
      <c r="J74" s="57"/>
      <c r="K74" s="57"/>
    </row>
    <row r="75" spans="1:11" ht="21.5" customHeight="1" x14ac:dyDescent="0.3">
      <c r="A75" s="81" t="s">
        <v>20</v>
      </c>
      <c r="B75" s="57"/>
      <c r="C75" s="179"/>
      <c r="D75" s="57"/>
      <c r="E75" s="57"/>
      <c r="F75" s="57"/>
      <c r="G75" s="57"/>
      <c r="H75" s="57"/>
      <c r="I75" s="57"/>
      <c r="J75" s="57"/>
      <c r="K75" s="57"/>
    </row>
    <row r="76" spans="1:11" ht="21.5" customHeight="1" x14ac:dyDescent="0.3">
      <c r="A76" s="83" t="s">
        <v>109</v>
      </c>
      <c r="B76" s="57"/>
      <c r="C76" s="179">
        <v>3</v>
      </c>
      <c r="D76" s="57"/>
      <c r="E76" s="57">
        <v>11307</v>
      </c>
      <c r="F76" s="57"/>
      <c r="G76" s="57">
        <v>9596</v>
      </c>
      <c r="H76" s="57"/>
      <c r="I76" s="82" t="s">
        <v>2</v>
      </c>
      <c r="J76" s="57"/>
      <c r="K76" s="82" t="s">
        <v>2</v>
      </c>
    </row>
    <row r="77" spans="1:11" ht="21.5" customHeight="1" x14ac:dyDescent="0.3">
      <c r="A77" s="83" t="s">
        <v>135</v>
      </c>
      <c r="B77" s="57"/>
      <c r="C77" s="179" t="s">
        <v>270</v>
      </c>
      <c r="D77" s="57"/>
      <c r="E77" s="57">
        <v>80000</v>
      </c>
      <c r="F77" s="57"/>
      <c r="G77" s="57">
        <v>80000</v>
      </c>
      <c r="H77" s="57"/>
      <c r="I77" s="82" t="s">
        <v>2</v>
      </c>
      <c r="J77" s="57"/>
      <c r="K77" s="82" t="s">
        <v>2</v>
      </c>
    </row>
    <row r="78" spans="1:11" ht="21.5" customHeight="1" x14ac:dyDescent="0.3">
      <c r="A78" s="72" t="s">
        <v>161</v>
      </c>
      <c r="B78" s="57"/>
      <c r="C78" s="179">
        <v>3</v>
      </c>
      <c r="D78" s="57"/>
      <c r="E78" s="57">
        <v>185706</v>
      </c>
      <c r="F78" s="57"/>
      <c r="G78" s="57">
        <v>222969</v>
      </c>
      <c r="H78" s="57"/>
      <c r="I78" s="57">
        <v>205173</v>
      </c>
      <c r="J78" s="57"/>
      <c r="K78" s="57">
        <v>223675</v>
      </c>
    </row>
    <row r="79" spans="1:11" ht="21.5" customHeight="1" x14ac:dyDescent="0.3">
      <c r="A79" s="72" t="s">
        <v>162</v>
      </c>
      <c r="B79" s="57"/>
      <c r="C79" s="179">
        <v>6</v>
      </c>
      <c r="D79" s="57"/>
      <c r="E79" s="57">
        <v>494846</v>
      </c>
      <c r="F79" s="57"/>
      <c r="G79" s="57">
        <v>576692</v>
      </c>
      <c r="H79" s="57"/>
      <c r="I79" s="57">
        <v>300000</v>
      </c>
      <c r="J79" s="57"/>
      <c r="K79" s="57">
        <v>300000</v>
      </c>
    </row>
    <row r="80" spans="1:11" ht="21.5" customHeight="1" x14ac:dyDescent="0.3">
      <c r="A80" t="s">
        <v>163</v>
      </c>
      <c r="B80" s="57"/>
      <c r="C80" s="179">
        <v>6</v>
      </c>
      <c r="D80" s="57"/>
      <c r="E80" s="57">
        <v>700000</v>
      </c>
      <c r="F80" s="57"/>
      <c r="G80" s="57">
        <v>700000</v>
      </c>
      <c r="H80" s="57"/>
      <c r="I80" s="57">
        <v>700000</v>
      </c>
      <c r="J80" s="57"/>
      <c r="K80" s="57">
        <v>700000</v>
      </c>
    </row>
    <row r="81" spans="1:11" ht="21.5" customHeight="1" x14ac:dyDescent="0.3">
      <c r="A81" s="72" t="s">
        <v>47</v>
      </c>
      <c r="B81" s="57"/>
      <c r="C81" s="179"/>
      <c r="D81" s="57"/>
      <c r="E81" s="57">
        <v>177941</v>
      </c>
      <c r="F81" s="57"/>
      <c r="G81" s="57">
        <v>157775</v>
      </c>
      <c r="H81" s="57"/>
      <c r="I81" s="57">
        <v>76796</v>
      </c>
      <c r="J81" s="57"/>
      <c r="K81" s="57">
        <v>74743</v>
      </c>
    </row>
    <row r="82" spans="1:11" ht="21.5" customHeight="1" x14ac:dyDescent="0.3">
      <c r="A82" t="s">
        <v>110</v>
      </c>
      <c r="B82" s="57"/>
      <c r="C82" s="179"/>
      <c r="D82" s="57"/>
      <c r="E82" s="57">
        <v>704464</v>
      </c>
      <c r="F82" s="57"/>
      <c r="G82" s="57">
        <v>662492</v>
      </c>
      <c r="H82" s="57"/>
      <c r="I82" s="57">
        <v>311909</v>
      </c>
      <c r="J82" s="57"/>
      <c r="K82" s="57">
        <v>296132</v>
      </c>
    </row>
    <row r="83" spans="1:11" ht="21.5" customHeight="1" x14ac:dyDescent="0.3">
      <c r="A83" s="75" t="s">
        <v>21</v>
      </c>
      <c r="B83" s="58"/>
      <c r="C83" s="179"/>
      <c r="D83" s="58"/>
      <c r="E83" s="84">
        <f>SUM(E76:E82)</f>
        <v>2354264</v>
      </c>
      <c r="F83" s="58"/>
      <c r="G83" s="84">
        <f>SUM(G76:G82)</f>
        <v>2409524</v>
      </c>
      <c r="H83" s="58"/>
      <c r="I83" s="84">
        <f>SUM(I76:I82)</f>
        <v>1593878</v>
      </c>
      <c r="J83" s="58"/>
      <c r="K83" s="84">
        <f>SUM(K76:K82)</f>
        <v>1594550</v>
      </c>
    </row>
    <row r="84" spans="1:11" ht="21.5" customHeight="1" x14ac:dyDescent="0.3">
      <c r="A84" s="75"/>
      <c r="B84" s="58"/>
      <c r="C84" s="179"/>
      <c r="D84" s="58"/>
      <c r="E84" s="58"/>
      <c r="F84" s="58"/>
      <c r="G84" s="58"/>
      <c r="H84" s="58"/>
      <c r="I84" s="58"/>
      <c r="J84" s="58"/>
      <c r="K84" s="58"/>
    </row>
    <row r="85" spans="1:11" ht="21.5" customHeight="1" x14ac:dyDescent="0.3">
      <c r="A85" s="75" t="s">
        <v>22</v>
      </c>
      <c r="B85" s="58"/>
      <c r="C85" s="179"/>
      <c r="D85" s="58"/>
      <c r="E85" s="90">
        <f>SUM(E73+E83)</f>
        <v>9131035</v>
      </c>
      <c r="F85" s="58"/>
      <c r="G85" s="90">
        <f>SUM(G73+G83)</f>
        <v>10335209</v>
      </c>
      <c r="H85" s="58"/>
      <c r="I85" s="90">
        <f>SUM(I73+I83)</f>
        <v>4448350</v>
      </c>
      <c r="J85" s="58"/>
      <c r="K85" s="90">
        <f>SUM(K73+K83)</f>
        <v>4741725</v>
      </c>
    </row>
    <row r="86" spans="1:11" ht="21.5" customHeight="1" x14ac:dyDescent="0.3">
      <c r="A86" s="183"/>
      <c r="B86" s="184"/>
      <c r="C86" s="182"/>
      <c r="D86" s="184"/>
      <c r="E86" s="184"/>
      <c r="F86" s="184"/>
      <c r="G86" s="184"/>
      <c r="H86" s="184"/>
      <c r="I86" s="184"/>
      <c r="J86" s="184"/>
      <c r="K86" s="184"/>
    </row>
    <row r="87" spans="1:11" ht="21.5" customHeight="1" x14ac:dyDescent="0.3">
      <c r="A87" s="186"/>
      <c r="B87" s="176"/>
      <c r="C87" s="182"/>
      <c r="D87" s="176"/>
      <c r="E87" s="176"/>
      <c r="F87" s="176"/>
      <c r="G87" s="176"/>
      <c r="H87" s="176"/>
      <c r="I87" s="176"/>
      <c r="J87" s="176"/>
      <c r="K87" s="176"/>
    </row>
    <row r="88" spans="1:11" ht="21.5" customHeight="1" x14ac:dyDescent="0.3">
      <c r="A88" s="91"/>
      <c r="B88" s="93"/>
      <c r="C88" s="92"/>
      <c r="D88" s="93"/>
      <c r="E88" s="93"/>
      <c r="F88" s="93"/>
      <c r="G88" s="93"/>
      <c r="H88" s="93"/>
      <c r="I88" s="93"/>
      <c r="J88" s="93"/>
      <c r="K88" s="93"/>
    </row>
    <row r="89" spans="1:11" ht="21.5" customHeight="1" x14ac:dyDescent="0.35">
      <c r="A89" s="71" t="s">
        <v>11</v>
      </c>
    </row>
    <row r="90" spans="1:11" ht="21.5" customHeight="1" x14ac:dyDescent="0.3">
      <c r="A90" s="74" t="s">
        <v>153</v>
      </c>
    </row>
    <row r="91" spans="1:11" ht="21.5" customHeight="1" x14ac:dyDescent="0.3">
      <c r="A91" s="75"/>
    </row>
    <row r="92" spans="1:11" ht="21.5" customHeight="1" x14ac:dyDescent="0.3">
      <c r="B92" s="198"/>
      <c r="C92" s="121"/>
      <c r="D92" s="198"/>
      <c r="E92" s="222" t="s">
        <v>5</v>
      </c>
      <c r="F92" s="222"/>
      <c r="G92" s="222"/>
      <c r="H92" s="54"/>
      <c r="I92" s="222" t="s">
        <v>37</v>
      </c>
      <c r="J92" s="222"/>
      <c r="K92" s="222"/>
    </row>
    <row r="93" spans="1:11" ht="21.5" customHeight="1" x14ac:dyDescent="0.3">
      <c r="B93" s="198"/>
      <c r="C93" s="121"/>
      <c r="D93" s="198"/>
      <c r="E93" s="222" t="s">
        <v>43</v>
      </c>
      <c r="F93" s="222"/>
      <c r="G93" s="222"/>
      <c r="H93" s="54"/>
      <c r="I93" s="222" t="s">
        <v>43</v>
      </c>
      <c r="J93" s="222"/>
      <c r="K93" s="222"/>
    </row>
    <row r="94" spans="1:11" ht="21.5" customHeight="1" x14ac:dyDescent="0.3">
      <c r="B94" s="54"/>
      <c r="C94" s="121"/>
      <c r="D94" s="54"/>
      <c r="E94" s="125" t="s">
        <v>93</v>
      </c>
      <c r="F94" s="54"/>
      <c r="G94" s="78" t="s">
        <v>69</v>
      </c>
      <c r="H94" s="54"/>
      <c r="I94" s="125" t="s">
        <v>93</v>
      </c>
      <c r="J94" s="54"/>
      <c r="K94" s="78" t="s">
        <v>69</v>
      </c>
    </row>
    <row r="95" spans="1:11" ht="21.5" customHeight="1" x14ac:dyDescent="0.3">
      <c r="A95" s="74" t="s">
        <v>50</v>
      </c>
      <c r="B95" s="54"/>
      <c r="C95" s="121"/>
      <c r="D95" s="54"/>
      <c r="E95" s="54">
        <v>2021</v>
      </c>
      <c r="F95" s="54"/>
      <c r="G95" s="54">
        <v>2020</v>
      </c>
      <c r="H95" s="54"/>
      <c r="I95" s="54">
        <v>2021</v>
      </c>
      <c r="J95" s="54"/>
      <c r="K95" s="54">
        <v>2020</v>
      </c>
    </row>
    <row r="96" spans="1:11" ht="21.5" customHeight="1" x14ac:dyDescent="0.3">
      <c r="A96" s="74"/>
      <c r="B96" s="54"/>
      <c r="C96" s="121"/>
      <c r="D96" s="54"/>
      <c r="E96" s="79" t="s">
        <v>70</v>
      </c>
      <c r="F96" s="54"/>
      <c r="G96" s="54"/>
      <c r="H96" s="54"/>
      <c r="I96" s="79" t="s">
        <v>70</v>
      </c>
      <c r="J96" s="54"/>
      <c r="K96" s="54"/>
    </row>
    <row r="97" spans="1:11" ht="21.5" customHeight="1" x14ac:dyDescent="0.3">
      <c r="A97" s="74"/>
      <c r="B97" s="198"/>
      <c r="C97" s="121"/>
      <c r="D97" s="198"/>
      <c r="E97" s="223" t="s">
        <v>71</v>
      </c>
      <c r="F97" s="223"/>
      <c r="G97" s="223"/>
      <c r="H97" s="223"/>
      <c r="I97" s="223"/>
      <c r="J97" s="223"/>
      <c r="K97" s="223"/>
    </row>
    <row r="98" spans="1:11" ht="21.5" customHeight="1" x14ac:dyDescent="0.3">
      <c r="A98" s="81" t="s">
        <v>51</v>
      </c>
      <c r="B98" s="55"/>
      <c r="C98" s="179"/>
      <c r="D98" s="55"/>
      <c r="E98" s="55"/>
      <c r="F98" s="55"/>
      <c r="G98" s="55"/>
      <c r="H98" s="55"/>
      <c r="I98" s="55"/>
      <c r="J98" s="55"/>
      <c r="K98" s="55"/>
    </row>
    <row r="99" spans="1:11" ht="21.5" customHeight="1" x14ac:dyDescent="0.3">
      <c r="A99" s="72" t="s">
        <v>29</v>
      </c>
      <c r="B99" s="55"/>
      <c r="C99" s="179"/>
      <c r="D99" s="55"/>
      <c r="E99" s="55"/>
      <c r="F99" s="55"/>
      <c r="G99" s="55"/>
      <c r="H99" s="55"/>
      <c r="I99" s="55"/>
      <c r="J99" s="55"/>
      <c r="K99" s="55"/>
    </row>
    <row r="100" spans="1:11" ht="21.5" customHeight="1" thickBot="1" x14ac:dyDescent="0.35">
      <c r="A100" s="72" t="s">
        <v>52</v>
      </c>
      <c r="B100" s="55"/>
      <c r="C100" s="179"/>
      <c r="D100" s="55"/>
      <c r="E100" s="59">
        <v>2331250</v>
      </c>
      <c r="F100" s="55"/>
      <c r="G100" s="59">
        <v>2331250</v>
      </c>
      <c r="H100" s="55"/>
      <c r="I100" s="59">
        <v>2331250</v>
      </c>
      <c r="J100" s="55"/>
      <c r="K100" s="59">
        <v>2331250</v>
      </c>
    </row>
    <row r="101" spans="1:11" ht="21.5" customHeight="1" thickTop="1" x14ac:dyDescent="0.3">
      <c r="A101" s="72" t="s">
        <v>30</v>
      </c>
      <c r="B101" s="55"/>
      <c r="C101" s="179"/>
      <c r="D101" s="55"/>
      <c r="E101" s="57">
        <v>2264955</v>
      </c>
      <c r="F101" s="55"/>
      <c r="G101" s="57">
        <v>2264955</v>
      </c>
      <c r="H101" s="55"/>
      <c r="I101" s="57">
        <v>2264955</v>
      </c>
      <c r="J101" s="55"/>
      <c r="K101" s="57">
        <v>2264955</v>
      </c>
    </row>
    <row r="102" spans="1:11" ht="21.5" customHeight="1" x14ac:dyDescent="0.3">
      <c r="A102" t="s">
        <v>99</v>
      </c>
      <c r="B102" s="55"/>
      <c r="C102" s="179"/>
      <c r="D102" s="55"/>
      <c r="E102" s="57"/>
      <c r="F102" s="55"/>
      <c r="G102" s="57"/>
      <c r="H102" s="55"/>
      <c r="I102" s="57"/>
      <c r="J102" s="55"/>
      <c r="K102" s="57"/>
    </row>
    <row r="103" spans="1:11" ht="21.5" customHeight="1" x14ac:dyDescent="0.3">
      <c r="A103" s="72" t="s">
        <v>106</v>
      </c>
      <c r="B103" s="55"/>
      <c r="C103" s="179"/>
      <c r="D103" s="55"/>
      <c r="E103" s="57">
        <v>503251</v>
      </c>
      <c r="F103" s="55"/>
      <c r="G103" s="57">
        <v>503251</v>
      </c>
      <c r="H103" s="55"/>
      <c r="I103" s="57">
        <v>503251</v>
      </c>
      <c r="J103" s="55"/>
      <c r="K103" s="57">
        <v>503251</v>
      </c>
    </row>
    <row r="104" spans="1:11" ht="21.5" customHeight="1" x14ac:dyDescent="0.3">
      <c r="A104" s="202" t="s">
        <v>224</v>
      </c>
      <c r="B104" s="203"/>
      <c r="C104" s="204"/>
      <c r="D104" s="203"/>
      <c r="E104" s="1"/>
      <c r="F104" s="203"/>
      <c r="G104" s="1"/>
      <c r="H104" s="203"/>
      <c r="I104" s="1"/>
      <c r="J104" s="203"/>
      <c r="K104" s="1"/>
    </row>
    <row r="105" spans="1:11" ht="21.5" customHeight="1" x14ac:dyDescent="0.3">
      <c r="A105" s="202" t="s">
        <v>225</v>
      </c>
      <c r="B105" s="203"/>
      <c r="C105" s="204"/>
      <c r="D105" s="203"/>
      <c r="E105" s="1">
        <v>1303375</v>
      </c>
      <c r="F105" s="203"/>
      <c r="G105" s="1">
        <v>1303375</v>
      </c>
      <c r="H105" s="203"/>
      <c r="I105" s="29" t="s">
        <v>2</v>
      </c>
      <c r="J105" s="1"/>
      <c r="K105" s="29" t="s">
        <v>2</v>
      </c>
    </row>
    <row r="106" spans="1:11" ht="21.5" customHeight="1" x14ac:dyDescent="0.3">
      <c r="A106" s="202" t="s">
        <v>104</v>
      </c>
      <c r="B106" s="1"/>
      <c r="C106" s="204"/>
      <c r="D106" s="1"/>
      <c r="E106" s="1"/>
      <c r="F106" s="1"/>
      <c r="G106" s="1"/>
      <c r="H106" s="1"/>
      <c r="I106" s="1"/>
      <c r="J106" s="1"/>
      <c r="K106" s="1"/>
    </row>
    <row r="107" spans="1:11" ht="21.5" customHeight="1" x14ac:dyDescent="0.3">
      <c r="A107" s="202" t="s">
        <v>31</v>
      </c>
      <c r="B107" s="1"/>
      <c r="C107" s="204"/>
      <c r="D107" s="1"/>
      <c r="E107" s="1"/>
      <c r="F107" s="1"/>
      <c r="G107" s="1"/>
      <c r="H107" s="1"/>
      <c r="I107" s="1"/>
      <c r="J107" s="1"/>
      <c r="K107" s="1"/>
    </row>
    <row r="108" spans="1:11" ht="21.5" customHeight="1" x14ac:dyDescent="0.3">
      <c r="A108" s="205" t="s">
        <v>226</v>
      </c>
      <c r="B108" s="1"/>
      <c r="C108" s="204"/>
      <c r="D108" s="1"/>
      <c r="E108" s="1">
        <v>141747</v>
      </c>
      <c r="F108" s="1"/>
      <c r="G108" s="1">
        <v>141747</v>
      </c>
      <c r="H108" s="1"/>
      <c r="I108" s="1">
        <v>141747</v>
      </c>
      <c r="J108" s="1"/>
      <c r="K108" s="1">
        <v>141747</v>
      </c>
    </row>
    <row r="109" spans="1:11" ht="21.5" customHeight="1" x14ac:dyDescent="0.3">
      <c r="A109" s="205" t="s">
        <v>83</v>
      </c>
      <c r="B109" s="1"/>
      <c r="C109" s="204"/>
      <c r="D109" s="1"/>
      <c r="E109" s="1">
        <f>Equity9!K56</f>
        <v>768114</v>
      </c>
      <c r="F109" s="1"/>
      <c r="G109" s="1">
        <v>529001</v>
      </c>
      <c r="H109" s="1"/>
      <c r="I109" s="1">
        <f>Equity10!J28</f>
        <v>375155</v>
      </c>
      <c r="J109" s="1"/>
      <c r="K109" s="1">
        <v>330479</v>
      </c>
    </row>
    <row r="110" spans="1:11" ht="21.5" customHeight="1" x14ac:dyDescent="0.3">
      <c r="A110" s="206" t="s">
        <v>72</v>
      </c>
      <c r="B110" s="207"/>
      <c r="C110" s="204"/>
      <c r="D110" s="207"/>
      <c r="E110" s="9">
        <f>Equity9!U56</f>
        <v>356884</v>
      </c>
      <c r="F110" s="207"/>
      <c r="G110" s="9">
        <v>336126</v>
      </c>
      <c r="H110" s="207"/>
      <c r="I110" s="9">
        <f>Equity10!P28</f>
        <v>198593</v>
      </c>
      <c r="J110" s="207"/>
      <c r="K110" s="9">
        <v>174224</v>
      </c>
    </row>
    <row r="111" spans="1:11" ht="21.5" customHeight="1" x14ac:dyDescent="0.3">
      <c r="A111" s="75" t="s">
        <v>227</v>
      </c>
      <c r="B111" s="58"/>
      <c r="C111" s="179"/>
      <c r="D111" s="58"/>
      <c r="E111" s="58">
        <f>SUM(E101:E110)</f>
        <v>5338326</v>
      </c>
      <c r="F111" s="58"/>
      <c r="G111" s="58">
        <f>SUM(G101:G110)</f>
        <v>5078455</v>
      </c>
      <c r="H111" s="58"/>
      <c r="I111" s="58">
        <f>SUM(I101:I110)</f>
        <v>3483701</v>
      </c>
      <c r="J111" s="58"/>
      <c r="K111" s="58">
        <f>SUM(K101:K110)</f>
        <v>3414656</v>
      </c>
    </row>
    <row r="112" spans="1:11" ht="21.5" customHeight="1" x14ac:dyDescent="0.3">
      <c r="A112" s="72" t="s">
        <v>73</v>
      </c>
      <c r="B112" s="57"/>
      <c r="C112" s="179"/>
      <c r="D112" s="57"/>
      <c r="E112" s="57">
        <f>Equity9!Y56</f>
        <v>221669</v>
      </c>
      <c r="F112" s="57"/>
      <c r="G112" s="57">
        <v>145073</v>
      </c>
      <c r="H112" s="57"/>
      <c r="I112" s="67" t="s">
        <v>2</v>
      </c>
      <c r="J112" s="57"/>
      <c r="K112" s="67" t="s">
        <v>2</v>
      </c>
    </row>
    <row r="113" spans="1:12" ht="21.5" customHeight="1" x14ac:dyDescent="0.3">
      <c r="A113" s="75" t="s">
        <v>53</v>
      </c>
      <c r="B113" s="58"/>
      <c r="C113" s="179"/>
      <c r="D113" s="58"/>
      <c r="E113" s="84">
        <f>SUM(E111:E112)</f>
        <v>5559995</v>
      </c>
      <c r="F113" s="58"/>
      <c r="G113" s="84">
        <f>SUM(G111:G112)</f>
        <v>5223528</v>
      </c>
      <c r="H113" s="58"/>
      <c r="I113" s="84">
        <f>SUM(I111:I112)</f>
        <v>3483701</v>
      </c>
      <c r="J113" s="58"/>
      <c r="K113" s="84">
        <f>SUM(K111:K112)</f>
        <v>3414656</v>
      </c>
    </row>
    <row r="114" spans="1:12" ht="21.5" customHeight="1" x14ac:dyDescent="0.3">
      <c r="A114" s="75"/>
      <c r="B114" s="58"/>
      <c r="C114" s="179"/>
      <c r="D114" s="58"/>
      <c r="E114" s="58"/>
      <c r="F114" s="58"/>
      <c r="G114" s="58"/>
      <c r="H114" s="58"/>
      <c r="I114" s="58"/>
      <c r="J114" s="58"/>
      <c r="K114" s="58"/>
    </row>
    <row r="115" spans="1:12" ht="21.5" customHeight="1" thickBot="1" x14ac:dyDescent="0.35">
      <c r="A115" s="75" t="s">
        <v>54</v>
      </c>
      <c r="B115" s="58"/>
      <c r="C115" s="179"/>
      <c r="D115" s="58"/>
      <c r="E115" s="89">
        <f>SUM(E85+E113)</f>
        <v>14691030</v>
      </c>
      <c r="F115" s="58"/>
      <c r="G115" s="89">
        <f>SUM(G85+G113)</f>
        <v>15558737</v>
      </c>
      <c r="H115" s="58"/>
      <c r="I115" s="89">
        <f>SUM(I85+I113)</f>
        <v>7932051</v>
      </c>
      <c r="J115" s="58"/>
      <c r="K115" s="89">
        <f>SUM(K85+K113)</f>
        <v>8156381</v>
      </c>
    </row>
    <row r="116" spans="1:12" ht="21.5" customHeight="1" thickTop="1" x14ac:dyDescent="0.3">
      <c r="A116" s="183"/>
      <c r="B116" s="183"/>
      <c r="C116" s="190"/>
      <c r="D116" s="183"/>
      <c r="E116" s="221">
        <f>E115-E46</f>
        <v>0</v>
      </c>
      <c r="F116" s="183"/>
      <c r="G116" s="221">
        <f>G115-G46</f>
        <v>0</v>
      </c>
      <c r="H116" s="221"/>
      <c r="I116" s="221">
        <f>I115-I46</f>
        <v>0</v>
      </c>
      <c r="J116" s="221"/>
      <c r="K116" s="221">
        <f>K115-K46</f>
        <v>0</v>
      </c>
      <c r="L116" s="85"/>
    </row>
  </sheetData>
  <mergeCells count="15">
    <mergeCell ref="E58:K58"/>
    <mergeCell ref="E93:G93"/>
    <mergeCell ref="I93:K93"/>
    <mergeCell ref="E97:K97"/>
    <mergeCell ref="E53:G53"/>
    <mergeCell ref="I53:K53"/>
    <mergeCell ref="E54:G54"/>
    <mergeCell ref="I54:K54"/>
    <mergeCell ref="E92:G92"/>
    <mergeCell ref="I92:K92"/>
    <mergeCell ref="E4:G4"/>
    <mergeCell ref="I4:K4"/>
    <mergeCell ref="E5:G5"/>
    <mergeCell ref="I5:K5"/>
    <mergeCell ref="E9:K9"/>
  </mergeCells>
  <phoneticPr fontId="5" type="noConversion"/>
  <pageMargins left="0.8" right="0.8" top="0.48" bottom="0.5" header="0.5" footer="0.5"/>
  <pageSetup paperSize="9" scale="72" firstPageNumber="2" fitToWidth="0" fitToHeight="0" orientation="portrait" useFirstPageNumber="1" r:id="rId1"/>
  <headerFooter alignWithMargins="0">
    <oddFooter xml:space="preserve">&amp;LThe accompanying notes form an integral part of the interim financial statements.
&amp;C
&amp;P&amp;R
</oddFooter>
  </headerFooter>
  <rowBreaks count="5" manualBreakCount="5">
    <brk id="49" max="16383" man="1"/>
    <brk id="87" max="16383" man="1"/>
    <brk id="139" max="16383" man="1"/>
    <brk id="164" max="16383" man="1"/>
    <brk id="2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C203D-CC26-46CC-9224-DB505020D97C}">
  <dimension ref="A1:U163"/>
  <sheetViews>
    <sheetView view="pageBreakPreview" zoomScale="115" zoomScaleNormal="90" zoomScaleSheetLayoutView="115" workbookViewId="0">
      <selection activeCell="N5" sqref="N5"/>
    </sheetView>
  </sheetViews>
  <sheetFormatPr defaultColWidth="9.1796875" defaultRowHeight="14" x14ac:dyDescent="0.3"/>
  <cols>
    <col min="1" max="1" width="56.1796875" style="123" customWidth="1"/>
    <col min="2" max="2" width="6.54296875" style="73" customWidth="1"/>
    <col min="3" max="3" width="1" style="72" customWidth="1"/>
    <col min="4" max="4" width="11.36328125" style="72" customWidth="1"/>
    <col min="5" max="5" width="1" style="72" customWidth="1"/>
    <col min="6" max="6" width="11.36328125" style="72" customWidth="1"/>
    <col min="7" max="7" width="1" style="72" customWidth="1"/>
    <col min="8" max="8" width="11.36328125" style="72" customWidth="1"/>
    <col min="9" max="9" width="1" style="72" customWidth="1"/>
    <col min="10" max="10" width="11.36328125" style="72" customWidth="1"/>
    <col min="11" max="11" width="14.1796875" style="72" customWidth="1"/>
    <col min="12" max="12" width="2.81640625" style="72" bestFit="1" customWidth="1"/>
    <col min="13" max="13" width="11.81640625" style="72" customWidth="1"/>
    <col min="14" max="14" width="16" style="72" customWidth="1"/>
    <col min="15" max="15" width="2.81640625" style="72" bestFit="1" customWidth="1"/>
    <col min="16" max="17" width="9.1796875" style="72"/>
    <col min="18" max="18" width="13.81640625" style="72" bestFit="1" customWidth="1"/>
    <col min="19" max="16384" width="9.1796875" style="72"/>
  </cols>
  <sheetData>
    <row r="1" spans="1:10" ht="18.75" customHeight="1" x14ac:dyDescent="0.35">
      <c r="A1" s="122" t="s">
        <v>11</v>
      </c>
    </row>
    <row r="2" spans="1:10" ht="18.75" customHeight="1" x14ac:dyDescent="0.3">
      <c r="A2" s="64" t="s">
        <v>166</v>
      </c>
    </row>
    <row r="3" spans="1:10" ht="18.75" customHeight="1" x14ac:dyDescent="0.3">
      <c r="A3" s="66"/>
      <c r="D3" s="77"/>
      <c r="E3" s="77"/>
      <c r="F3" s="77"/>
      <c r="G3" s="54"/>
      <c r="H3" s="77"/>
      <c r="I3" s="77"/>
      <c r="J3" s="77"/>
    </row>
    <row r="4" spans="1:10" ht="18.75" customHeight="1" x14ac:dyDescent="0.3">
      <c r="A4" s="66"/>
      <c r="D4" s="222" t="s">
        <v>5</v>
      </c>
      <c r="E4" s="222"/>
      <c r="F4" s="222"/>
      <c r="G4" s="54"/>
      <c r="H4" s="222" t="s">
        <v>37</v>
      </c>
      <c r="I4" s="222"/>
      <c r="J4" s="222"/>
    </row>
    <row r="5" spans="1:10" ht="18.75" customHeight="1" x14ac:dyDescent="0.3">
      <c r="A5" s="66"/>
      <c r="D5" s="222" t="s">
        <v>43</v>
      </c>
      <c r="E5" s="222"/>
      <c r="F5" s="222"/>
      <c r="G5" s="54"/>
      <c r="H5" s="222" t="s">
        <v>43</v>
      </c>
      <c r="I5" s="222"/>
      <c r="J5" s="222"/>
    </row>
    <row r="6" spans="1:10" ht="18.75" customHeight="1" x14ac:dyDescent="0.3">
      <c r="A6" s="66"/>
      <c r="B6" s="80"/>
      <c r="C6" s="54"/>
      <c r="D6" s="224" t="s">
        <v>167</v>
      </c>
      <c r="E6" s="224"/>
      <c r="F6" s="224"/>
      <c r="G6" s="54"/>
      <c r="H6" s="224" t="s">
        <v>167</v>
      </c>
      <c r="I6" s="224"/>
      <c r="J6" s="224"/>
    </row>
    <row r="7" spans="1:10" ht="18.75" customHeight="1" x14ac:dyDescent="0.3">
      <c r="A7" s="66"/>
      <c r="B7" s="80"/>
      <c r="C7" s="54"/>
      <c r="D7" s="225" t="s">
        <v>93</v>
      </c>
      <c r="E7" s="225"/>
      <c r="F7" s="225"/>
      <c r="G7" s="54"/>
      <c r="H7" s="225" t="s">
        <v>93</v>
      </c>
      <c r="I7" s="225"/>
      <c r="J7" s="225"/>
    </row>
    <row r="8" spans="1:10" ht="18.75" customHeight="1" x14ac:dyDescent="0.3">
      <c r="A8" s="66"/>
      <c r="B8" s="80" t="s">
        <v>13</v>
      </c>
      <c r="C8" s="54"/>
      <c r="D8" s="54">
        <v>2021</v>
      </c>
      <c r="E8" s="54"/>
      <c r="F8" s="54">
        <v>2020</v>
      </c>
      <c r="G8" s="54"/>
      <c r="H8" s="54">
        <v>2021</v>
      </c>
      <c r="I8" s="54"/>
      <c r="J8" s="54">
        <v>2020</v>
      </c>
    </row>
    <row r="9" spans="1:10" ht="18.75" customHeight="1" x14ac:dyDescent="0.3">
      <c r="A9" s="66"/>
      <c r="B9" s="80"/>
      <c r="C9" s="54"/>
      <c r="D9" s="223" t="s">
        <v>71</v>
      </c>
      <c r="E9" s="223"/>
      <c r="F9" s="223"/>
      <c r="G9" s="223"/>
      <c r="H9" s="223"/>
      <c r="I9" s="223"/>
      <c r="J9" s="223"/>
    </row>
    <row r="10" spans="1:10" ht="18.75" customHeight="1" x14ac:dyDescent="0.3">
      <c r="A10" s="107" t="s">
        <v>188</v>
      </c>
      <c r="B10" s="80">
        <v>8</v>
      </c>
      <c r="C10" s="54"/>
      <c r="D10" s="55"/>
      <c r="E10" s="55"/>
      <c r="F10" s="55"/>
      <c r="G10" s="55"/>
      <c r="H10" s="55"/>
      <c r="I10" s="55"/>
      <c r="J10" s="55"/>
    </row>
    <row r="11" spans="1:10" ht="18.75" customHeight="1" x14ac:dyDescent="0.3">
      <c r="A11" s="99" t="s">
        <v>168</v>
      </c>
      <c r="B11" s="80"/>
      <c r="C11" s="54"/>
      <c r="D11" s="86">
        <v>2845784</v>
      </c>
      <c r="E11" s="86"/>
      <c r="F11" s="86">
        <v>4063943</v>
      </c>
      <c r="G11" s="86"/>
      <c r="H11" s="86">
        <v>1035189</v>
      </c>
      <c r="I11" s="57"/>
      <c r="J11" s="86">
        <v>1676057</v>
      </c>
    </row>
    <row r="12" spans="1:10" ht="18.75" customHeight="1" x14ac:dyDescent="0.3">
      <c r="A12" s="99" t="s">
        <v>229</v>
      </c>
      <c r="B12" s="80"/>
      <c r="C12" s="54"/>
      <c r="D12" s="86">
        <v>22497</v>
      </c>
      <c r="E12" s="86"/>
      <c r="F12" s="86">
        <v>9959</v>
      </c>
      <c r="G12" s="86"/>
      <c r="H12" s="86">
        <v>110395</v>
      </c>
      <c r="I12" s="57"/>
      <c r="J12" s="86">
        <v>162046</v>
      </c>
    </row>
    <row r="13" spans="1:10" ht="18.75" customHeight="1" x14ac:dyDescent="0.3">
      <c r="A13" s="99" t="s">
        <v>197</v>
      </c>
      <c r="B13" s="80"/>
      <c r="C13" s="54"/>
      <c r="D13" s="86">
        <v>17997</v>
      </c>
      <c r="E13" s="86"/>
      <c r="F13" s="86">
        <v>9084</v>
      </c>
      <c r="G13" s="86"/>
      <c r="H13" s="126">
        <v>12468</v>
      </c>
      <c r="I13" s="57"/>
      <c r="J13" s="126">
        <v>11033</v>
      </c>
    </row>
    <row r="14" spans="1:10" ht="18.75" customHeight="1" x14ac:dyDescent="0.3">
      <c r="A14" s="66" t="s">
        <v>189</v>
      </c>
      <c r="B14" s="80"/>
      <c r="C14" s="54"/>
      <c r="D14" s="84">
        <f>SUM(D10:D13)</f>
        <v>2886278</v>
      </c>
      <c r="E14" s="58"/>
      <c r="F14" s="84">
        <f>SUM(F10:F13)</f>
        <v>4082986</v>
      </c>
      <c r="G14" s="58"/>
      <c r="H14" s="84">
        <f>SUM(H10:H13)</f>
        <v>1158052</v>
      </c>
      <c r="I14" s="58"/>
      <c r="J14" s="84">
        <f>SUM(J10:J13)</f>
        <v>1849136</v>
      </c>
    </row>
    <row r="15" spans="1:10" ht="18.75" customHeight="1" x14ac:dyDescent="0.3">
      <c r="A15" s="66"/>
      <c r="B15" s="80"/>
      <c r="C15" s="54"/>
      <c r="D15" s="57"/>
      <c r="E15" s="57"/>
      <c r="F15" s="57"/>
      <c r="G15" s="57"/>
      <c r="H15" s="57"/>
      <c r="I15" s="57"/>
      <c r="J15" s="57"/>
    </row>
    <row r="16" spans="1:10" ht="18.75" customHeight="1" x14ac:dyDescent="0.3">
      <c r="A16" s="107" t="s">
        <v>169</v>
      </c>
      <c r="B16" s="80"/>
      <c r="C16" s="54"/>
      <c r="D16" s="57"/>
      <c r="E16" s="57"/>
      <c r="F16" s="57"/>
      <c r="G16" s="57"/>
      <c r="H16" s="57"/>
      <c r="I16" s="57"/>
      <c r="J16" s="57"/>
    </row>
    <row r="17" spans="1:10" ht="18.75" customHeight="1" x14ac:dyDescent="0.3">
      <c r="A17" s="99" t="s">
        <v>170</v>
      </c>
      <c r="B17" s="80"/>
      <c r="C17" s="54"/>
      <c r="D17" s="124">
        <v>2496196</v>
      </c>
      <c r="E17" s="57"/>
      <c r="F17" s="124">
        <v>3718611</v>
      </c>
      <c r="G17" s="57"/>
      <c r="H17" s="124">
        <v>961547</v>
      </c>
      <c r="I17" s="57"/>
      <c r="J17" s="124">
        <v>1609565</v>
      </c>
    </row>
    <row r="18" spans="1:10" ht="18.75" customHeight="1" x14ac:dyDescent="0.3">
      <c r="A18" s="123" t="s">
        <v>171</v>
      </c>
      <c r="B18" s="80"/>
      <c r="C18" s="54"/>
      <c r="D18" s="124">
        <v>122626</v>
      </c>
      <c r="E18" s="57"/>
      <c r="F18" s="124">
        <v>122344</v>
      </c>
      <c r="G18" s="57"/>
      <c r="H18" s="124">
        <v>63429</v>
      </c>
      <c r="I18" s="57"/>
      <c r="J18" s="124">
        <v>63344</v>
      </c>
    </row>
    <row r="19" spans="1:10" ht="18.75" customHeight="1" x14ac:dyDescent="0.3">
      <c r="A19" s="123" t="s">
        <v>172</v>
      </c>
      <c r="B19" s="80"/>
      <c r="C19" s="54"/>
      <c r="D19" s="124">
        <v>276119</v>
      </c>
      <c r="E19" s="57"/>
      <c r="F19" s="124">
        <v>231114</v>
      </c>
      <c r="G19" s="57"/>
      <c r="H19" s="124">
        <v>109239</v>
      </c>
      <c r="I19" s="57"/>
      <c r="J19" s="124">
        <v>90796</v>
      </c>
    </row>
    <row r="20" spans="1:10" ht="18.75" customHeight="1" x14ac:dyDescent="0.3">
      <c r="A20" s="144" t="s">
        <v>264</v>
      </c>
      <c r="B20" s="215"/>
      <c r="C20" s="54"/>
      <c r="D20" s="124">
        <v>14486</v>
      </c>
      <c r="E20" s="57"/>
      <c r="F20" s="124">
        <v>21540</v>
      </c>
      <c r="G20" s="57"/>
      <c r="H20" s="124">
        <v>-2098</v>
      </c>
      <c r="I20" s="57"/>
      <c r="J20" s="124">
        <v>19388</v>
      </c>
    </row>
    <row r="21" spans="1:10" ht="18.75" customHeight="1" x14ac:dyDescent="0.3">
      <c r="A21" s="66" t="s">
        <v>173</v>
      </c>
      <c r="B21" s="80"/>
      <c r="C21" s="54"/>
      <c r="D21" s="84">
        <f>SUM(D17:D20)</f>
        <v>2909427</v>
      </c>
      <c r="E21" s="58"/>
      <c r="F21" s="84">
        <f>SUM(F17:F20)</f>
        <v>4093609</v>
      </c>
      <c r="G21" s="58"/>
      <c r="H21" s="84">
        <f>SUM(H17:H20)</f>
        <v>1132117</v>
      </c>
      <c r="I21" s="58"/>
      <c r="J21" s="84">
        <f>SUM(J17:J20)</f>
        <v>1783093</v>
      </c>
    </row>
    <row r="22" spans="1:10" ht="18.75" customHeight="1" x14ac:dyDescent="0.3">
      <c r="A22" s="66"/>
      <c r="B22" s="80"/>
      <c r="C22" s="54"/>
      <c r="D22" s="57"/>
      <c r="E22" s="57"/>
      <c r="F22" s="57"/>
      <c r="G22" s="57"/>
      <c r="H22" s="57"/>
      <c r="I22" s="57"/>
      <c r="J22" s="57"/>
    </row>
    <row r="23" spans="1:10" ht="18.75" customHeight="1" x14ac:dyDescent="0.3">
      <c r="A23" s="66" t="s">
        <v>202</v>
      </c>
      <c r="B23" s="88"/>
      <c r="C23" s="120"/>
      <c r="D23" s="58">
        <f>D14-D21</f>
        <v>-23149</v>
      </c>
      <c r="E23" s="58"/>
      <c r="F23" s="58">
        <f>F14-F21</f>
        <v>-10623</v>
      </c>
      <c r="G23" s="58"/>
      <c r="H23" s="58">
        <f>H14-H21</f>
        <v>25935</v>
      </c>
      <c r="I23" s="58"/>
      <c r="J23" s="58">
        <f>J14-J21</f>
        <v>66043</v>
      </c>
    </row>
    <row r="24" spans="1:10" ht="18.75" customHeight="1" x14ac:dyDescent="0.3">
      <c r="A24" s="99" t="s">
        <v>57</v>
      </c>
      <c r="B24" s="80"/>
      <c r="C24" s="54"/>
      <c r="D24" s="124">
        <v>-38595</v>
      </c>
      <c r="E24" s="57"/>
      <c r="F24" s="124">
        <v>-48197</v>
      </c>
      <c r="G24" s="57"/>
      <c r="H24" s="124">
        <v>-23960</v>
      </c>
      <c r="I24" s="57"/>
      <c r="J24" s="124">
        <v>-29150</v>
      </c>
    </row>
    <row r="25" spans="1:10" ht="18.75" customHeight="1" x14ac:dyDescent="0.3">
      <c r="A25" s="99" t="s">
        <v>228</v>
      </c>
      <c r="B25" s="80">
        <v>8</v>
      </c>
      <c r="C25" s="54"/>
      <c r="D25" s="131">
        <v>97634</v>
      </c>
      <c r="E25" s="200"/>
      <c r="F25" s="131">
        <v>85163</v>
      </c>
      <c r="G25" s="200"/>
      <c r="H25" s="140" t="s">
        <v>2</v>
      </c>
      <c r="I25" s="200"/>
      <c r="J25" s="140" t="s">
        <v>2</v>
      </c>
    </row>
    <row r="26" spans="1:10" ht="18.75" customHeight="1" x14ac:dyDescent="0.3">
      <c r="A26" s="66" t="s">
        <v>232</v>
      </c>
      <c r="B26" s="80"/>
      <c r="C26" s="54"/>
      <c r="D26" s="58">
        <f>SUM(D23:D25)</f>
        <v>35890</v>
      </c>
      <c r="E26" s="58"/>
      <c r="F26" s="58">
        <f>SUM(F23:F25)</f>
        <v>26343</v>
      </c>
      <c r="G26" s="58"/>
      <c r="H26" s="58">
        <f>SUM(H23:H25)</f>
        <v>1975</v>
      </c>
      <c r="I26" s="58"/>
      <c r="J26" s="58">
        <f>SUM(J23:J25)</f>
        <v>36893</v>
      </c>
    </row>
    <row r="27" spans="1:10" ht="18.75" customHeight="1" x14ac:dyDescent="0.3">
      <c r="A27" s="174" t="s">
        <v>213</v>
      </c>
      <c r="B27" s="80"/>
      <c r="C27" s="54"/>
      <c r="D27" s="118">
        <v>-5141</v>
      </c>
      <c r="E27" s="57"/>
      <c r="F27" s="118">
        <v>-6160</v>
      </c>
      <c r="G27" s="57"/>
      <c r="H27" s="128">
        <v>-419</v>
      </c>
      <c r="I27" s="57"/>
      <c r="J27" s="128">
        <v>3507</v>
      </c>
    </row>
    <row r="28" spans="1:10" ht="18.75" customHeight="1" x14ac:dyDescent="0.3">
      <c r="A28" s="66" t="s">
        <v>230</v>
      </c>
      <c r="B28" s="80"/>
      <c r="C28" s="54"/>
      <c r="D28" s="175">
        <f>SUM(D26:D27)</f>
        <v>30749</v>
      </c>
      <c r="E28" s="176"/>
      <c r="F28" s="175">
        <f>SUM(F26:F27)</f>
        <v>20183</v>
      </c>
      <c r="G28" s="176"/>
      <c r="H28" s="175">
        <f>SUM(H26:H27)</f>
        <v>1556</v>
      </c>
      <c r="I28" s="176"/>
      <c r="J28" s="175">
        <f>SUM(J26:J27)</f>
        <v>40400</v>
      </c>
    </row>
    <row r="29" spans="1:10" ht="18.75" customHeight="1" x14ac:dyDescent="0.3">
      <c r="A29" s="144" t="s">
        <v>198</v>
      </c>
      <c r="B29" s="121"/>
      <c r="C29" s="54"/>
      <c r="D29" s="140">
        <v>0</v>
      </c>
      <c r="E29" s="86"/>
      <c r="F29" s="86">
        <v>12869</v>
      </c>
      <c r="G29" s="58"/>
      <c r="H29" s="140" t="s">
        <v>2</v>
      </c>
      <c r="I29" s="124"/>
      <c r="J29" s="140" t="s">
        <v>2</v>
      </c>
    </row>
    <row r="30" spans="1:10" ht="18.75" customHeight="1" thickBot="1" x14ac:dyDescent="0.35">
      <c r="A30" s="66" t="s">
        <v>231</v>
      </c>
      <c r="B30" s="121"/>
      <c r="C30" s="54"/>
      <c r="D30" s="129">
        <f>D28+D29</f>
        <v>30749</v>
      </c>
      <c r="E30" s="58"/>
      <c r="F30" s="129">
        <f>F28+F29</f>
        <v>33052</v>
      </c>
      <c r="G30" s="58"/>
      <c r="H30" s="129">
        <f>SUM(H28:H29)</f>
        <v>1556</v>
      </c>
      <c r="I30" s="58"/>
      <c r="J30" s="129">
        <f>SUM(J28:J29)</f>
        <v>40400</v>
      </c>
    </row>
    <row r="31" spans="1:10" ht="18.75" customHeight="1" thickTop="1" x14ac:dyDescent="0.3">
      <c r="A31" s="66"/>
      <c r="B31" s="80"/>
      <c r="C31" s="54"/>
      <c r="D31" s="58"/>
      <c r="E31" s="58"/>
      <c r="F31" s="58"/>
      <c r="G31" s="58"/>
      <c r="H31" s="58"/>
      <c r="I31" s="58"/>
      <c r="J31" s="58"/>
    </row>
    <row r="32" spans="1:10" ht="18.75" customHeight="1" x14ac:dyDescent="0.3">
      <c r="A32" s="66" t="s">
        <v>234</v>
      </c>
      <c r="B32" s="80"/>
      <c r="C32" s="54"/>
      <c r="D32" s="58"/>
      <c r="E32" s="58"/>
      <c r="F32" s="58"/>
      <c r="G32" s="58"/>
      <c r="H32" s="58"/>
      <c r="I32" s="58"/>
      <c r="J32" s="58"/>
    </row>
    <row r="33" spans="1:10" ht="18.75" customHeight="1" x14ac:dyDescent="0.3">
      <c r="A33" s="144" t="s">
        <v>174</v>
      </c>
      <c r="B33" s="80"/>
      <c r="C33" s="54"/>
      <c r="D33" s="124">
        <f>D35-D34</f>
        <v>12401</v>
      </c>
      <c r="E33" s="57"/>
      <c r="F33" s="124">
        <f>F30-F34</f>
        <v>29514</v>
      </c>
      <c r="G33" s="57"/>
      <c r="H33" s="100">
        <v>1556</v>
      </c>
      <c r="I33" s="57"/>
      <c r="J33" s="100">
        <v>40400</v>
      </c>
    </row>
    <row r="34" spans="1:10" ht="18.75" customHeight="1" x14ac:dyDescent="0.3">
      <c r="A34" s="144" t="s">
        <v>175</v>
      </c>
      <c r="B34" s="130"/>
      <c r="C34" s="54"/>
      <c r="D34" s="131">
        <v>18348</v>
      </c>
      <c r="E34" s="57"/>
      <c r="F34" s="131">
        <v>3538</v>
      </c>
      <c r="G34" s="57"/>
      <c r="H34" s="128" t="s">
        <v>2</v>
      </c>
      <c r="I34" s="132"/>
      <c r="J34" s="128" t="s">
        <v>2</v>
      </c>
    </row>
    <row r="35" spans="1:10" ht="18.75" customHeight="1" thickBot="1" x14ac:dyDescent="0.35">
      <c r="B35" s="80"/>
      <c r="C35" s="54"/>
      <c r="D35" s="89">
        <f>D30</f>
        <v>30749</v>
      </c>
      <c r="E35" s="58"/>
      <c r="F35" s="89">
        <f>F30</f>
        <v>33052</v>
      </c>
      <c r="G35" s="58"/>
      <c r="H35" s="89">
        <f>H30</f>
        <v>1556</v>
      </c>
      <c r="I35" s="58"/>
      <c r="J35" s="89">
        <f>J30</f>
        <v>40400</v>
      </c>
    </row>
    <row r="36" spans="1:10" ht="18.75" customHeight="1" thickTop="1" x14ac:dyDescent="0.3">
      <c r="B36" s="80"/>
      <c r="C36" s="54"/>
      <c r="D36" s="58"/>
      <c r="E36" s="58"/>
      <c r="F36" s="58"/>
      <c r="G36" s="58"/>
      <c r="H36" s="58"/>
      <c r="I36" s="58"/>
      <c r="J36" s="58"/>
    </row>
    <row r="37" spans="1:10" ht="18.75" customHeight="1" x14ac:dyDescent="0.3">
      <c r="A37" s="66" t="s">
        <v>275</v>
      </c>
      <c r="B37" s="80"/>
      <c r="C37" s="54"/>
      <c r="D37" s="121"/>
      <c r="E37" s="121"/>
      <c r="F37" s="179"/>
      <c r="G37" s="121"/>
      <c r="H37" s="121"/>
      <c r="I37" s="121"/>
      <c r="J37" s="179"/>
    </row>
    <row r="38" spans="1:10" ht="18.75" customHeight="1" thickBot="1" x14ac:dyDescent="0.35">
      <c r="A38" s="144" t="s">
        <v>235</v>
      </c>
      <c r="B38" s="121"/>
      <c r="C38" s="54"/>
      <c r="D38" s="155">
        <f>D33/2264950</f>
        <v>5.4751760524514893E-3</v>
      </c>
      <c r="E38" s="132"/>
      <c r="F38" s="155">
        <v>0.01</v>
      </c>
      <c r="G38" s="85"/>
      <c r="H38" s="216" t="s">
        <v>2</v>
      </c>
      <c r="I38" s="85"/>
      <c r="J38" s="155">
        <v>0.02</v>
      </c>
    </row>
    <row r="39" spans="1:10" ht="18.75" customHeight="1" thickTop="1" thickBot="1" x14ac:dyDescent="0.35">
      <c r="A39" s="144" t="s">
        <v>236</v>
      </c>
      <c r="B39" s="177"/>
      <c r="C39" s="54"/>
      <c r="D39" s="216" t="s">
        <v>2</v>
      </c>
      <c r="E39" s="132"/>
      <c r="F39" s="155">
        <v>0.01</v>
      </c>
      <c r="G39" s="156"/>
      <c r="H39" s="216" t="s">
        <v>2</v>
      </c>
      <c r="I39" s="158"/>
      <c r="J39" s="157" t="s">
        <v>2</v>
      </c>
    </row>
    <row r="40" spans="1:10" ht="18.75" customHeight="1" thickTop="1" x14ac:dyDescent="0.3">
      <c r="A40" s="66"/>
      <c r="B40" s="80"/>
      <c r="C40" s="54"/>
      <c r="D40" s="135"/>
      <c r="E40" s="133"/>
      <c r="F40" s="135"/>
      <c r="G40" s="134"/>
      <c r="H40" s="135"/>
      <c r="I40" s="134"/>
      <c r="J40" s="135"/>
    </row>
    <row r="41" spans="1:10" ht="18.75" customHeight="1" x14ac:dyDescent="0.35">
      <c r="A41" s="122" t="s">
        <v>11</v>
      </c>
    </row>
    <row r="42" spans="1:10" ht="18.75" customHeight="1" x14ac:dyDescent="0.3">
      <c r="A42" s="64" t="s">
        <v>176</v>
      </c>
      <c r="D42" s="96"/>
      <c r="F42" s="96"/>
    </row>
    <row r="43" spans="1:10" ht="18.75" customHeight="1" x14ac:dyDescent="0.3">
      <c r="A43" s="66"/>
    </row>
    <row r="44" spans="1:10" ht="18.75" customHeight="1" x14ac:dyDescent="0.3">
      <c r="A44" s="66"/>
      <c r="B44" s="80"/>
      <c r="C44" s="54"/>
      <c r="D44" s="222" t="s">
        <v>5</v>
      </c>
      <c r="E44" s="222"/>
      <c r="F44" s="222"/>
      <c r="G44" s="54"/>
      <c r="H44" s="222" t="s">
        <v>37</v>
      </c>
      <c r="I44" s="222"/>
      <c r="J44" s="222"/>
    </row>
    <row r="45" spans="1:10" ht="18.75" customHeight="1" x14ac:dyDescent="0.3">
      <c r="B45" s="80"/>
      <c r="C45" s="54"/>
      <c r="D45" s="222" t="s">
        <v>43</v>
      </c>
      <c r="E45" s="222"/>
      <c r="F45" s="222"/>
      <c r="G45" s="54"/>
      <c r="H45" s="222" t="s">
        <v>43</v>
      </c>
      <c r="I45" s="222"/>
      <c r="J45" s="222"/>
    </row>
    <row r="46" spans="1:10" ht="18.75" customHeight="1" x14ac:dyDescent="0.3">
      <c r="A46" s="66"/>
      <c r="B46" s="80"/>
      <c r="C46" s="54"/>
      <c r="D46" s="224" t="s">
        <v>167</v>
      </c>
      <c r="E46" s="224"/>
      <c r="F46" s="224"/>
      <c r="G46" s="54"/>
      <c r="H46" s="224" t="s">
        <v>167</v>
      </c>
      <c r="I46" s="224"/>
      <c r="J46" s="224"/>
    </row>
    <row r="47" spans="1:10" ht="18.75" customHeight="1" x14ac:dyDescent="0.3">
      <c r="B47" s="80"/>
      <c r="C47" s="54"/>
      <c r="D47" s="225" t="s">
        <v>93</v>
      </c>
      <c r="E47" s="224"/>
      <c r="F47" s="224"/>
      <c r="G47" s="54"/>
      <c r="H47" s="225" t="s">
        <v>93</v>
      </c>
      <c r="I47" s="224"/>
      <c r="J47" s="224"/>
    </row>
    <row r="48" spans="1:10" ht="18.75" customHeight="1" x14ac:dyDescent="0.3">
      <c r="A48" s="66"/>
      <c r="B48" s="80"/>
      <c r="C48" s="54"/>
      <c r="D48" s="54">
        <v>2021</v>
      </c>
      <c r="E48" s="54"/>
      <c r="F48" s="54">
        <v>2020</v>
      </c>
      <c r="G48" s="54"/>
      <c r="H48" s="54">
        <v>2021</v>
      </c>
      <c r="I48" s="54"/>
      <c r="J48" s="54">
        <v>2020</v>
      </c>
    </row>
    <row r="49" spans="1:21" ht="18.75" customHeight="1" x14ac:dyDescent="0.3">
      <c r="A49" s="107"/>
      <c r="B49" s="80"/>
      <c r="C49" s="54"/>
      <c r="D49" s="223" t="s">
        <v>71</v>
      </c>
      <c r="E49" s="223"/>
      <c r="F49" s="223"/>
      <c r="G49" s="223"/>
      <c r="H49" s="223"/>
      <c r="I49" s="223"/>
      <c r="J49" s="223"/>
    </row>
    <row r="50" spans="1:21" ht="18.75" customHeight="1" x14ac:dyDescent="0.3">
      <c r="A50" s="66" t="s">
        <v>231</v>
      </c>
      <c r="D50" s="136">
        <f>D30</f>
        <v>30749</v>
      </c>
      <c r="E50" s="136"/>
      <c r="F50" s="136">
        <f>F30</f>
        <v>33052</v>
      </c>
      <c r="G50" s="136"/>
      <c r="H50" s="136">
        <f>H35</f>
        <v>1556</v>
      </c>
      <c r="I50" s="136">
        <f>I35</f>
        <v>0</v>
      </c>
      <c r="J50" s="136">
        <f>J35</f>
        <v>40400</v>
      </c>
    </row>
    <row r="51" spans="1:21" ht="18.75" customHeight="1" x14ac:dyDescent="0.3">
      <c r="A51" s="66"/>
      <c r="D51" s="95"/>
      <c r="E51" s="95"/>
      <c r="F51" s="95"/>
      <c r="G51" s="95"/>
      <c r="H51" s="95"/>
      <c r="I51" s="95"/>
      <c r="J51" s="95"/>
    </row>
    <row r="52" spans="1:21" ht="18.75" customHeight="1" x14ac:dyDescent="0.3">
      <c r="A52" s="66" t="s">
        <v>177</v>
      </c>
      <c r="D52" s="95"/>
      <c r="E52" s="95"/>
      <c r="F52" s="95"/>
      <c r="G52" s="95"/>
      <c r="H52" s="95"/>
      <c r="I52" s="95"/>
      <c r="J52" s="95"/>
    </row>
    <row r="53" spans="1:21" ht="18.75" customHeight="1" x14ac:dyDescent="0.3">
      <c r="A53" s="107" t="s">
        <v>178</v>
      </c>
      <c r="D53" s="137"/>
      <c r="E53" s="124"/>
      <c r="F53" s="137"/>
      <c r="G53" s="124"/>
      <c r="I53" s="124"/>
      <c r="U53" s="137"/>
    </row>
    <row r="54" spans="1:21" ht="18.75" customHeight="1" x14ac:dyDescent="0.3">
      <c r="A54" t="s">
        <v>182</v>
      </c>
      <c r="D54" s="137">
        <v>-1138</v>
      </c>
      <c r="E54" s="124"/>
      <c r="F54" s="137">
        <v>940</v>
      </c>
      <c r="G54" s="124"/>
      <c r="H54" s="140" t="s">
        <v>2</v>
      </c>
      <c r="I54" s="124"/>
      <c r="J54" s="140" t="s">
        <v>2</v>
      </c>
    </row>
    <row r="55" spans="1:21" ht="18.75" hidden="1" customHeight="1" x14ac:dyDescent="0.3">
      <c r="A55" s="99" t="s">
        <v>206</v>
      </c>
      <c r="D55" s="137" t="s">
        <v>2</v>
      </c>
      <c r="F55" s="137" t="s">
        <v>2</v>
      </c>
      <c r="H55" s="137" t="s">
        <v>2</v>
      </c>
      <c r="J55" s="137" t="s">
        <v>2</v>
      </c>
    </row>
    <row r="56" spans="1:21" ht="18.75" hidden="1" customHeight="1" x14ac:dyDescent="0.3">
      <c r="A56" s="99" t="s">
        <v>179</v>
      </c>
      <c r="D56" s="137" t="s">
        <v>2</v>
      </c>
      <c r="E56" s="124"/>
      <c r="F56" s="137" t="s">
        <v>2</v>
      </c>
      <c r="G56" s="124"/>
      <c r="H56" s="140" t="s">
        <v>2</v>
      </c>
      <c r="I56" s="124"/>
      <c r="J56" s="140" t="s">
        <v>2</v>
      </c>
    </row>
    <row r="57" spans="1:21" ht="18.75" customHeight="1" x14ac:dyDescent="0.3">
      <c r="A57" s="66" t="s">
        <v>181</v>
      </c>
      <c r="D57" s="138">
        <f>SUM(D54:D56)</f>
        <v>-1138</v>
      </c>
      <c r="E57" s="139"/>
      <c r="F57" s="138">
        <f>SUM(F54:F56)</f>
        <v>940</v>
      </c>
      <c r="G57" s="139"/>
      <c r="H57" s="217" t="s">
        <v>2</v>
      </c>
      <c r="I57" s="139"/>
      <c r="J57" s="217" t="s">
        <v>2</v>
      </c>
    </row>
    <row r="58" spans="1:21" ht="18.75" customHeight="1" x14ac:dyDescent="0.3">
      <c r="A58" s="66"/>
      <c r="D58" s="137"/>
      <c r="E58" s="124"/>
      <c r="F58" s="137"/>
      <c r="G58" s="124"/>
      <c r="H58" s="137"/>
      <c r="I58" s="124"/>
      <c r="J58" s="137"/>
    </row>
    <row r="59" spans="1:21" ht="18.75" customHeight="1" x14ac:dyDescent="0.3">
      <c r="A59" s="107" t="s">
        <v>183</v>
      </c>
      <c r="B59" s="121"/>
      <c r="D59" s="127"/>
      <c r="E59" s="145"/>
      <c r="F59" s="127"/>
      <c r="G59" s="145"/>
      <c r="H59" s="127"/>
      <c r="I59" s="145"/>
      <c r="J59" s="127"/>
    </row>
    <row r="60" spans="1:21" ht="18.75" customHeight="1" x14ac:dyDescent="0.3">
      <c r="A60" s="99" t="s">
        <v>266</v>
      </c>
      <c r="B60" s="121"/>
      <c r="D60" s="127"/>
      <c r="E60" s="145"/>
      <c r="F60" s="127"/>
      <c r="G60" s="145"/>
      <c r="H60" s="127"/>
      <c r="I60" s="145"/>
      <c r="J60" s="127"/>
    </row>
    <row r="61" spans="1:21" ht="18.75" customHeight="1" x14ac:dyDescent="0.3">
      <c r="A61" s="99" t="s">
        <v>184</v>
      </c>
      <c r="B61" s="121"/>
      <c r="D61" s="146">
        <v>-3397</v>
      </c>
      <c r="E61" s="146"/>
      <c r="F61" s="146">
        <v>20129</v>
      </c>
      <c r="G61" s="146"/>
      <c r="H61" s="146">
        <v>-3405</v>
      </c>
      <c r="I61" s="146"/>
      <c r="J61" s="146">
        <v>20116</v>
      </c>
    </row>
    <row r="62" spans="1:21" ht="18.75" customHeight="1" x14ac:dyDescent="0.3">
      <c r="A62" s="99" t="s">
        <v>191</v>
      </c>
      <c r="B62" s="171"/>
      <c r="D62" s="146">
        <v>198</v>
      </c>
      <c r="E62" s="146"/>
      <c r="F62" s="146">
        <v>31288</v>
      </c>
      <c r="G62" s="147"/>
      <c r="H62" s="147" t="s">
        <v>2</v>
      </c>
      <c r="I62" s="147"/>
      <c r="J62" s="147" t="s">
        <v>2</v>
      </c>
    </row>
    <row r="63" spans="1:21" ht="18.5" customHeight="1" x14ac:dyDescent="0.3">
      <c r="A63" s="99" t="s">
        <v>185</v>
      </c>
      <c r="B63" s="121"/>
      <c r="D63" s="148">
        <v>-2</v>
      </c>
      <c r="E63" s="146"/>
      <c r="F63" s="148">
        <v>22</v>
      </c>
      <c r="G63" s="146"/>
      <c r="H63" s="149" t="s">
        <v>2</v>
      </c>
      <c r="I63" s="146"/>
      <c r="J63" s="149" t="s">
        <v>2</v>
      </c>
    </row>
    <row r="64" spans="1:21" ht="18.75" customHeight="1" x14ac:dyDescent="0.3">
      <c r="A64" s="66" t="s">
        <v>186</v>
      </c>
      <c r="B64" s="121"/>
      <c r="D64" s="150">
        <f>SUM(D60:D63)</f>
        <v>-3201</v>
      </c>
      <c r="E64" s="151"/>
      <c r="F64" s="150">
        <f>SUM(F60:F63)</f>
        <v>51439</v>
      </c>
      <c r="G64" s="151"/>
      <c r="H64" s="150">
        <f>SUM(H60:H63)</f>
        <v>-3405</v>
      </c>
      <c r="I64" s="151"/>
      <c r="J64" s="150">
        <f>SUM(J60:J63)</f>
        <v>20116</v>
      </c>
    </row>
    <row r="65" spans="1:10" ht="18.75" customHeight="1" x14ac:dyDescent="0.3">
      <c r="A65" s="66" t="s">
        <v>187</v>
      </c>
      <c r="B65" s="121"/>
      <c r="D65" s="152">
        <f>SUM(D64,D57)</f>
        <v>-4339</v>
      </c>
      <c r="E65" s="151"/>
      <c r="F65" s="152">
        <f>SUM(F64,F57)</f>
        <v>52379</v>
      </c>
      <c r="G65" s="151"/>
      <c r="H65" s="152">
        <f>SUM(H64,H57)</f>
        <v>-3405</v>
      </c>
      <c r="I65" s="151"/>
      <c r="J65" s="152">
        <f>SUM(J64,J57)</f>
        <v>20116</v>
      </c>
    </row>
    <row r="66" spans="1:10" ht="18.75" customHeight="1" thickBot="1" x14ac:dyDescent="0.35">
      <c r="A66" s="66" t="s">
        <v>117</v>
      </c>
      <c r="B66" s="121"/>
      <c r="D66" s="153">
        <f>SUM(D65,D50)</f>
        <v>26410</v>
      </c>
      <c r="E66" s="154"/>
      <c r="F66" s="153">
        <f>SUM(F65,F50)</f>
        <v>85431</v>
      </c>
      <c r="G66" s="154"/>
      <c r="H66" s="153">
        <f>SUM(H65,H50)</f>
        <v>-1849</v>
      </c>
      <c r="I66" s="154"/>
      <c r="J66" s="153">
        <f>SUM(J65,J50)</f>
        <v>60516</v>
      </c>
    </row>
    <row r="67" spans="1:10" ht="18.75" customHeight="1" thickTop="1" x14ac:dyDescent="0.3">
      <c r="A67" s="66"/>
      <c r="B67" s="121"/>
      <c r="D67" s="127"/>
      <c r="E67" s="145"/>
      <c r="F67" s="127"/>
      <c r="G67" s="145"/>
      <c r="H67" s="127"/>
      <c r="I67" s="145"/>
      <c r="J67" s="127"/>
    </row>
    <row r="68" spans="1:10" ht="18.75" customHeight="1" x14ac:dyDescent="0.3">
      <c r="A68" s="66" t="s">
        <v>180</v>
      </c>
      <c r="D68" s="95"/>
      <c r="E68" s="95"/>
      <c r="F68" s="95"/>
      <c r="G68" s="95"/>
      <c r="H68" s="95"/>
      <c r="I68" s="95"/>
      <c r="J68" s="95"/>
    </row>
    <row r="69" spans="1:10" ht="18.75" customHeight="1" x14ac:dyDescent="0.3">
      <c r="A69" s="99" t="s">
        <v>174</v>
      </c>
      <c r="D69" s="124">
        <f>D71-D70</f>
        <v>8062</v>
      </c>
      <c r="E69" s="124"/>
      <c r="F69" s="124">
        <v>81893</v>
      </c>
      <c r="G69" s="124"/>
      <c r="H69" s="124">
        <v>-1849</v>
      </c>
      <c r="I69" s="124"/>
      <c r="J69" s="124">
        <v>60516</v>
      </c>
    </row>
    <row r="70" spans="1:10" ht="18.75" customHeight="1" x14ac:dyDescent="0.3">
      <c r="A70" s="99" t="s">
        <v>175</v>
      </c>
      <c r="D70" s="124">
        <v>18348</v>
      </c>
      <c r="E70" s="124"/>
      <c r="F70" s="124">
        <v>3538</v>
      </c>
      <c r="G70" s="124"/>
      <c r="H70" s="140" t="s">
        <v>2</v>
      </c>
      <c r="I70" s="137"/>
      <c r="J70" s="140" t="s">
        <v>2</v>
      </c>
    </row>
    <row r="71" spans="1:10" ht="18.75" customHeight="1" thickBot="1" x14ac:dyDescent="0.35">
      <c r="A71" s="66"/>
      <c r="D71" s="141">
        <f>D66</f>
        <v>26410</v>
      </c>
      <c r="E71" s="136"/>
      <c r="F71" s="141">
        <f>F66</f>
        <v>85431</v>
      </c>
      <c r="G71" s="136"/>
      <c r="H71" s="141">
        <f>H66</f>
        <v>-1849</v>
      </c>
      <c r="I71" s="136"/>
      <c r="J71" s="141">
        <f>J66</f>
        <v>60516</v>
      </c>
    </row>
    <row r="72" spans="1:10" ht="18.75" customHeight="1" thickTop="1" x14ac:dyDescent="0.3">
      <c r="A72" s="72"/>
      <c r="B72" s="72"/>
      <c r="D72" s="95"/>
      <c r="E72" s="95"/>
      <c r="F72" s="95"/>
      <c r="G72" s="95"/>
      <c r="H72" s="95"/>
      <c r="I72" s="95"/>
      <c r="J72" s="95"/>
    </row>
    <row r="73" spans="1:10" ht="18.75" customHeight="1" x14ac:dyDescent="0.35">
      <c r="A73" s="122" t="s">
        <v>11</v>
      </c>
    </row>
    <row r="74" spans="1:10" ht="18.75" customHeight="1" x14ac:dyDescent="0.3">
      <c r="A74" s="64" t="s">
        <v>166</v>
      </c>
      <c r="D74" s="96"/>
      <c r="F74" s="96"/>
    </row>
    <row r="75" spans="1:10" ht="18.75" customHeight="1" x14ac:dyDescent="0.3">
      <c r="A75" s="72"/>
    </row>
    <row r="76" spans="1:10" ht="18.75" customHeight="1" x14ac:dyDescent="0.3">
      <c r="A76" s="72"/>
      <c r="B76" s="80"/>
      <c r="C76" s="54"/>
      <c r="D76" s="222" t="s">
        <v>5</v>
      </c>
      <c r="E76" s="222"/>
      <c r="F76" s="222"/>
      <c r="G76" s="54"/>
      <c r="H76" s="222" t="s">
        <v>37</v>
      </c>
      <c r="I76" s="222"/>
      <c r="J76" s="222"/>
    </row>
    <row r="77" spans="1:10" ht="18.75" customHeight="1" x14ac:dyDescent="0.3">
      <c r="A77" s="72"/>
      <c r="B77" s="80"/>
      <c r="C77" s="54"/>
      <c r="D77" s="222" t="s">
        <v>43</v>
      </c>
      <c r="E77" s="222"/>
      <c r="F77" s="222"/>
      <c r="G77" s="54"/>
      <c r="H77" s="222" t="s">
        <v>43</v>
      </c>
      <c r="I77" s="222"/>
      <c r="J77" s="222"/>
    </row>
    <row r="78" spans="1:10" ht="18.75" customHeight="1" x14ac:dyDescent="0.3">
      <c r="A78" s="72"/>
      <c r="B78" s="80"/>
      <c r="C78" s="54"/>
      <c r="D78" s="224" t="s">
        <v>142</v>
      </c>
      <c r="E78" s="224"/>
      <c r="F78" s="224"/>
      <c r="G78" s="54"/>
      <c r="H78" s="224" t="s">
        <v>142</v>
      </c>
      <c r="I78" s="224"/>
      <c r="J78" s="224"/>
    </row>
    <row r="79" spans="1:10" ht="18.75" customHeight="1" x14ac:dyDescent="0.3">
      <c r="A79" s="72"/>
      <c r="B79" s="80"/>
      <c r="C79" s="54"/>
      <c r="D79" s="225" t="s">
        <v>93</v>
      </c>
      <c r="E79" s="224"/>
      <c r="F79" s="224"/>
      <c r="G79" s="54"/>
      <c r="H79" s="225" t="s">
        <v>93</v>
      </c>
      <c r="I79" s="224"/>
      <c r="J79" s="224"/>
    </row>
    <row r="80" spans="1:10" ht="18.75" customHeight="1" x14ac:dyDescent="0.3">
      <c r="A80" s="72"/>
      <c r="B80" s="80" t="s">
        <v>13</v>
      </c>
      <c r="C80" s="54"/>
      <c r="D80" s="54">
        <v>2021</v>
      </c>
      <c r="E80" s="54"/>
      <c r="F80" s="54">
        <v>2020</v>
      </c>
      <c r="G80" s="54"/>
      <c r="H80" s="54">
        <v>2021</v>
      </c>
      <c r="I80" s="54"/>
      <c r="J80" s="54">
        <v>2020</v>
      </c>
    </row>
    <row r="81" spans="1:10" ht="18.75" customHeight="1" x14ac:dyDescent="0.3">
      <c r="A81" s="72"/>
      <c r="B81" s="80"/>
      <c r="C81" s="54"/>
      <c r="D81" s="223" t="s">
        <v>71</v>
      </c>
      <c r="E81" s="223"/>
      <c r="F81" s="223"/>
      <c r="G81" s="223"/>
      <c r="H81" s="223"/>
      <c r="I81" s="223"/>
      <c r="J81" s="223"/>
    </row>
    <row r="82" spans="1:10" ht="18.75" customHeight="1" x14ac:dyDescent="0.3">
      <c r="A82" s="107" t="s">
        <v>188</v>
      </c>
      <c r="B82" s="80" t="s">
        <v>271</v>
      </c>
      <c r="C82" s="54"/>
      <c r="D82" s="55"/>
      <c r="E82" s="55"/>
      <c r="F82" s="55"/>
      <c r="G82" s="55"/>
      <c r="H82" s="55"/>
      <c r="I82" s="55"/>
      <c r="J82" s="55"/>
    </row>
    <row r="83" spans="1:10" ht="18.75" customHeight="1" x14ac:dyDescent="0.3">
      <c r="A83" s="72" t="s">
        <v>168</v>
      </c>
      <c r="B83" s="80"/>
      <c r="C83" s="54"/>
      <c r="D83" s="86">
        <v>5603998</v>
      </c>
      <c r="E83" s="57"/>
      <c r="F83" s="86">
        <v>7373084</v>
      </c>
      <c r="G83" s="57"/>
      <c r="H83" s="86">
        <v>1753270</v>
      </c>
      <c r="I83" s="57"/>
      <c r="J83" s="86">
        <v>2985502</v>
      </c>
    </row>
    <row r="84" spans="1:10" ht="18.75" customHeight="1" x14ac:dyDescent="0.3">
      <c r="A84" s="72" t="s">
        <v>229</v>
      </c>
      <c r="B84" s="80"/>
      <c r="C84" s="54"/>
      <c r="D84" s="86">
        <v>22497</v>
      </c>
      <c r="E84" s="86"/>
      <c r="F84" s="86">
        <v>9961</v>
      </c>
      <c r="G84" s="86"/>
      <c r="H84" s="86">
        <v>230395</v>
      </c>
      <c r="I84" s="57"/>
      <c r="J84" s="86">
        <v>312048</v>
      </c>
    </row>
    <row r="85" spans="1:10" ht="18.5" customHeight="1" x14ac:dyDescent="0.3">
      <c r="A85" s="162" t="s">
        <v>197</v>
      </c>
      <c r="B85" s="80"/>
      <c r="C85" s="54"/>
      <c r="D85" s="86">
        <v>35235</v>
      </c>
      <c r="E85" s="57"/>
      <c r="F85" s="86">
        <v>43384</v>
      </c>
      <c r="G85" s="57"/>
      <c r="H85" s="86">
        <v>24810</v>
      </c>
      <c r="I85" s="57"/>
      <c r="J85" s="86">
        <v>33256</v>
      </c>
    </row>
    <row r="86" spans="1:10" ht="18.75" customHeight="1" x14ac:dyDescent="0.3">
      <c r="A86" s="66" t="s">
        <v>189</v>
      </c>
      <c r="B86" s="80"/>
      <c r="C86" s="54"/>
      <c r="D86" s="84">
        <f>SUM(D83:D85)</f>
        <v>5661730</v>
      </c>
      <c r="E86" s="58"/>
      <c r="F86" s="84">
        <f>SUM(F83:F85)</f>
        <v>7426429</v>
      </c>
      <c r="G86" s="58"/>
      <c r="H86" s="84">
        <f>SUM(H83:H85)</f>
        <v>2008475</v>
      </c>
      <c r="I86" s="58"/>
      <c r="J86" s="84">
        <f>SUM(J83:J85)</f>
        <v>3330806</v>
      </c>
    </row>
    <row r="87" spans="1:10" ht="18.75" customHeight="1" x14ac:dyDescent="0.3">
      <c r="A87" s="72"/>
      <c r="B87" s="80"/>
      <c r="C87" s="54"/>
      <c r="D87" s="57"/>
      <c r="E87" s="57"/>
      <c r="F87" s="57"/>
      <c r="G87" s="57"/>
      <c r="H87" s="57"/>
      <c r="I87" s="57"/>
      <c r="J87" s="57"/>
    </row>
    <row r="88" spans="1:10" ht="18.75" customHeight="1" x14ac:dyDescent="0.3">
      <c r="A88" s="107" t="s">
        <v>169</v>
      </c>
      <c r="B88" s="173">
        <v>3</v>
      </c>
      <c r="C88" s="54"/>
      <c r="D88" s="57"/>
      <c r="E88" s="57"/>
      <c r="F88" s="57"/>
      <c r="G88" s="57"/>
      <c r="H88" s="57"/>
      <c r="I88" s="57"/>
      <c r="J88" s="57"/>
    </row>
    <row r="89" spans="1:10" ht="18.75" customHeight="1" x14ac:dyDescent="0.3">
      <c r="A89" s="72" t="s">
        <v>170</v>
      </c>
      <c r="B89" s="80"/>
      <c r="C89" s="54"/>
      <c r="D89" s="124">
        <v>4836312</v>
      </c>
      <c r="E89" s="57"/>
      <c r="F89" s="124">
        <v>6629682</v>
      </c>
      <c r="G89" s="57"/>
      <c r="H89" s="86">
        <v>1583247</v>
      </c>
      <c r="I89" s="57"/>
      <c r="J89" s="86">
        <v>2813062</v>
      </c>
    </row>
    <row r="90" spans="1:10" ht="18.75" customHeight="1" x14ac:dyDescent="0.3">
      <c r="A90" s="72" t="s">
        <v>171</v>
      </c>
      <c r="B90" s="80"/>
      <c r="C90" s="54"/>
      <c r="D90" s="124">
        <v>249956</v>
      </c>
      <c r="E90" s="57"/>
      <c r="F90" s="124">
        <v>253259</v>
      </c>
      <c r="G90" s="57"/>
      <c r="H90" s="86">
        <v>129731</v>
      </c>
      <c r="I90" s="57"/>
      <c r="J90" s="86">
        <v>128910</v>
      </c>
    </row>
    <row r="91" spans="1:10" ht="18.75" customHeight="1" x14ac:dyDescent="0.3">
      <c r="A91" s="72" t="s">
        <v>172</v>
      </c>
      <c r="B91" s="80"/>
      <c r="C91" s="54"/>
      <c r="D91" s="124">
        <v>540116</v>
      </c>
      <c r="E91" s="57"/>
      <c r="F91" s="124">
        <v>564062</v>
      </c>
      <c r="G91" s="57"/>
      <c r="H91" s="86">
        <v>215726</v>
      </c>
      <c r="I91" s="57"/>
      <c r="J91" s="86">
        <v>258189</v>
      </c>
    </row>
    <row r="92" spans="1:10" ht="18.75" customHeight="1" x14ac:dyDescent="0.3">
      <c r="A92" s="72" t="s">
        <v>190</v>
      </c>
      <c r="B92" s="215">
        <v>10</v>
      </c>
      <c r="C92" s="54"/>
      <c r="D92" s="124">
        <v>-110896</v>
      </c>
      <c r="E92" s="57"/>
      <c r="F92" s="124">
        <v>-53265</v>
      </c>
      <c r="G92" s="57"/>
      <c r="H92" s="86">
        <v>-15064</v>
      </c>
      <c r="I92" s="57"/>
      <c r="J92" s="86">
        <v>-51761</v>
      </c>
    </row>
    <row r="93" spans="1:10" ht="18.75" customHeight="1" x14ac:dyDescent="0.3">
      <c r="A93" s="66" t="s">
        <v>173</v>
      </c>
      <c r="B93" s="80"/>
      <c r="C93" s="54"/>
      <c r="D93" s="84">
        <f>SUM(D89:D92)</f>
        <v>5515488</v>
      </c>
      <c r="E93" s="58"/>
      <c r="F93" s="84">
        <f>SUM(F89:F92)</f>
        <v>7393738</v>
      </c>
      <c r="G93" s="58"/>
      <c r="H93" s="84">
        <f>SUM(H89:H92)</f>
        <v>1913640</v>
      </c>
      <c r="I93" s="58"/>
      <c r="J93" s="84">
        <f>SUM(J89:J92)</f>
        <v>3148400</v>
      </c>
    </row>
    <row r="94" spans="1:10" ht="18.75" customHeight="1" x14ac:dyDescent="0.3">
      <c r="A94" s="72"/>
      <c r="B94" s="80"/>
      <c r="C94" s="54"/>
      <c r="D94" s="58"/>
      <c r="E94" s="58"/>
      <c r="F94" s="58"/>
      <c r="G94" s="58"/>
      <c r="H94" s="58"/>
      <c r="I94" s="58"/>
      <c r="J94" s="58"/>
    </row>
    <row r="95" spans="1:10" ht="18.75" customHeight="1" x14ac:dyDescent="0.3">
      <c r="A95" s="66" t="s">
        <v>233</v>
      </c>
      <c r="B95" s="88"/>
      <c r="C95" s="142"/>
      <c r="D95" s="58">
        <f>D86-D93</f>
        <v>146242</v>
      </c>
      <c r="E95" s="58"/>
      <c r="F95" s="58">
        <f>F86-F93</f>
        <v>32691</v>
      </c>
      <c r="G95" s="58"/>
      <c r="H95" s="58">
        <f>H86-H93</f>
        <v>94835</v>
      </c>
      <c r="I95" s="58"/>
      <c r="J95" s="58">
        <f>J86-J93</f>
        <v>182406</v>
      </c>
    </row>
    <row r="96" spans="1:10" ht="18.75" customHeight="1" x14ac:dyDescent="0.3">
      <c r="A96" s="72" t="s">
        <v>57</v>
      </c>
      <c r="B96" s="80"/>
      <c r="C96" s="54"/>
      <c r="D96" s="124">
        <v>-78774</v>
      </c>
      <c r="E96" s="57"/>
      <c r="F96" s="124">
        <v>-97330</v>
      </c>
      <c r="G96" s="57"/>
      <c r="H96" s="86">
        <v>-48106</v>
      </c>
      <c r="I96" s="57"/>
      <c r="J96" s="86">
        <v>-57804</v>
      </c>
    </row>
    <row r="97" spans="1:10" ht="18.75" customHeight="1" x14ac:dyDescent="0.3">
      <c r="A97" s="99" t="s">
        <v>228</v>
      </c>
      <c r="B97" s="80" t="s">
        <v>272</v>
      </c>
      <c r="C97" s="54"/>
      <c r="D97" s="131">
        <v>303373</v>
      </c>
      <c r="E97" s="201"/>
      <c r="F97" s="131">
        <v>220523</v>
      </c>
      <c r="G97" s="184"/>
      <c r="H97" s="140" t="s">
        <v>2</v>
      </c>
      <c r="I97" s="201"/>
      <c r="J97" s="140" t="s">
        <v>2</v>
      </c>
    </row>
    <row r="98" spans="1:10" ht="18.75" customHeight="1" x14ac:dyDescent="0.3">
      <c r="A98" s="66" t="s">
        <v>232</v>
      </c>
      <c r="B98" s="143"/>
      <c r="C98" s="54"/>
      <c r="D98" s="58">
        <f>SUM(D95:D97)</f>
        <v>370841</v>
      </c>
      <c r="E98" s="58"/>
      <c r="F98" s="58">
        <f>SUM(F95:F97)</f>
        <v>155884</v>
      </c>
      <c r="G98" s="58"/>
      <c r="H98" s="58">
        <f>SUM(H95:H97)</f>
        <v>46729</v>
      </c>
      <c r="I98" s="58"/>
      <c r="J98" s="58">
        <f>SUM(J95:J97)</f>
        <v>124602</v>
      </c>
    </row>
    <row r="99" spans="1:10" ht="18.75" customHeight="1" x14ac:dyDescent="0.3">
      <c r="A99" s="144" t="s">
        <v>39</v>
      </c>
      <c r="B99" s="143">
        <v>9</v>
      </c>
      <c r="C99" s="54"/>
      <c r="D99" s="118">
        <v>-54706</v>
      </c>
      <c r="E99" s="57"/>
      <c r="F99" s="118">
        <v>-23724</v>
      </c>
      <c r="G99" s="57"/>
      <c r="H99" s="128">
        <v>-2053</v>
      </c>
      <c r="I99" s="57"/>
      <c r="J99" s="128">
        <v>-1963</v>
      </c>
    </row>
    <row r="100" spans="1:10" ht="18.75" customHeight="1" x14ac:dyDescent="0.3">
      <c r="A100" s="66" t="s">
        <v>230</v>
      </c>
      <c r="B100" s="143"/>
      <c r="C100" s="54"/>
      <c r="D100" s="175">
        <f>SUM(D98:D99)</f>
        <v>316135</v>
      </c>
      <c r="E100" s="176"/>
      <c r="F100" s="175">
        <f>SUM(F98:F99)</f>
        <v>132160</v>
      </c>
      <c r="G100" s="176"/>
      <c r="H100" s="175">
        <f>SUM(H98:H99)</f>
        <v>44676</v>
      </c>
      <c r="I100" s="176"/>
      <c r="J100" s="175">
        <f>SUM(J98:J99)</f>
        <v>122639</v>
      </c>
    </row>
    <row r="101" spans="1:10" ht="18.75" customHeight="1" x14ac:dyDescent="0.3">
      <c r="A101" s="144" t="s">
        <v>198</v>
      </c>
      <c r="B101" s="143"/>
      <c r="C101" s="54"/>
      <c r="D101" s="217" t="s">
        <v>2</v>
      </c>
      <c r="E101" s="86"/>
      <c r="F101" s="86">
        <v>44011</v>
      </c>
      <c r="G101" s="58"/>
      <c r="H101" s="217" t="s">
        <v>2</v>
      </c>
      <c r="I101" s="124"/>
      <c r="J101" s="217" t="s">
        <v>2</v>
      </c>
    </row>
    <row r="102" spans="1:10" ht="18.75" customHeight="1" thickBot="1" x14ac:dyDescent="0.35">
      <c r="A102" s="66" t="s">
        <v>231</v>
      </c>
      <c r="B102" s="143"/>
      <c r="C102" s="54"/>
      <c r="D102" s="129">
        <f>SUM(D100:D101)</f>
        <v>316135</v>
      </c>
      <c r="E102" s="58"/>
      <c r="F102" s="129">
        <f>F100+F101</f>
        <v>176171</v>
      </c>
      <c r="G102" s="58"/>
      <c r="H102" s="129">
        <f>SUM(H100:H101)</f>
        <v>44676</v>
      </c>
      <c r="I102" s="58"/>
      <c r="J102" s="129">
        <f>SUM(J100:J101)</f>
        <v>122639</v>
      </c>
    </row>
    <row r="103" spans="1:10" ht="18.75" customHeight="1" thickTop="1" x14ac:dyDescent="0.3">
      <c r="A103" s="72"/>
      <c r="C103" s="54"/>
      <c r="D103" s="58"/>
      <c r="E103" s="58"/>
      <c r="F103" s="58"/>
      <c r="G103" s="58"/>
      <c r="H103" s="58"/>
      <c r="I103" s="58"/>
      <c r="J103" s="58"/>
    </row>
    <row r="104" spans="1:10" ht="18.75" customHeight="1" x14ac:dyDescent="0.3">
      <c r="A104" s="75" t="s">
        <v>234</v>
      </c>
      <c r="B104" s="80"/>
      <c r="C104" s="54"/>
      <c r="D104" s="58"/>
      <c r="E104" s="58"/>
      <c r="F104" s="58"/>
      <c r="G104" s="58"/>
      <c r="H104" s="58"/>
      <c r="I104" s="58"/>
      <c r="J104" s="58"/>
    </row>
    <row r="105" spans="1:10" ht="18.75" customHeight="1" x14ac:dyDescent="0.3">
      <c r="A105" s="72" t="s">
        <v>174</v>
      </c>
      <c r="B105" s="80"/>
      <c r="C105" s="54"/>
      <c r="D105" s="86">
        <f>D107-D106</f>
        <v>239189</v>
      </c>
      <c r="E105" s="57"/>
      <c r="F105" s="86">
        <f>F107-F106</f>
        <v>162710</v>
      </c>
      <c r="G105" s="57"/>
      <c r="H105" s="100">
        <f>H107</f>
        <v>44676</v>
      </c>
      <c r="I105" s="57"/>
      <c r="J105" s="100">
        <f>J107</f>
        <v>122639</v>
      </c>
    </row>
    <row r="106" spans="1:10" ht="18.75" customHeight="1" x14ac:dyDescent="0.3">
      <c r="A106" s="72" t="s">
        <v>175</v>
      </c>
      <c r="C106" s="54"/>
      <c r="D106" s="118">
        <v>76946</v>
      </c>
      <c r="E106" s="57"/>
      <c r="F106" s="118">
        <v>13461</v>
      </c>
      <c r="G106" s="57"/>
      <c r="H106" s="217" t="s">
        <v>2</v>
      </c>
      <c r="I106" s="132"/>
      <c r="J106" s="128" t="s">
        <v>2</v>
      </c>
    </row>
    <row r="107" spans="1:10" ht="18.75" customHeight="1" thickBot="1" x14ac:dyDescent="0.35">
      <c r="A107" s="72"/>
      <c r="B107" s="80"/>
      <c r="C107" s="54"/>
      <c r="D107" s="89">
        <f>D102</f>
        <v>316135</v>
      </c>
      <c r="E107" s="58"/>
      <c r="F107" s="89">
        <f>F102</f>
        <v>176171</v>
      </c>
      <c r="G107" s="58"/>
      <c r="H107" s="89">
        <f>H102</f>
        <v>44676</v>
      </c>
      <c r="I107" s="58"/>
      <c r="J107" s="89">
        <f>J102</f>
        <v>122639</v>
      </c>
    </row>
    <row r="108" spans="1:10" ht="18.75" customHeight="1" thickTop="1" x14ac:dyDescent="0.3">
      <c r="A108" s="72"/>
      <c r="B108" s="80"/>
      <c r="C108" s="54"/>
      <c r="D108" s="58"/>
      <c r="E108" s="58"/>
      <c r="F108" s="58"/>
      <c r="G108" s="58"/>
      <c r="H108" s="58"/>
      <c r="I108" s="58"/>
      <c r="J108" s="58"/>
    </row>
    <row r="109" spans="1:10" ht="18.75" customHeight="1" x14ac:dyDescent="0.3">
      <c r="A109" s="66" t="s">
        <v>276</v>
      </c>
      <c r="B109" s="143"/>
      <c r="C109" s="54"/>
      <c r="D109" s="143"/>
      <c r="E109" s="143"/>
      <c r="F109" s="179"/>
      <c r="G109" s="143"/>
      <c r="H109" s="143"/>
      <c r="I109" s="143"/>
      <c r="J109" s="179"/>
    </row>
    <row r="110" spans="1:10" ht="18.75" customHeight="1" thickBot="1" x14ac:dyDescent="0.35">
      <c r="A110" s="144" t="s">
        <v>235</v>
      </c>
      <c r="B110" s="143"/>
      <c r="C110" s="54"/>
      <c r="D110" s="155">
        <f>D105/2264950</f>
        <v>0.10560453873153933</v>
      </c>
      <c r="E110" s="132"/>
      <c r="F110" s="155">
        <v>0.05</v>
      </c>
      <c r="G110" s="85"/>
      <c r="H110" s="155">
        <v>1.9724938740369544E-2</v>
      </c>
      <c r="I110" s="85"/>
      <c r="J110" s="155">
        <v>5.4146329618027733E-2</v>
      </c>
    </row>
    <row r="111" spans="1:10" ht="18.75" customHeight="1" thickTop="1" thickBot="1" x14ac:dyDescent="0.35">
      <c r="A111" s="144" t="s">
        <v>236</v>
      </c>
      <c r="B111" s="177"/>
      <c r="C111" s="54"/>
      <c r="D111" s="157" t="s">
        <v>2</v>
      </c>
      <c r="E111" s="132"/>
      <c r="F111" s="155">
        <v>1.9431291129404338E-2</v>
      </c>
      <c r="G111" s="85"/>
      <c r="H111" s="157" t="s">
        <v>2</v>
      </c>
      <c r="I111" s="158"/>
      <c r="J111" s="157" t="s">
        <v>2</v>
      </c>
    </row>
    <row r="112" spans="1:10" ht="18.75" customHeight="1" thickTop="1" x14ac:dyDescent="0.3">
      <c r="A112" s="72"/>
      <c r="B112" s="80"/>
      <c r="C112" s="54"/>
      <c r="D112" s="58"/>
      <c r="E112" s="58"/>
      <c r="F112" s="58"/>
      <c r="G112" s="58"/>
      <c r="H112" s="58"/>
      <c r="I112" s="58"/>
      <c r="J112" s="58"/>
    </row>
    <row r="113" spans="1:21" ht="18.75" customHeight="1" x14ac:dyDescent="0.35">
      <c r="A113" s="122" t="s">
        <v>11</v>
      </c>
    </row>
    <row r="114" spans="1:21" ht="18.75" customHeight="1" x14ac:dyDescent="0.3">
      <c r="A114" s="64" t="s">
        <v>176</v>
      </c>
      <c r="D114" s="96"/>
      <c r="F114" s="96"/>
    </row>
    <row r="115" spans="1:21" ht="18.75" customHeight="1" x14ac:dyDescent="0.3">
      <c r="A115" s="72"/>
    </row>
    <row r="116" spans="1:21" ht="18.75" customHeight="1" x14ac:dyDescent="0.3">
      <c r="A116" s="72"/>
      <c r="B116" s="80"/>
      <c r="C116" s="54"/>
      <c r="D116" s="222" t="s">
        <v>5</v>
      </c>
      <c r="E116" s="222"/>
      <c r="F116" s="222"/>
      <c r="G116" s="54"/>
      <c r="H116" s="222" t="s">
        <v>37</v>
      </c>
      <c r="I116" s="222"/>
      <c r="J116" s="222"/>
    </row>
    <row r="117" spans="1:21" ht="18.75" customHeight="1" x14ac:dyDescent="0.3">
      <c r="A117" s="72"/>
      <c r="B117" s="80"/>
      <c r="C117" s="54"/>
      <c r="D117" s="222" t="s">
        <v>43</v>
      </c>
      <c r="E117" s="222"/>
      <c r="F117" s="222"/>
      <c r="G117" s="54"/>
      <c r="H117" s="222" t="s">
        <v>43</v>
      </c>
      <c r="I117" s="222"/>
      <c r="J117" s="222"/>
    </row>
    <row r="118" spans="1:21" ht="18.75" customHeight="1" x14ac:dyDescent="0.3">
      <c r="A118" s="72"/>
      <c r="B118" s="80"/>
      <c r="C118" s="54"/>
      <c r="D118" s="224" t="s">
        <v>142</v>
      </c>
      <c r="E118" s="224"/>
      <c r="F118" s="224"/>
      <c r="G118" s="54"/>
      <c r="H118" s="224" t="s">
        <v>142</v>
      </c>
      <c r="I118" s="224"/>
      <c r="J118" s="224"/>
    </row>
    <row r="119" spans="1:21" ht="18.75" customHeight="1" x14ac:dyDescent="0.3">
      <c r="A119" s="72"/>
      <c r="B119" s="80"/>
      <c r="C119" s="54"/>
      <c r="D119" s="225" t="s">
        <v>93</v>
      </c>
      <c r="E119" s="224"/>
      <c r="F119" s="224"/>
      <c r="G119" s="54"/>
      <c r="H119" s="225" t="s">
        <v>93</v>
      </c>
      <c r="I119" s="224"/>
      <c r="J119" s="224"/>
    </row>
    <row r="120" spans="1:21" ht="18.75" customHeight="1" x14ac:dyDescent="0.3">
      <c r="A120" s="72"/>
      <c r="B120" s="80" t="s">
        <v>13</v>
      </c>
      <c r="C120" s="54"/>
      <c r="D120" s="54">
        <v>2021</v>
      </c>
      <c r="E120" s="54"/>
      <c r="F120" s="54">
        <v>2020</v>
      </c>
      <c r="G120" s="54"/>
      <c r="H120" s="54">
        <v>2021</v>
      </c>
      <c r="I120" s="54"/>
      <c r="J120" s="54">
        <v>2020</v>
      </c>
    </row>
    <row r="121" spans="1:21" ht="18.75" customHeight="1" x14ac:dyDescent="0.3">
      <c r="A121" s="72"/>
      <c r="B121" s="80"/>
      <c r="C121" s="54"/>
      <c r="D121" s="223" t="s">
        <v>71</v>
      </c>
      <c r="E121" s="223"/>
      <c r="F121" s="223"/>
      <c r="G121" s="223"/>
      <c r="H121" s="223"/>
      <c r="I121" s="223"/>
      <c r="J121" s="223"/>
    </row>
    <row r="122" spans="1:21" ht="18.75" customHeight="1" x14ac:dyDescent="0.3">
      <c r="A122" s="66" t="s">
        <v>231</v>
      </c>
      <c r="D122" s="136">
        <f>D102</f>
        <v>316135</v>
      </c>
      <c r="E122" s="136"/>
      <c r="F122" s="136">
        <f>F102</f>
        <v>176171</v>
      </c>
      <c r="G122" s="136"/>
      <c r="H122" s="136">
        <f>H107</f>
        <v>44676</v>
      </c>
      <c r="I122" s="136">
        <f>I107</f>
        <v>0</v>
      </c>
      <c r="J122" s="136">
        <f>J107</f>
        <v>122639</v>
      </c>
    </row>
    <row r="123" spans="1:21" ht="18.75" customHeight="1" x14ac:dyDescent="0.3">
      <c r="A123" s="66"/>
      <c r="D123" s="95"/>
      <c r="E123" s="95"/>
      <c r="F123" s="95"/>
      <c r="G123" s="95"/>
      <c r="H123" s="95"/>
      <c r="I123" s="95"/>
      <c r="J123" s="95"/>
    </row>
    <row r="124" spans="1:21" ht="18.75" customHeight="1" x14ac:dyDescent="0.3">
      <c r="A124" s="66" t="s">
        <v>177</v>
      </c>
      <c r="D124" s="95"/>
      <c r="E124" s="95"/>
      <c r="F124" s="95"/>
      <c r="G124" s="95"/>
      <c r="H124" s="95"/>
      <c r="I124" s="95"/>
      <c r="J124" s="95"/>
    </row>
    <row r="125" spans="1:21" ht="18.75" customHeight="1" x14ac:dyDescent="0.3">
      <c r="A125" s="107" t="s">
        <v>178</v>
      </c>
      <c r="D125" s="137"/>
      <c r="E125" s="124"/>
      <c r="F125" s="137"/>
      <c r="G125" s="124"/>
      <c r="I125" s="124"/>
      <c r="U125" s="137"/>
    </row>
    <row r="126" spans="1:21" ht="18.75" customHeight="1" x14ac:dyDescent="0.3">
      <c r="A126" t="s">
        <v>182</v>
      </c>
      <c r="D126" s="137">
        <v>-3623</v>
      </c>
      <c r="E126" s="124"/>
      <c r="F126" s="137">
        <v>1216</v>
      </c>
      <c r="G126" s="124"/>
      <c r="H126" s="137" t="s">
        <v>2</v>
      </c>
      <c r="I126" s="124"/>
      <c r="J126" s="137" t="s">
        <v>2</v>
      </c>
    </row>
    <row r="127" spans="1:21" ht="18.75" hidden="1" customHeight="1" x14ac:dyDescent="0.3">
      <c r="A127" s="99" t="s">
        <v>206</v>
      </c>
      <c r="D127" s="137" t="s">
        <v>2</v>
      </c>
      <c r="F127" s="137" t="s">
        <v>2</v>
      </c>
      <c r="H127" s="137" t="s">
        <v>2</v>
      </c>
      <c r="J127" s="137" t="s">
        <v>2</v>
      </c>
    </row>
    <row r="128" spans="1:21" ht="18.75" hidden="1" customHeight="1" x14ac:dyDescent="0.3">
      <c r="A128" s="99" t="s">
        <v>179</v>
      </c>
      <c r="D128" s="137" t="s">
        <v>2</v>
      </c>
      <c r="E128" s="124"/>
      <c r="F128" s="137" t="s">
        <v>2</v>
      </c>
      <c r="G128" s="124"/>
      <c r="H128" s="137" t="s">
        <v>2</v>
      </c>
      <c r="I128" s="124"/>
      <c r="J128" s="137" t="s">
        <v>2</v>
      </c>
    </row>
    <row r="129" spans="1:10" ht="18.75" customHeight="1" x14ac:dyDescent="0.3">
      <c r="A129" s="66" t="s">
        <v>181</v>
      </c>
      <c r="D129" s="138">
        <f>SUM(D126:D128)</f>
        <v>-3623</v>
      </c>
      <c r="E129" s="139"/>
      <c r="F129" s="138">
        <f>SUM(F126:F128)</f>
        <v>1216</v>
      </c>
      <c r="G129" s="139"/>
      <c r="H129" s="138" t="s">
        <v>2</v>
      </c>
      <c r="I129" s="139"/>
      <c r="J129" s="138" t="s">
        <v>2</v>
      </c>
    </row>
    <row r="130" spans="1:10" ht="18.75" customHeight="1" x14ac:dyDescent="0.3">
      <c r="A130" s="66"/>
      <c r="D130" s="137"/>
      <c r="E130" s="124"/>
      <c r="F130" s="137"/>
      <c r="G130" s="124"/>
      <c r="H130" s="137"/>
      <c r="I130" s="124"/>
      <c r="J130" s="137"/>
    </row>
    <row r="131" spans="1:10" ht="18.75" customHeight="1" x14ac:dyDescent="0.3">
      <c r="A131" s="107" t="s">
        <v>183</v>
      </c>
      <c r="B131" s="143"/>
      <c r="D131" s="127"/>
      <c r="E131" s="145"/>
      <c r="F131" s="127"/>
      <c r="G131" s="145"/>
      <c r="H131" s="127"/>
      <c r="I131" s="145"/>
      <c r="J131" s="127"/>
    </row>
    <row r="132" spans="1:10" ht="18.75" customHeight="1" x14ac:dyDescent="0.3">
      <c r="A132" s="99" t="s">
        <v>196</v>
      </c>
      <c r="B132" s="143"/>
      <c r="D132" s="127"/>
      <c r="E132" s="145"/>
      <c r="F132" s="127"/>
      <c r="G132" s="145"/>
      <c r="H132" s="127"/>
      <c r="I132" s="145"/>
      <c r="J132" s="127"/>
    </row>
    <row r="133" spans="1:10" ht="18.75" customHeight="1" x14ac:dyDescent="0.3">
      <c r="A133" s="99" t="s">
        <v>184</v>
      </c>
      <c r="B133" s="143">
        <v>10</v>
      </c>
      <c r="D133" s="146">
        <v>24384</v>
      </c>
      <c r="E133" s="146"/>
      <c r="F133" s="146">
        <v>2862</v>
      </c>
      <c r="G133" s="146"/>
      <c r="H133" s="146">
        <v>24369</v>
      </c>
      <c r="I133" s="146"/>
      <c r="J133" s="146">
        <v>2816</v>
      </c>
    </row>
    <row r="134" spans="1:10" ht="18.75" customHeight="1" x14ac:dyDescent="0.3">
      <c r="A134" s="99" t="s">
        <v>265</v>
      </c>
      <c r="B134" s="143"/>
      <c r="D134" s="146">
        <v>-184</v>
      </c>
      <c r="E134" s="146"/>
      <c r="F134" s="146">
        <v>31288</v>
      </c>
      <c r="G134" s="146"/>
      <c r="H134" s="137" t="s">
        <v>2</v>
      </c>
      <c r="I134" s="146"/>
      <c r="J134" s="137" t="s">
        <v>2</v>
      </c>
    </row>
    <row r="135" spans="1:10" ht="18.75" customHeight="1" x14ac:dyDescent="0.3">
      <c r="A135" s="99" t="s">
        <v>185</v>
      </c>
      <c r="B135" s="143"/>
      <c r="D135" s="148">
        <v>-3</v>
      </c>
      <c r="E135" s="146"/>
      <c r="F135" s="148">
        <v>61</v>
      </c>
      <c r="G135" s="146"/>
      <c r="H135" s="149" t="s">
        <v>2</v>
      </c>
      <c r="I135" s="146"/>
      <c r="J135" s="149">
        <v>46</v>
      </c>
    </row>
    <row r="136" spans="1:10" ht="18.75" customHeight="1" x14ac:dyDescent="0.3">
      <c r="A136" s="66" t="s">
        <v>186</v>
      </c>
      <c r="B136" s="143"/>
      <c r="D136" s="150">
        <f>SUM(D132:D135)</f>
        <v>24197</v>
      </c>
      <c r="E136" s="151"/>
      <c r="F136" s="150">
        <f>SUM(F132:F135)</f>
        <v>34211</v>
      </c>
      <c r="G136" s="151"/>
      <c r="H136" s="150">
        <f>SUM(H132:H135)</f>
        <v>24369</v>
      </c>
      <c r="I136" s="151"/>
      <c r="J136" s="150">
        <f>SUM(J132:J135)</f>
        <v>2862</v>
      </c>
    </row>
    <row r="137" spans="1:10" ht="18.75" customHeight="1" x14ac:dyDescent="0.3">
      <c r="A137" s="66" t="s">
        <v>187</v>
      </c>
      <c r="B137" s="143"/>
      <c r="D137" s="152">
        <f>SUM(D136,D129)</f>
        <v>20574</v>
      </c>
      <c r="E137" s="151"/>
      <c r="F137" s="152">
        <f>SUM(F136,F129)</f>
        <v>35427</v>
      </c>
      <c r="G137" s="151"/>
      <c r="H137" s="152">
        <f>SUM(H136,H129)</f>
        <v>24369</v>
      </c>
      <c r="I137" s="151"/>
      <c r="J137" s="152">
        <f>SUM(J136,J129)</f>
        <v>2862</v>
      </c>
    </row>
    <row r="138" spans="1:10" ht="18.75" customHeight="1" thickBot="1" x14ac:dyDescent="0.35">
      <c r="A138" s="66" t="s">
        <v>117</v>
      </c>
      <c r="B138" s="143"/>
      <c r="D138" s="153">
        <f>SUM(D137,D122)</f>
        <v>336709</v>
      </c>
      <c r="E138" s="154"/>
      <c r="F138" s="153">
        <f>SUM(F137,F122)</f>
        <v>211598</v>
      </c>
      <c r="G138" s="154"/>
      <c r="H138" s="153">
        <f>SUM(H137,H122)</f>
        <v>69045</v>
      </c>
      <c r="I138" s="154"/>
      <c r="J138" s="153">
        <f>SUM(J137,J122)</f>
        <v>125501</v>
      </c>
    </row>
    <row r="139" spans="1:10" ht="18.75" customHeight="1" thickTop="1" x14ac:dyDescent="0.3">
      <c r="A139" s="66"/>
      <c r="B139" s="143"/>
      <c r="D139" s="127"/>
      <c r="E139" s="145"/>
      <c r="F139" s="127"/>
      <c r="G139" s="145"/>
      <c r="H139" s="127"/>
      <c r="I139" s="145"/>
      <c r="J139" s="127"/>
    </row>
    <row r="140" spans="1:10" ht="18.75" customHeight="1" x14ac:dyDescent="0.3">
      <c r="A140" s="66" t="s">
        <v>180</v>
      </c>
      <c r="D140" s="95"/>
      <c r="E140" s="95"/>
      <c r="F140" s="95"/>
      <c r="G140" s="95"/>
      <c r="H140" s="95"/>
      <c r="I140" s="95"/>
      <c r="J140" s="95"/>
    </row>
    <row r="141" spans="1:10" ht="18.75" customHeight="1" x14ac:dyDescent="0.3">
      <c r="A141" s="99" t="s">
        <v>174</v>
      </c>
      <c r="D141" s="124">
        <f>D143-D142</f>
        <v>259871</v>
      </c>
      <c r="E141" s="124"/>
      <c r="F141" s="124">
        <f>F143-F142</f>
        <v>198137</v>
      </c>
      <c r="G141" s="124"/>
      <c r="H141" s="124">
        <f>H143</f>
        <v>69045</v>
      </c>
      <c r="I141" s="124"/>
      <c r="J141" s="124">
        <f>J143</f>
        <v>125501</v>
      </c>
    </row>
    <row r="142" spans="1:10" ht="18.75" customHeight="1" x14ac:dyDescent="0.3">
      <c r="A142" s="99" t="s">
        <v>175</v>
      </c>
      <c r="D142" s="124">
        <v>76838</v>
      </c>
      <c r="E142" s="124"/>
      <c r="F142" s="124">
        <v>13461</v>
      </c>
      <c r="G142" s="124"/>
      <c r="H142" s="140" t="s">
        <v>2</v>
      </c>
      <c r="I142" s="137"/>
      <c r="J142" s="140" t="s">
        <v>2</v>
      </c>
    </row>
    <row r="143" spans="1:10" ht="18.75" customHeight="1" thickBot="1" x14ac:dyDescent="0.35">
      <c r="A143" s="66"/>
      <c r="D143" s="141">
        <f>D138</f>
        <v>336709</v>
      </c>
      <c r="E143" s="136"/>
      <c r="F143" s="141">
        <f>F138</f>
        <v>211598</v>
      </c>
      <c r="G143" s="136"/>
      <c r="H143" s="141">
        <f>H138</f>
        <v>69045</v>
      </c>
      <c r="I143" s="136"/>
      <c r="J143" s="141">
        <f>J138</f>
        <v>125501</v>
      </c>
    </row>
    <row r="144" spans="1:10" ht="18.75" customHeight="1" thickTop="1" x14ac:dyDescent="0.3">
      <c r="A144" s="72"/>
      <c r="B144" s="72"/>
      <c r="D144" s="95"/>
      <c r="E144" s="95"/>
      <c r="F144" s="95"/>
      <c r="G144" s="95"/>
      <c r="H144" s="95"/>
      <c r="I144" s="95"/>
      <c r="J144" s="95"/>
    </row>
    <row r="145" spans="1:1" x14ac:dyDescent="0.3">
      <c r="A145" s="72"/>
    </row>
    <row r="146" spans="1:1" x14ac:dyDescent="0.3">
      <c r="A146" s="72"/>
    </row>
    <row r="147" spans="1:1" x14ac:dyDescent="0.3">
      <c r="A147" s="72"/>
    </row>
    <row r="148" spans="1:1" x14ac:dyDescent="0.3">
      <c r="A148" s="72"/>
    </row>
    <row r="149" spans="1:1" x14ac:dyDescent="0.3">
      <c r="A149" s="72"/>
    </row>
    <row r="150" spans="1:1" x14ac:dyDescent="0.3">
      <c r="A150" s="72"/>
    </row>
    <row r="151" spans="1:1" x14ac:dyDescent="0.3">
      <c r="A151" s="72"/>
    </row>
    <row r="152" spans="1:1" x14ac:dyDescent="0.3">
      <c r="A152" s="72"/>
    </row>
    <row r="153" spans="1:1" x14ac:dyDescent="0.3">
      <c r="A153" s="72"/>
    </row>
    <row r="154" spans="1:1" x14ac:dyDescent="0.3">
      <c r="A154" s="72"/>
    </row>
    <row r="155" spans="1:1" x14ac:dyDescent="0.3">
      <c r="A155" s="72"/>
    </row>
    <row r="156" spans="1:1" x14ac:dyDescent="0.3">
      <c r="A156" s="72"/>
    </row>
    <row r="157" spans="1:1" x14ac:dyDescent="0.3">
      <c r="A157" s="72"/>
    </row>
    <row r="158" spans="1:1" x14ac:dyDescent="0.3">
      <c r="A158" s="72"/>
    </row>
    <row r="159" spans="1:1" x14ac:dyDescent="0.3">
      <c r="A159" s="72"/>
    </row>
    <row r="160" spans="1:1" x14ac:dyDescent="0.3">
      <c r="A160" s="72"/>
    </row>
    <row r="161" spans="1:1" x14ac:dyDescent="0.3">
      <c r="A161" s="72"/>
    </row>
    <row r="162" spans="1:1" x14ac:dyDescent="0.3">
      <c r="A162" s="72"/>
    </row>
    <row r="163" spans="1:1" x14ac:dyDescent="0.3">
      <c r="A163" s="72"/>
    </row>
  </sheetData>
  <mergeCells count="36"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6:F46"/>
    <mergeCell ref="H46:J46"/>
    <mergeCell ref="D47:F47"/>
    <mergeCell ref="H47:J47"/>
    <mergeCell ref="D117:F117"/>
    <mergeCell ref="H117:J117"/>
    <mergeCell ref="D49:J49"/>
    <mergeCell ref="D76:F76"/>
    <mergeCell ref="H76:J76"/>
    <mergeCell ref="D77:F77"/>
    <mergeCell ref="H77:J77"/>
    <mergeCell ref="D78:F78"/>
    <mergeCell ref="H78:J78"/>
    <mergeCell ref="D79:F79"/>
    <mergeCell ref="H79:J79"/>
    <mergeCell ref="D81:J81"/>
    <mergeCell ref="D116:F116"/>
    <mergeCell ref="H116:J116"/>
    <mergeCell ref="D118:F118"/>
    <mergeCell ref="H118:J118"/>
    <mergeCell ref="D119:F119"/>
    <mergeCell ref="H119:J119"/>
    <mergeCell ref="D121:J121"/>
  </mergeCells>
  <pageMargins left="0.7" right="0.7" top="0.48" bottom="0.5" header="0.5" footer="0.5"/>
  <pageSetup paperSize="9" scale="79" firstPageNumber="5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0" max="16383" man="1"/>
    <brk id="72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7"/>
  <sheetViews>
    <sheetView view="pageBreakPreview" zoomScale="85" zoomScaleNormal="70" zoomScaleSheetLayoutView="85" workbookViewId="0">
      <selection activeCell="Q69" sqref="A69:Q82"/>
    </sheetView>
  </sheetViews>
  <sheetFormatPr defaultColWidth="9.1796875" defaultRowHeight="20.25" customHeight="1" x14ac:dyDescent="0.3"/>
  <cols>
    <col min="1" max="1" width="55.1796875" customWidth="1"/>
    <col min="2" max="2" width="6" style="73" customWidth="1"/>
    <col min="3" max="3" width="15.1796875" customWidth="1"/>
    <col min="4" max="4" width="0.81640625" customWidth="1"/>
    <col min="5" max="5" width="15.1796875" customWidth="1"/>
    <col min="6" max="6" width="0.81640625" customWidth="1"/>
    <col min="7" max="7" width="14.36328125" customWidth="1"/>
    <col min="8" max="8" width="0.81640625" customWidth="1"/>
    <col min="9" max="9" width="14.81640625" customWidth="1"/>
    <col min="10" max="10" width="0.81640625" customWidth="1"/>
    <col min="11" max="11" width="14.1796875" customWidth="1"/>
    <col min="12" max="12" width="1" customWidth="1"/>
    <col min="13" max="13" width="14.81640625" customWidth="1"/>
    <col min="14" max="14" width="0.81640625" customWidth="1"/>
    <col min="15" max="15" width="16" customWidth="1"/>
    <col min="16" max="16" width="0.81640625" customWidth="1"/>
    <col min="17" max="17" width="16" customWidth="1"/>
    <col min="18" max="18" width="0.81640625" customWidth="1"/>
    <col min="19" max="19" width="15.1796875" customWidth="1"/>
    <col min="20" max="20" width="0.81640625" customWidth="1"/>
    <col min="21" max="21" width="15.54296875" customWidth="1"/>
    <col min="22" max="22" width="0.81640625" customWidth="1"/>
    <col min="23" max="23" width="15.453125" bestFit="1" customWidth="1"/>
    <col min="24" max="24" width="1" customWidth="1"/>
    <col min="25" max="25" width="14.81640625" bestFit="1" customWidth="1"/>
    <col min="26" max="26" width="1" customWidth="1"/>
    <col min="27" max="27" width="15" bestFit="1" customWidth="1"/>
    <col min="28" max="28" width="1.1796875" customWidth="1"/>
    <col min="29" max="29" width="13.1796875" bestFit="1" customWidth="1"/>
    <col min="30" max="30" width="1" customWidth="1"/>
    <col min="31" max="31" width="14.81640625" bestFit="1" customWidth="1"/>
  </cols>
  <sheetData>
    <row r="1" spans="1:27" ht="20.25" customHeight="1" x14ac:dyDescent="0.35">
      <c r="A1" s="71" t="s">
        <v>27</v>
      </c>
    </row>
    <row r="2" spans="1:27" ht="20.25" customHeight="1" x14ac:dyDescent="0.3">
      <c r="A2" s="74" t="s">
        <v>90</v>
      </c>
    </row>
    <row r="3" spans="1:27" ht="20" customHeight="1" x14ac:dyDescent="0.3">
      <c r="A3" s="75"/>
    </row>
    <row r="4" spans="1:27" ht="20.25" customHeight="1" x14ac:dyDescent="0.3">
      <c r="A4" s="79"/>
      <c r="B4" s="159"/>
      <c r="C4" s="222" t="s">
        <v>41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</row>
    <row r="5" spans="1:27" ht="20.25" customHeight="1" x14ac:dyDescent="0.3">
      <c r="A5" s="79"/>
      <c r="B5" s="159"/>
      <c r="C5" s="197"/>
      <c r="D5" s="197"/>
      <c r="E5" s="208"/>
      <c r="F5" s="208"/>
      <c r="G5" s="199" t="s">
        <v>224</v>
      </c>
      <c r="H5" s="197"/>
      <c r="I5" s="226" t="s">
        <v>62</v>
      </c>
      <c r="J5" s="226"/>
      <c r="K5" s="226"/>
      <c r="L5" s="197"/>
      <c r="M5" s="227" t="s">
        <v>72</v>
      </c>
      <c r="N5" s="227"/>
      <c r="O5" s="227"/>
      <c r="P5" s="227"/>
      <c r="Q5" s="227"/>
      <c r="R5" s="227"/>
      <c r="S5" s="227"/>
      <c r="T5" s="227"/>
      <c r="U5" s="227"/>
      <c r="V5" s="197"/>
      <c r="W5" s="197"/>
      <c r="X5" s="197"/>
      <c r="Y5" s="197"/>
      <c r="Z5" s="197"/>
      <c r="AA5" s="197"/>
    </row>
    <row r="6" spans="1:27" ht="20.25" customHeight="1" x14ac:dyDescent="0.3">
      <c r="A6" s="79"/>
      <c r="B6" s="159"/>
      <c r="C6" s="209"/>
      <c r="D6" s="209"/>
      <c r="E6" s="209"/>
      <c r="F6" s="209"/>
      <c r="G6" s="209" t="s">
        <v>68</v>
      </c>
      <c r="H6" s="209"/>
      <c r="I6" s="209"/>
      <c r="J6" s="209"/>
      <c r="K6" s="209"/>
      <c r="L6" s="209"/>
      <c r="M6" s="209"/>
      <c r="N6" s="209"/>
      <c r="O6" s="209"/>
      <c r="P6" s="210"/>
      <c r="Q6" s="228"/>
      <c r="R6" s="228"/>
      <c r="S6" s="228"/>
      <c r="T6" s="211"/>
      <c r="U6" s="209" t="s">
        <v>75</v>
      </c>
      <c r="V6" s="211"/>
      <c r="W6" s="209" t="s">
        <v>79</v>
      </c>
      <c r="X6" s="211"/>
      <c r="Y6" s="209"/>
      <c r="Z6" s="209"/>
      <c r="AA6" s="209"/>
    </row>
    <row r="7" spans="1:27" ht="20.25" customHeight="1" x14ac:dyDescent="0.3">
      <c r="A7" s="79"/>
      <c r="B7" s="76"/>
      <c r="C7" s="209" t="s">
        <v>6</v>
      </c>
      <c r="D7" s="209"/>
      <c r="E7" s="209"/>
      <c r="F7" s="209"/>
      <c r="G7" s="209" t="s">
        <v>67</v>
      </c>
      <c r="H7" s="209"/>
      <c r="I7" s="209"/>
      <c r="J7" s="209"/>
      <c r="K7" s="209"/>
      <c r="L7" s="209"/>
      <c r="M7" s="209"/>
      <c r="N7" s="209"/>
      <c r="O7" s="209"/>
      <c r="P7" s="212"/>
      <c r="Q7" s="229" t="s">
        <v>238</v>
      </c>
      <c r="R7" s="229"/>
      <c r="S7" s="229"/>
      <c r="T7" s="209"/>
      <c r="U7" s="209" t="s">
        <v>76</v>
      </c>
      <c r="V7" s="209"/>
      <c r="W7" s="209" t="s">
        <v>34</v>
      </c>
      <c r="X7" s="209"/>
      <c r="Y7" s="209"/>
      <c r="Z7" s="209"/>
      <c r="AA7" s="209"/>
    </row>
    <row r="8" spans="1:27" ht="20.25" customHeight="1" x14ac:dyDescent="0.3">
      <c r="A8" s="79"/>
      <c r="B8" s="76"/>
      <c r="C8" s="209" t="s">
        <v>7</v>
      </c>
      <c r="D8" s="209"/>
      <c r="E8" s="209" t="s">
        <v>100</v>
      </c>
      <c r="F8" s="211"/>
      <c r="G8" s="209" t="s">
        <v>65</v>
      </c>
      <c r="H8" s="209"/>
      <c r="I8" s="209" t="s">
        <v>60</v>
      </c>
      <c r="J8" s="209"/>
      <c r="K8" s="209"/>
      <c r="L8" s="209"/>
      <c r="M8" s="209" t="s">
        <v>239</v>
      </c>
      <c r="N8" s="209"/>
      <c r="O8" s="209" t="s">
        <v>240</v>
      </c>
      <c r="P8" s="209"/>
      <c r="Q8" s="209" t="s">
        <v>44</v>
      </c>
      <c r="R8" s="209"/>
      <c r="S8" s="209" t="s">
        <v>44</v>
      </c>
      <c r="T8" s="209"/>
      <c r="U8" s="209" t="s">
        <v>77</v>
      </c>
      <c r="V8" s="209"/>
      <c r="W8" s="209" t="s">
        <v>140</v>
      </c>
      <c r="X8" s="209"/>
      <c r="Y8" s="209" t="s">
        <v>74</v>
      </c>
      <c r="Z8" s="209"/>
      <c r="AA8" s="209" t="s">
        <v>4</v>
      </c>
    </row>
    <row r="9" spans="1:27" ht="20.25" customHeight="1" x14ac:dyDescent="0.3">
      <c r="A9" s="54"/>
      <c r="B9" s="159"/>
      <c r="C9" s="209" t="s">
        <v>8</v>
      </c>
      <c r="D9" s="209"/>
      <c r="E9" s="209" t="s">
        <v>101</v>
      </c>
      <c r="F9" s="209"/>
      <c r="G9" s="209" t="s">
        <v>59</v>
      </c>
      <c r="H9" s="209"/>
      <c r="I9" s="209" t="s">
        <v>85</v>
      </c>
      <c r="J9" s="209"/>
      <c r="K9" s="209" t="s">
        <v>61</v>
      </c>
      <c r="L9" s="209"/>
      <c r="M9" s="209" t="s">
        <v>85</v>
      </c>
      <c r="N9" s="209"/>
      <c r="O9" s="209" t="s">
        <v>85</v>
      </c>
      <c r="P9" s="209"/>
      <c r="Q9" s="209" t="s">
        <v>45</v>
      </c>
      <c r="R9" s="209"/>
      <c r="S9" s="209" t="s">
        <v>55</v>
      </c>
      <c r="T9" s="209"/>
      <c r="U9" s="209" t="s">
        <v>78</v>
      </c>
      <c r="V9" s="209"/>
      <c r="W9" s="209" t="s">
        <v>141</v>
      </c>
      <c r="X9" s="209"/>
      <c r="Y9" s="209" t="s">
        <v>9</v>
      </c>
      <c r="Z9" s="209"/>
      <c r="AA9" s="209" t="s">
        <v>33</v>
      </c>
    </row>
    <row r="10" spans="1:27" ht="20.25" customHeight="1" x14ac:dyDescent="0.3">
      <c r="A10" s="75" t="s">
        <v>164</v>
      </c>
      <c r="B10"/>
      <c r="C10" s="223" t="s">
        <v>71</v>
      </c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23"/>
    </row>
    <row r="11" spans="1:27" ht="20.25" customHeight="1" x14ac:dyDescent="0.3">
      <c r="A11" s="75" t="s">
        <v>243</v>
      </c>
      <c r="B11" s="160"/>
      <c r="C11" s="103">
        <v>2264955</v>
      </c>
      <c r="D11" s="103"/>
      <c r="E11" s="103">
        <v>503251</v>
      </c>
      <c r="F11" s="103"/>
      <c r="G11" s="103">
        <v>1303375</v>
      </c>
      <c r="H11" s="103"/>
      <c r="I11" s="103">
        <v>141747</v>
      </c>
      <c r="J11" s="103"/>
      <c r="K11" s="103">
        <v>317208</v>
      </c>
      <c r="L11" s="103"/>
      <c r="M11" s="103">
        <v>-4536</v>
      </c>
      <c r="N11" s="103"/>
      <c r="O11" s="103">
        <v>-82277</v>
      </c>
      <c r="P11" s="103"/>
      <c r="Q11" s="103">
        <v>355215</v>
      </c>
      <c r="R11" s="103"/>
      <c r="S11" s="103">
        <v>142143</v>
      </c>
      <c r="T11" s="103"/>
      <c r="U11" s="103">
        <f>SUM(M11:S11)</f>
        <v>410545</v>
      </c>
      <c r="V11" s="103"/>
      <c r="W11" s="103">
        <f>SUM(C11:K11)+U11</f>
        <v>4941081</v>
      </c>
      <c r="X11" s="103"/>
      <c r="Y11" s="103">
        <v>121320</v>
      </c>
      <c r="Z11" s="103"/>
      <c r="AA11" s="103">
        <v>5062401</v>
      </c>
    </row>
    <row r="12" spans="1:27" ht="20.25" customHeight="1" x14ac:dyDescent="0.3">
      <c r="A12" s="66"/>
      <c r="B12" s="8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</row>
    <row r="13" spans="1:27" ht="20.25" customHeight="1" x14ac:dyDescent="0.3">
      <c r="A13" s="75" t="s">
        <v>146</v>
      </c>
      <c r="B13" s="8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</row>
    <row r="14" spans="1:27" ht="20.25" customHeight="1" x14ac:dyDescent="0.3">
      <c r="A14" s="81" t="s">
        <v>151</v>
      </c>
      <c r="B14" s="8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</row>
    <row r="15" spans="1:27" ht="20.25" customHeight="1" x14ac:dyDescent="0.3">
      <c r="A15" s="99" t="s">
        <v>86</v>
      </c>
      <c r="B15" s="76"/>
      <c r="C15" s="82" t="s">
        <v>2</v>
      </c>
      <c r="D15" s="67"/>
      <c r="E15" s="82" t="s">
        <v>2</v>
      </c>
      <c r="F15" s="67"/>
      <c r="G15" s="82" t="s">
        <v>2</v>
      </c>
      <c r="H15" s="67"/>
      <c r="I15" s="67" t="s">
        <v>2</v>
      </c>
      <c r="J15" s="67"/>
      <c r="K15" s="67" t="s">
        <v>2</v>
      </c>
      <c r="L15" s="67"/>
      <c r="M15" s="67" t="s">
        <v>2</v>
      </c>
      <c r="N15" s="67"/>
      <c r="O15" s="67" t="s">
        <v>2</v>
      </c>
      <c r="P15" s="67"/>
      <c r="Q15" s="67" t="s">
        <v>2</v>
      </c>
      <c r="R15" s="67"/>
      <c r="S15" s="67" t="s">
        <v>2</v>
      </c>
      <c r="T15" s="67"/>
      <c r="U15" s="67" t="s">
        <v>2</v>
      </c>
      <c r="V15" s="67"/>
      <c r="W15" s="67" t="s">
        <v>2</v>
      </c>
      <c r="X15" s="58"/>
      <c r="Y15" s="100">
        <v>1225</v>
      </c>
      <c r="Z15" s="86"/>
      <c r="AA15" s="100">
        <f>SUM(W15:Y15)</f>
        <v>1225</v>
      </c>
    </row>
    <row r="16" spans="1:27" ht="20.25" customHeight="1" x14ac:dyDescent="0.3">
      <c r="A16" s="99" t="s">
        <v>88</v>
      </c>
      <c r="B16" s="76"/>
      <c r="C16" s="116" t="s">
        <v>2</v>
      </c>
      <c r="D16" s="67"/>
      <c r="E16" s="116" t="s">
        <v>2</v>
      </c>
      <c r="F16" s="67"/>
      <c r="G16" s="116" t="s">
        <v>2</v>
      </c>
      <c r="H16" s="67"/>
      <c r="I16" s="117" t="s">
        <v>2</v>
      </c>
      <c r="J16" s="67"/>
      <c r="K16" s="117" t="s">
        <v>2</v>
      </c>
      <c r="L16" s="67"/>
      <c r="M16" s="117" t="s">
        <v>2</v>
      </c>
      <c r="N16" s="67"/>
      <c r="O16" s="117" t="s">
        <v>2</v>
      </c>
      <c r="P16" s="67"/>
      <c r="Q16" s="117" t="s">
        <v>2</v>
      </c>
      <c r="R16" s="67"/>
      <c r="S16" s="117" t="s">
        <v>2</v>
      </c>
      <c r="T16" s="67"/>
      <c r="U16" s="117" t="s">
        <v>2</v>
      </c>
      <c r="V16" s="67"/>
      <c r="W16" s="117" t="s">
        <v>2</v>
      </c>
      <c r="X16" s="58"/>
      <c r="Y16" s="118">
        <v>-3790</v>
      </c>
      <c r="Z16" s="86"/>
      <c r="AA16" s="118">
        <f>SUM(W16:Y16)</f>
        <v>-3790</v>
      </c>
    </row>
    <row r="17" spans="1:27" ht="20.25" hidden="1" customHeight="1" x14ac:dyDescent="0.3">
      <c r="A17" s="99" t="s">
        <v>94</v>
      </c>
      <c r="B17" s="76">
        <v>17</v>
      </c>
      <c r="C17" s="106" t="s">
        <v>2</v>
      </c>
      <c r="D17" s="58"/>
      <c r="E17" s="106" t="s">
        <v>2</v>
      </c>
      <c r="F17" s="58"/>
      <c r="G17" s="106" t="s">
        <v>2</v>
      </c>
      <c r="H17" s="58"/>
      <c r="I17" s="111"/>
      <c r="J17" s="58"/>
      <c r="K17" s="106" t="s">
        <v>2</v>
      </c>
      <c r="L17" s="58"/>
      <c r="M17" s="106" t="s">
        <v>2</v>
      </c>
      <c r="N17" s="58"/>
      <c r="O17" s="106" t="s">
        <v>2</v>
      </c>
      <c r="P17" s="58"/>
      <c r="Q17" s="106" t="s">
        <v>2</v>
      </c>
      <c r="R17" s="58"/>
      <c r="S17" s="106" t="s">
        <v>2</v>
      </c>
      <c r="T17" s="58"/>
      <c r="U17" s="106" t="s">
        <v>2</v>
      </c>
      <c r="V17" s="58"/>
      <c r="W17" s="57">
        <f>SUM(I17:U17)</f>
        <v>0</v>
      </c>
      <c r="X17" s="75"/>
      <c r="Y17" s="106" t="s">
        <v>2</v>
      </c>
      <c r="Z17" s="57"/>
      <c r="AA17" s="57">
        <f>SUM(W17:Y17)</f>
        <v>0</v>
      </c>
    </row>
    <row r="18" spans="1:27" ht="20.25" customHeight="1" x14ac:dyDescent="0.3">
      <c r="A18" s="81" t="s">
        <v>147</v>
      </c>
      <c r="B18" s="75"/>
      <c r="C18" s="102" t="s">
        <v>2</v>
      </c>
      <c r="D18" s="103"/>
      <c r="E18" s="102" t="s">
        <v>2</v>
      </c>
      <c r="F18" s="103"/>
      <c r="G18" s="102" t="s">
        <v>2</v>
      </c>
      <c r="H18" s="103"/>
      <c r="I18" s="102" t="s">
        <v>2</v>
      </c>
      <c r="J18" s="103"/>
      <c r="K18" s="102" t="s">
        <v>2</v>
      </c>
      <c r="L18" s="103"/>
      <c r="M18" s="105" t="s">
        <v>2</v>
      </c>
      <c r="N18" s="103"/>
      <c r="O18" s="102" t="s">
        <v>2</v>
      </c>
      <c r="P18" s="103"/>
      <c r="Q18" s="102" t="s">
        <v>2</v>
      </c>
      <c r="R18" s="103"/>
      <c r="S18" s="102" t="s">
        <v>2</v>
      </c>
      <c r="T18" s="103"/>
      <c r="U18" s="105" t="s">
        <v>2</v>
      </c>
      <c r="V18" s="103"/>
      <c r="W18" s="102" t="s">
        <v>2</v>
      </c>
      <c r="X18" s="103"/>
      <c r="Y18" s="104">
        <f>SUM(Y15:Y17)</f>
        <v>-2565</v>
      </c>
      <c r="Z18" s="103"/>
      <c r="AA18" s="104">
        <f>SUM(AA15:AA17)</f>
        <v>-2565</v>
      </c>
    </row>
    <row r="19" spans="1:27" ht="20.25" customHeight="1" x14ac:dyDescent="0.3">
      <c r="A19" s="99"/>
      <c r="B19" s="76"/>
      <c r="C19" s="106"/>
      <c r="D19" s="58"/>
      <c r="E19" s="106"/>
      <c r="F19" s="58"/>
      <c r="G19" s="106"/>
      <c r="H19" s="58"/>
      <c r="I19" s="106"/>
      <c r="J19" s="58"/>
      <c r="K19" s="106"/>
      <c r="L19" s="58"/>
      <c r="M19" s="106"/>
      <c r="N19" s="58"/>
      <c r="O19" s="106"/>
      <c r="P19" s="58"/>
      <c r="Q19" s="106"/>
      <c r="R19" s="58"/>
      <c r="S19" s="106"/>
      <c r="T19" s="58"/>
      <c r="U19" s="106"/>
      <c r="V19" s="58"/>
      <c r="W19" s="106"/>
      <c r="X19" s="75"/>
      <c r="Y19" s="57"/>
      <c r="Z19" s="57"/>
      <c r="AA19" s="57"/>
    </row>
    <row r="20" spans="1:27" ht="20.25" hidden="1" customHeight="1" x14ac:dyDescent="0.3">
      <c r="A20" s="107" t="s">
        <v>118</v>
      </c>
      <c r="B20" s="76"/>
      <c r="C20" s="106"/>
      <c r="D20" s="58"/>
      <c r="E20" s="106"/>
      <c r="F20" s="58"/>
      <c r="G20" s="106"/>
      <c r="H20" s="58"/>
      <c r="I20" s="106"/>
      <c r="J20" s="58"/>
      <c r="K20" s="106"/>
      <c r="L20" s="58"/>
      <c r="M20" s="106"/>
      <c r="N20" s="58"/>
      <c r="O20" s="106"/>
      <c r="P20" s="58"/>
      <c r="Q20" s="106"/>
      <c r="R20" s="58"/>
      <c r="S20" s="106"/>
      <c r="T20" s="58"/>
      <c r="U20" s="106"/>
      <c r="V20" s="58"/>
      <c r="W20" s="106"/>
      <c r="X20" s="75"/>
      <c r="Y20" s="57"/>
      <c r="Z20" s="57"/>
      <c r="AA20" s="57"/>
    </row>
    <row r="21" spans="1:27" ht="20.25" hidden="1" customHeight="1" x14ac:dyDescent="0.3">
      <c r="A21" s="99" t="s">
        <v>136</v>
      </c>
      <c r="B21" s="76"/>
      <c r="C21" s="106"/>
      <c r="D21" s="86"/>
      <c r="E21" s="106"/>
      <c r="F21" s="86"/>
      <c r="G21" s="106"/>
      <c r="H21" s="86"/>
      <c r="I21" s="106"/>
      <c r="J21" s="86"/>
      <c r="K21" s="106"/>
      <c r="L21" s="86"/>
      <c r="M21" s="106"/>
      <c r="N21" s="86"/>
      <c r="O21" s="106"/>
      <c r="P21" s="86"/>
      <c r="Q21" s="119"/>
      <c r="R21" s="86"/>
      <c r="S21" s="119"/>
      <c r="T21" s="58"/>
      <c r="U21" s="119"/>
      <c r="V21" s="108"/>
      <c r="W21" s="119"/>
      <c r="Y21" s="119"/>
      <c r="Z21" s="108"/>
      <c r="AA21" s="57"/>
    </row>
    <row r="22" spans="1:27" ht="20.25" hidden="1" customHeight="1" x14ac:dyDescent="0.3">
      <c r="A22" s="99" t="s">
        <v>137</v>
      </c>
      <c r="B22" s="76"/>
      <c r="C22" s="101"/>
      <c r="D22" s="86"/>
      <c r="E22" s="101"/>
      <c r="F22" s="86"/>
      <c r="G22" s="101"/>
      <c r="H22" s="86"/>
      <c r="I22" s="101"/>
      <c r="J22" s="86"/>
      <c r="K22" s="101"/>
      <c r="L22" s="86"/>
      <c r="M22" s="101"/>
      <c r="N22" s="86"/>
      <c r="O22" s="101"/>
      <c r="P22" s="86"/>
      <c r="Q22" s="101"/>
      <c r="R22" s="86"/>
      <c r="S22" s="101"/>
      <c r="T22" s="58"/>
      <c r="U22" s="101"/>
      <c r="V22" s="108"/>
      <c r="W22" s="101"/>
      <c r="Y22" s="60"/>
      <c r="Z22" s="108"/>
      <c r="AA22" s="60"/>
    </row>
    <row r="23" spans="1:27" ht="20.25" hidden="1" customHeight="1" x14ac:dyDescent="0.3">
      <c r="A23" s="107" t="s">
        <v>145</v>
      </c>
      <c r="B23" s="76"/>
      <c r="C23" s="105" t="s">
        <v>2</v>
      </c>
      <c r="D23" s="86"/>
      <c r="E23" s="105" t="s">
        <v>2</v>
      </c>
      <c r="F23" s="86"/>
      <c r="G23" s="105" t="s">
        <v>2</v>
      </c>
      <c r="H23" s="86"/>
      <c r="I23" s="105" t="s">
        <v>2</v>
      </c>
      <c r="J23" s="86"/>
      <c r="K23" s="105" t="s">
        <v>2</v>
      </c>
      <c r="L23" s="86"/>
      <c r="M23" s="105" t="s">
        <v>2</v>
      </c>
      <c r="N23" s="86"/>
      <c r="O23" s="105" t="s">
        <v>2</v>
      </c>
      <c r="P23" s="86"/>
      <c r="Q23" s="90">
        <f>SUM(Q21:Q22)</f>
        <v>0</v>
      </c>
      <c r="R23" s="86"/>
      <c r="S23" s="90">
        <f>SUM(S21:S22)</f>
        <v>0</v>
      </c>
      <c r="T23" s="58"/>
      <c r="U23" s="90">
        <f>SUM(U21:U22)</f>
        <v>0</v>
      </c>
      <c r="V23" s="108"/>
      <c r="W23" s="90">
        <f>SUM(W21:W22)</f>
        <v>0</v>
      </c>
      <c r="Y23" s="90">
        <f>SUM(Y21:Y22)</f>
        <v>0</v>
      </c>
      <c r="Z23" s="108"/>
      <c r="AA23" s="90">
        <f>SUM(AA21:AA22)</f>
        <v>0</v>
      </c>
    </row>
    <row r="24" spans="1:27" ht="20.25" hidden="1" customHeight="1" x14ac:dyDescent="0.3">
      <c r="A24" s="99"/>
      <c r="B24" s="76"/>
      <c r="C24" s="106"/>
      <c r="D24" s="86"/>
      <c r="E24" s="106"/>
      <c r="F24" s="86"/>
      <c r="G24" s="106"/>
      <c r="H24" s="86"/>
      <c r="I24" s="106"/>
      <c r="J24" s="86"/>
      <c r="K24" s="106"/>
      <c r="L24" s="86"/>
      <c r="M24" s="106"/>
      <c r="N24" s="86"/>
      <c r="O24" s="106"/>
      <c r="P24" s="86"/>
      <c r="Q24" s="106"/>
      <c r="R24" s="86"/>
      <c r="S24" s="106"/>
      <c r="T24" s="58"/>
      <c r="U24" s="106"/>
      <c r="V24" s="108"/>
      <c r="W24" s="106"/>
      <c r="Y24" s="57"/>
      <c r="Z24" s="108"/>
      <c r="AA24" s="57"/>
    </row>
    <row r="25" spans="1:27" ht="20.25" customHeight="1" x14ac:dyDescent="0.3">
      <c r="A25" s="66" t="s">
        <v>82</v>
      </c>
      <c r="B25" s="88"/>
      <c r="C25" s="105" t="s">
        <v>2</v>
      </c>
      <c r="D25" s="58"/>
      <c r="E25" s="105" t="s">
        <v>2</v>
      </c>
      <c r="F25" s="58"/>
      <c r="G25" s="105" t="s">
        <v>2</v>
      </c>
      <c r="H25" s="58"/>
      <c r="I25" s="105" t="s">
        <v>2</v>
      </c>
      <c r="J25" s="58"/>
      <c r="K25" s="105" t="s">
        <v>2</v>
      </c>
      <c r="L25" s="58"/>
      <c r="M25" s="105" t="s">
        <v>2</v>
      </c>
      <c r="N25" s="58"/>
      <c r="O25" s="105" t="s">
        <v>2</v>
      </c>
      <c r="P25" s="58"/>
      <c r="Q25" s="102" t="s">
        <v>2</v>
      </c>
      <c r="R25" s="58"/>
      <c r="S25" s="102" t="s">
        <v>2</v>
      </c>
      <c r="T25" s="58"/>
      <c r="U25" s="102" t="s">
        <v>2</v>
      </c>
      <c r="V25" s="58">
        <v>28787</v>
      </c>
      <c r="W25" s="102" t="s">
        <v>2</v>
      </c>
      <c r="X25" s="75"/>
      <c r="Y25" s="90">
        <f>SUM(Y18,Y23)</f>
        <v>-2565</v>
      </c>
      <c r="Z25" s="58"/>
      <c r="AA25" s="90">
        <f>SUM(AA18,AA23)</f>
        <v>-2565</v>
      </c>
    </row>
    <row r="26" spans="1:27" ht="20.25" customHeight="1" x14ac:dyDescent="0.3">
      <c r="A26" s="66"/>
      <c r="B26" s="8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</row>
    <row r="27" spans="1:27" ht="20.25" customHeight="1" x14ac:dyDescent="0.3">
      <c r="A27" s="75" t="s">
        <v>80</v>
      </c>
      <c r="B27"/>
      <c r="C27" s="109"/>
      <c r="D27" s="86"/>
      <c r="E27" s="109"/>
      <c r="F27" s="86"/>
      <c r="G27" s="109"/>
      <c r="H27" s="86"/>
      <c r="I27" s="109"/>
      <c r="J27" s="86"/>
      <c r="K27" s="109"/>
      <c r="L27" s="86"/>
      <c r="M27" s="109"/>
      <c r="N27" s="86"/>
      <c r="O27" s="109"/>
      <c r="P27" s="86"/>
      <c r="Q27" s="109"/>
      <c r="R27" s="86"/>
      <c r="S27" s="109"/>
      <c r="T27" s="86"/>
      <c r="U27" s="109"/>
      <c r="V27" s="86"/>
      <c r="W27" s="109"/>
      <c r="X27" s="86"/>
      <c r="Y27" s="110"/>
      <c r="Z27" s="86"/>
      <c r="AA27" s="86"/>
    </row>
    <row r="28" spans="1:27" ht="20.25" customHeight="1" x14ac:dyDescent="0.3">
      <c r="A28" s="99" t="s">
        <v>139</v>
      </c>
      <c r="B28" s="76"/>
      <c r="C28" s="82" t="s">
        <v>2</v>
      </c>
      <c r="D28" s="67"/>
      <c r="E28" s="82" t="s">
        <v>2</v>
      </c>
      <c r="F28" s="67"/>
      <c r="G28" s="82" t="s">
        <v>2</v>
      </c>
      <c r="H28" s="67"/>
      <c r="I28" s="67" t="s">
        <v>2</v>
      </c>
      <c r="J28" s="67"/>
      <c r="K28" s="213">
        <v>162710</v>
      </c>
      <c r="L28" s="67"/>
      <c r="M28" s="67" t="s">
        <v>2</v>
      </c>
      <c r="N28" s="67"/>
      <c r="O28" s="67" t="s">
        <v>2</v>
      </c>
      <c r="P28" s="67"/>
      <c r="Q28" s="67" t="s">
        <v>2</v>
      </c>
      <c r="R28" s="67"/>
      <c r="S28" s="67" t="s">
        <v>2</v>
      </c>
      <c r="T28" s="67"/>
      <c r="U28" s="67" t="s">
        <v>2</v>
      </c>
      <c r="V28" s="67"/>
      <c r="W28" s="86">
        <f>SUM(C28:K28,U28)</f>
        <v>162710</v>
      </c>
      <c r="X28" s="58"/>
      <c r="Y28" s="86">
        <v>13461</v>
      </c>
      <c r="Z28" s="86"/>
      <c r="AA28" s="86">
        <f>SUM(W28:Y28)</f>
        <v>176171</v>
      </c>
    </row>
    <row r="29" spans="1:27" ht="20.25" customHeight="1" x14ac:dyDescent="0.3">
      <c r="A29" s="99" t="s">
        <v>81</v>
      </c>
      <c r="B29" s="76"/>
      <c r="C29" s="101" t="s">
        <v>2</v>
      </c>
      <c r="D29" s="58"/>
      <c r="E29" s="101" t="s">
        <v>2</v>
      </c>
      <c r="F29" s="58"/>
      <c r="G29" s="101" t="s">
        <v>2</v>
      </c>
      <c r="H29" s="58"/>
      <c r="I29" s="117" t="s">
        <v>2</v>
      </c>
      <c r="J29" s="58"/>
      <c r="K29" s="112">
        <v>31406</v>
      </c>
      <c r="L29" s="100"/>
      <c r="M29" s="112">
        <v>1216</v>
      </c>
      <c r="N29" s="58"/>
      <c r="O29" s="112">
        <v>2805</v>
      </c>
      <c r="P29" s="58"/>
      <c r="Q29" s="67" t="s">
        <v>2</v>
      </c>
      <c r="R29" s="58"/>
      <c r="S29" s="101" t="s">
        <v>2</v>
      </c>
      <c r="T29" s="58"/>
      <c r="U29" s="57">
        <f>SUM(M29:S29)</f>
        <v>4021</v>
      </c>
      <c r="V29" s="58"/>
      <c r="W29" s="86">
        <f>SUM(C29:K29,U29)</f>
        <v>35427</v>
      </c>
      <c r="X29" s="75"/>
      <c r="Y29" s="101" t="s">
        <v>2</v>
      </c>
      <c r="Z29" s="57"/>
      <c r="AA29" s="60">
        <f>SUM(W29:Y29)</f>
        <v>35427</v>
      </c>
    </row>
    <row r="30" spans="1:27" ht="20.25" customHeight="1" x14ac:dyDescent="0.3">
      <c r="A30" s="75" t="s">
        <v>117</v>
      </c>
      <c r="B30" s="75"/>
      <c r="C30" s="102" t="s">
        <v>2</v>
      </c>
      <c r="D30" s="103"/>
      <c r="E30" s="102" t="s">
        <v>2</v>
      </c>
      <c r="F30" s="103"/>
      <c r="G30" s="102" t="s">
        <v>2</v>
      </c>
      <c r="H30" s="103"/>
      <c r="I30" s="102" t="s">
        <v>2</v>
      </c>
      <c r="J30" s="103"/>
      <c r="K30" s="113">
        <f>SUM(K28:K29)</f>
        <v>194116</v>
      </c>
      <c r="L30" s="103"/>
      <c r="M30" s="113">
        <f>SUM(M28:M29)</f>
        <v>1216</v>
      </c>
      <c r="N30" s="103"/>
      <c r="O30" s="113">
        <f>SUM(O28:O29)</f>
        <v>2805</v>
      </c>
      <c r="P30" s="103"/>
      <c r="Q30" s="114" t="str">
        <f>Q29</f>
        <v>-</v>
      </c>
      <c r="R30" s="103"/>
      <c r="S30" s="102" t="s">
        <v>2</v>
      </c>
      <c r="T30" s="103"/>
      <c r="U30" s="113">
        <f>SUM(U28:U29)</f>
        <v>4021</v>
      </c>
      <c r="V30" s="103"/>
      <c r="W30" s="113">
        <f>SUM(W28:W29)</f>
        <v>198137</v>
      </c>
      <c r="X30" s="103"/>
      <c r="Y30" s="113">
        <f>SUM(Y28:Y29)</f>
        <v>13461</v>
      </c>
      <c r="Z30" s="103"/>
      <c r="AA30" s="113">
        <f>SUM(AA28:AA29)</f>
        <v>211598</v>
      </c>
    </row>
    <row r="31" spans="1:27" ht="20.25" customHeight="1" x14ac:dyDescent="0.3">
      <c r="A31" s="72"/>
      <c r="B31"/>
      <c r="C31" s="109"/>
      <c r="D31" s="86"/>
      <c r="E31" s="109"/>
      <c r="F31" s="86"/>
      <c r="G31" s="109"/>
      <c r="H31" s="86"/>
      <c r="I31" s="109"/>
      <c r="J31" s="86"/>
      <c r="K31" s="109"/>
      <c r="L31" s="86"/>
      <c r="M31" s="109"/>
      <c r="N31" s="86"/>
      <c r="O31" s="109"/>
      <c r="P31" s="86"/>
      <c r="Q31" s="109"/>
      <c r="R31" s="86"/>
      <c r="S31" s="109"/>
      <c r="T31" s="86"/>
      <c r="U31" s="109"/>
      <c r="V31" s="86"/>
      <c r="W31" s="109"/>
      <c r="X31" s="86"/>
      <c r="Y31" s="110"/>
      <c r="Z31" s="86"/>
      <c r="AA31" s="86"/>
    </row>
    <row r="32" spans="1:27" ht="20.25" customHeight="1" thickBot="1" x14ac:dyDescent="0.35">
      <c r="A32" s="75" t="s">
        <v>165</v>
      </c>
      <c r="B32"/>
      <c r="C32" s="115">
        <f>C11</f>
        <v>2264955</v>
      </c>
      <c r="D32" s="98"/>
      <c r="E32" s="115">
        <f>E11</f>
        <v>503251</v>
      </c>
      <c r="F32" s="98"/>
      <c r="G32" s="115">
        <f>G11</f>
        <v>1303375</v>
      </c>
      <c r="H32" s="98"/>
      <c r="I32" s="115">
        <f>SUM(I25,I30,I11)</f>
        <v>141747</v>
      </c>
      <c r="J32" s="98"/>
      <c r="K32" s="115">
        <f>SUM(K25,K30,K11)</f>
        <v>511324</v>
      </c>
      <c r="L32" s="98"/>
      <c r="M32" s="115">
        <f>M11+M30</f>
        <v>-3320</v>
      </c>
      <c r="N32" s="98"/>
      <c r="O32" s="115">
        <v>-79472</v>
      </c>
      <c r="P32" s="98"/>
      <c r="Q32" s="115">
        <f>SUM(Q11,Q18,Q25,Q30)</f>
        <v>355215</v>
      </c>
      <c r="R32" s="98"/>
      <c r="S32" s="115">
        <f>SUM(S11,S18,S25,S30)</f>
        <v>142143</v>
      </c>
      <c r="T32" s="98"/>
      <c r="U32" s="115">
        <f>SUM(U11,U18,U25,U30)</f>
        <v>414566</v>
      </c>
      <c r="V32" s="98"/>
      <c r="W32" s="115">
        <f>SUM(W11,W25,W30)</f>
        <v>5139218</v>
      </c>
      <c r="X32" s="98"/>
      <c r="Y32" s="115">
        <f>Y11+Y25+Y30</f>
        <v>132216</v>
      </c>
      <c r="Z32" s="58"/>
      <c r="AA32" s="115">
        <f>AA11+AA25+AA30</f>
        <v>5271434</v>
      </c>
    </row>
    <row r="33" spans="1:27" ht="20.25" customHeight="1" thickTop="1" x14ac:dyDescent="0.3"/>
    <row r="34" spans="1:27" ht="20.25" customHeight="1" x14ac:dyDescent="0.3">
      <c r="A34" s="75" t="s">
        <v>214</v>
      </c>
      <c r="B34"/>
      <c r="C34" s="223"/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3"/>
    </row>
    <row r="35" spans="1:27" ht="20.25" customHeight="1" x14ac:dyDescent="0.3">
      <c r="A35" s="75" t="s">
        <v>237</v>
      </c>
      <c r="B35" s="178"/>
      <c r="C35" s="103">
        <v>2264955</v>
      </c>
      <c r="D35" s="103"/>
      <c r="E35" s="103">
        <v>503251</v>
      </c>
      <c r="F35" s="103"/>
      <c r="G35" s="103">
        <v>1303375</v>
      </c>
      <c r="H35" s="103"/>
      <c r="I35" s="103">
        <v>141747</v>
      </c>
      <c r="J35" s="103"/>
      <c r="K35" s="103">
        <v>529001</v>
      </c>
      <c r="L35" s="103"/>
      <c r="M35" s="103">
        <v>-3970</v>
      </c>
      <c r="N35" s="103"/>
      <c r="O35" s="103">
        <v>-87290</v>
      </c>
      <c r="P35" s="103"/>
      <c r="Q35" s="103">
        <v>261724</v>
      </c>
      <c r="R35" s="103"/>
      <c r="S35" s="103">
        <v>165662</v>
      </c>
      <c r="T35" s="103"/>
      <c r="U35" s="103">
        <f>M35+O35+Q35+S35</f>
        <v>336126</v>
      </c>
      <c r="V35" s="103"/>
      <c r="W35" s="103">
        <f>SUM(U35,C35,E35,I35,K35,G35)</f>
        <v>5078455</v>
      </c>
      <c r="X35" s="103"/>
      <c r="Y35" s="103">
        <v>145073</v>
      </c>
      <c r="Z35" s="103"/>
      <c r="AA35" s="103">
        <f>SUM(W35:Y35)</f>
        <v>5223528</v>
      </c>
    </row>
    <row r="36" spans="1:27" ht="20.25" customHeight="1" x14ac:dyDescent="0.3">
      <c r="A36" s="66"/>
      <c r="B36" s="8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</row>
    <row r="37" spans="1:27" ht="20.25" customHeight="1" x14ac:dyDescent="0.3">
      <c r="A37" s="75" t="s">
        <v>146</v>
      </c>
      <c r="B37" s="8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</row>
    <row r="38" spans="1:27" ht="20.25" customHeight="1" x14ac:dyDescent="0.3">
      <c r="A38" s="81" t="s">
        <v>151</v>
      </c>
      <c r="B38" s="8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</row>
    <row r="39" spans="1:27" ht="20.25" hidden="1" customHeight="1" x14ac:dyDescent="0.3">
      <c r="A39" s="99" t="s">
        <v>86</v>
      </c>
      <c r="B39" s="179"/>
      <c r="C39" s="82" t="s">
        <v>2</v>
      </c>
      <c r="D39" s="67"/>
      <c r="E39" s="82" t="s">
        <v>2</v>
      </c>
      <c r="F39" s="67"/>
      <c r="G39" s="82" t="s">
        <v>2</v>
      </c>
      <c r="H39" s="67"/>
      <c r="I39" s="67" t="s">
        <v>2</v>
      </c>
      <c r="J39" s="67"/>
      <c r="K39" s="67" t="s">
        <v>2</v>
      </c>
      <c r="L39" s="67"/>
      <c r="M39" s="67" t="s">
        <v>2</v>
      </c>
      <c r="N39" s="67"/>
      <c r="O39" s="67" t="s">
        <v>2</v>
      </c>
      <c r="P39" s="67"/>
      <c r="Q39" s="67" t="s">
        <v>2</v>
      </c>
      <c r="R39" s="67"/>
      <c r="S39" s="67" t="s">
        <v>2</v>
      </c>
      <c r="T39" s="67"/>
      <c r="U39" s="67" t="s">
        <v>2</v>
      </c>
      <c r="V39" s="67"/>
      <c r="W39" s="67" t="s">
        <v>2</v>
      </c>
      <c r="X39" s="58"/>
      <c r="Y39" s="100"/>
      <c r="Z39" s="86"/>
      <c r="AA39" s="100">
        <f>SUM(W39:Y39)</f>
        <v>0</v>
      </c>
    </row>
    <row r="40" spans="1:27" ht="20.25" customHeight="1" x14ac:dyDescent="0.3">
      <c r="A40" s="99" t="s">
        <v>88</v>
      </c>
      <c r="B40" s="179"/>
      <c r="C40" s="116" t="s">
        <v>2</v>
      </c>
      <c r="D40" s="67"/>
      <c r="E40" s="116" t="s">
        <v>2</v>
      </c>
      <c r="F40" s="67"/>
      <c r="G40" s="116" t="s">
        <v>2</v>
      </c>
      <c r="H40" s="67"/>
      <c r="I40" s="117" t="s">
        <v>2</v>
      </c>
      <c r="J40" s="67"/>
      <c r="K40" s="117" t="s">
        <v>2</v>
      </c>
      <c r="L40" s="67"/>
      <c r="M40" s="117" t="s">
        <v>2</v>
      </c>
      <c r="N40" s="67"/>
      <c r="O40" s="117" t="s">
        <v>2</v>
      </c>
      <c r="P40" s="67"/>
      <c r="Q40" s="117" t="s">
        <v>2</v>
      </c>
      <c r="R40" s="67"/>
      <c r="S40" s="117" t="s">
        <v>2</v>
      </c>
      <c r="T40" s="67"/>
      <c r="U40" s="117" t="s">
        <v>2</v>
      </c>
      <c r="V40" s="67"/>
      <c r="W40" s="117" t="s">
        <v>2</v>
      </c>
      <c r="X40" s="58"/>
      <c r="Y40" s="118">
        <v>-242</v>
      </c>
      <c r="Z40" s="86"/>
      <c r="AA40" s="118">
        <f>SUM(W40:Y40)</f>
        <v>-242</v>
      </c>
    </row>
    <row r="41" spans="1:27" ht="20.25" hidden="1" customHeight="1" x14ac:dyDescent="0.3">
      <c r="A41" s="99" t="s">
        <v>94</v>
      </c>
      <c r="B41" s="179">
        <v>17</v>
      </c>
      <c r="C41" s="106" t="s">
        <v>2</v>
      </c>
      <c r="D41" s="58"/>
      <c r="E41" s="106" t="s">
        <v>2</v>
      </c>
      <c r="F41" s="58"/>
      <c r="G41" s="106" t="s">
        <v>2</v>
      </c>
      <c r="H41" s="58"/>
      <c r="I41" s="111"/>
      <c r="J41" s="58"/>
      <c r="K41" s="106" t="s">
        <v>2</v>
      </c>
      <c r="L41" s="58"/>
      <c r="M41" s="106" t="s">
        <v>2</v>
      </c>
      <c r="N41" s="58"/>
      <c r="O41" s="106" t="s">
        <v>2</v>
      </c>
      <c r="P41" s="58"/>
      <c r="Q41" s="106" t="s">
        <v>2</v>
      </c>
      <c r="R41" s="58"/>
      <c r="S41" s="106" t="s">
        <v>2</v>
      </c>
      <c r="T41" s="58"/>
      <c r="U41" s="106" t="s">
        <v>2</v>
      </c>
      <c r="V41" s="58"/>
      <c r="W41" s="57">
        <f>SUM(I41:U41)</f>
        <v>0</v>
      </c>
      <c r="X41" s="75"/>
      <c r="Y41" s="106" t="s">
        <v>2</v>
      </c>
      <c r="Z41" s="57"/>
      <c r="AA41" s="57">
        <f>SUM(W41:Y41)</f>
        <v>0</v>
      </c>
    </row>
    <row r="42" spans="1:27" ht="20.25" customHeight="1" x14ac:dyDescent="0.3">
      <c r="A42" s="81" t="s">
        <v>147</v>
      </c>
      <c r="B42" s="75"/>
      <c r="C42" s="102" t="s">
        <v>2</v>
      </c>
      <c r="D42" s="103"/>
      <c r="E42" s="102" t="s">
        <v>2</v>
      </c>
      <c r="F42" s="103"/>
      <c r="G42" s="102" t="s">
        <v>2</v>
      </c>
      <c r="H42" s="103"/>
      <c r="I42" s="102" t="s">
        <v>2</v>
      </c>
      <c r="J42" s="103"/>
      <c r="K42" s="102" t="s">
        <v>2</v>
      </c>
      <c r="L42" s="103"/>
      <c r="M42" s="105" t="s">
        <v>2</v>
      </c>
      <c r="N42" s="103"/>
      <c r="O42" s="102" t="s">
        <v>2</v>
      </c>
      <c r="P42" s="103"/>
      <c r="Q42" s="102" t="s">
        <v>2</v>
      </c>
      <c r="R42" s="103"/>
      <c r="S42" s="102" t="s">
        <v>2</v>
      </c>
      <c r="T42" s="103"/>
      <c r="U42" s="105" t="s">
        <v>2</v>
      </c>
      <c r="V42" s="103"/>
      <c r="W42" s="102" t="s">
        <v>2</v>
      </c>
      <c r="X42" s="103"/>
      <c r="Y42" s="104">
        <f>SUM(Y39:Y41)</f>
        <v>-242</v>
      </c>
      <c r="Z42" s="103"/>
      <c r="AA42" s="104">
        <f>SUM(AA39:AA41)</f>
        <v>-242</v>
      </c>
    </row>
    <row r="43" spans="1:27" ht="20.25" hidden="1" customHeight="1" x14ac:dyDescent="0.3">
      <c r="A43" s="99"/>
      <c r="B43" s="179"/>
      <c r="C43" s="106"/>
      <c r="D43" s="58"/>
      <c r="E43" s="106"/>
      <c r="F43" s="58"/>
      <c r="G43" s="106"/>
      <c r="H43" s="58"/>
      <c r="I43" s="106"/>
      <c r="J43" s="58"/>
      <c r="K43" s="106"/>
      <c r="L43" s="58"/>
      <c r="M43" s="106"/>
      <c r="N43" s="58"/>
      <c r="O43" s="106"/>
      <c r="P43" s="58"/>
      <c r="Q43" s="106"/>
      <c r="R43" s="58"/>
      <c r="S43" s="106"/>
      <c r="T43" s="58"/>
      <c r="U43" s="106"/>
      <c r="V43" s="58"/>
      <c r="W43" s="106"/>
      <c r="X43" s="75"/>
      <c r="Y43" s="57"/>
      <c r="Z43" s="57"/>
      <c r="AA43" s="57"/>
    </row>
    <row r="44" spans="1:27" ht="20.25" hidden="1" customHeight="1" x14ac:dyDescent="0.3">
      <c r="A44" s="107" t="s">
        <v>118</v>
      </c>
      <c r="B44" s="179"/>
      <c r="C44" s="106"/>
      <c r="D44" s="58"/>
      <c r="E44" s="106"/>
      <c r="F44" s="58"/>
      <c r="G44" s="106"/>
      <c r="H44" s="58"/>
      <c r="I44" s="106"/>
      <c r="J44" s="58"/>
      <c r="K44" s="106"/>
      <c r="L44" s="58"/>
      <c r="M44" s="106"/>
      <c r="N44" s="58"/>
      <c r="O44" s="106"/>
      <c r="P44" s="58"/>
      <c r="Q44" s="106"/>
      <c r="R44" s="58"/>
      <c r="S44" s="106"/>
      <c r="T44" s="58"/>
      <c r="U44" s="106"/>
      <c r="V44" s="58"/>
      <c r="W44" s="106"/>
      <c r="X44" s="75"/>
      <c r="Y44" s="57"/>
      <c r="Z44" s="57"/>
      <c r="AA44" s="57"/>
    </row>
    <row r="45" spans="1:27" ht="20.25" hidden="1" customHeight="1" x14ac:dyDescent="0.3">
      <c r="A45" s="99" t="s">
        <v>136</v>
      </c>
      <c r="B45" s="179"/>
      <c r="C45" s="106"/>
      <c r="D45" s="86"/>
      <c r="E45" s="106"/>
      <c r="F45" s="86"/>
      <c r="G45" s="106"/>
      <c r="H45" s="86"/>
      <c r="I45" s="106"/>
      <c r="J45" s="86"/>
      <c r="K45" s="106"/>
      <c r="L45" s="86"/>
      <c r="M45" s="106"/>
      <c r="N45" s="86"/>
      <c r="O45" s="106"/>
      <c r="P45" s="86"/>
      <c r="Q45" s="119"/>
      <c r="R45" s="86"/>
      <c r="S45" s="119"/>
      <c r="T45" s="58"/>
      <c r="U45" s="119"/>
      <c r="V45" s="108"/>
      <c r="W45" s="119"/>
      <c r="Y45" s="119">
        <v>0</v>
      </c>
      <c r="Z45" s="108"/>
      <c r="AA45" s="57">
        <v>0</v>
      </c>
    </row>
    <row r="46" spans="1:27" ht="20.25" hidden="1" customHeight="1" x14ac:dyDescent="0.3">
      <c r="A46" s="99" t="s">
        <v>137</v>
      </c>
      <c r="B46" s="179"/>
      <c r="C46" s="101"/>
      <c r="D46" s="86"/>
      <c r="E46" s="101"/>
      <c r="F46" s="86"/>
      <c r="G46" s="101"/>
      <c r="H46" s="86"/>
      <c r="I46" s="101"/>
      <c r="J46" s="86"/>
      <c r="K46" s="101"/>
      <c r="L46" s="86"/>
      <c r="M46" s="101"/>
      <c r="N46" s="86"/>
      <c r="O46" s="101"/>
      <c r="P46" s="86"/>
      <c r="Q46" s="101"/>
      <c r="R46" s="86"/>
      <c r="S46" s="101"/>
      <c r="T46" s="58"/>
      <c r="U46" s="101"/>
      <c r="V46" s="108"/>
      <c r="W46" s="101"/>
      <c r="Y46" s="60"/>
      <c r="Z46" s="108"/>
      <c r="AA46" s="60"/>
    </row>
    <row r="47" spans="1:27" ht="20.25" hidden="1" customHeight="1" x14ac:dyDescent="0.3">
      <c r="A47" s="107" t="s">
        <v>145</v>
      </c>
      <c r="B47" s="179"/>
      <c r="C47" s="105" t="s">
        <v>2</v>
      </c>
      <c r="D47" s="86"/>
      <c r="E47" s="105" t="s">
        <v>2</v>
      </c>
      <c r="F47" s="86"/>
      <c r="G47" s="105" t="s">
        <v>2</v>
      </c>
      <c r="H47" s="86"/>
      <c r="I47" s="105" t="s">
        <v>2</v>
      </c>
      <c r="J47" s="86"/>
      <c r="K47" s="105" t="s">
        <v>2</v>
      </c>
      <c r="L47" s="86"/>
      <c r="M47" s="105" t="s">
        <v>2</v>
      </c>
      <c r="N47" s="86"/>
      <c r="O47" s="105" t="s">
        <v>2</v>
      </c>
      <c r="P47" s="86"/>
      <c r="Q47" s="102" t="s">
        <v>2</v>
      </c>
      <c r="R47" s="86"/>
      <c r="S47" s="102" t="s">
        <v>2</v>
      </c>
      <c r="T47" s="58"/>
      <c r="U47" s="102" t="s">
        <v>2</v>
      </c>
      <c r="V47" s="108"/>
      <c r="W47" s="102" t="s">
        <v>2</v>
      </c>
      <c r="Y47" s="90">
        <f>SUM(Y45:Y46)</f>
        <v>0</v>
      </c>
      <c r="Z47" s="108"/>
      <c r="AA47" s="90">
        <f>SUM(AA45:AA46)</f>
        <v>0</v>
      </c>
    </row>
    <row r="48" spans="1:27" ht="20.25" customHeight="1" x14ac:dyDescent="0.3">
      <c r="A48" s="99"/>
      <c r="B48" s="179"/>
      <c r="C48" s="106"/>
      <c r="D48" s="86"/>
      <c r="E48" s="106"/>
      <c r="F48" s="86"/>
      <c r="G48" s="106"/>
      <c r="H48" s="86"/>
      <c r="I48" s="106"/>
      <c r="J48" s="86"/>
      <c r="K48" s="106"/>
      <c r="L48" s="86"/>
      <c r="M48" s="106"/>
      <c r="N48" s="86"/>
      <c r="O48" s="106"/>
      <c r="P48" s="86"/>
      <c r="Q48" s="106"/>
      <c r="R48" s="86"/>
      <c r="S48" s="106"/>
      <c r="T48" s="58"/>
      <c r="U48" s="106"/>
      <c r="V48" s="108"/>
      <c r="W48" s="106"/>
      <c r="Y48" s="57"/>
      <c r="Z48" s="108"/>
      <c r="AA48" s="57"/>
    </row>
    <row r="49" spans="1:27" ht="20.25" customHeight="1" x14ac:dyDescent="0.3">
      <c r="A49" s="66" t="s">
        <v>82</v>
      </c>
      <c r="B49" s="88"/>
      <c r="C49" s="105" t="s">
        <v>2</v>
      </c>
      <c r="D49" s="58"/>
      <c r="E49" s="105" t="s">
        <v>2</v>
      </c>
      <c r="F49" s="58"/>
      <c r="G49" s="105" t="s">
        <v>2</v>
      </c>
      <c r="H49" s="58"/>
      <c r="I49" s="105" t="s">
        <v>2</v>
      </c>
      <c r="J49" s="58"/>
      <c r="K49" s="105" t="s">
        <v>2</v>
      </c>
      <c r="L49" s="58"/>
      <c r="M49" s="105" t="s">
        <v>2</v>
      </c>
      <c r="N49" s="58"/>
      <c r="O49" s="105" t="s">
        <v>2</v>
      </c>
      <c r="P49" s="58"/>
      <c r="Q49" s="102" t="s">
        <v>2</v>
      </c>
      <c r="R49" s="58"/>
      <c r="S49" s="102" t="s">
        <v>2</v>
      </c>
      <c r="T49" s="58"/>
      <c r="U49" s="102" t="s">
        <v>2</v>
      </c>
      <c r="V49" s="58">
        <v>28787</v>
      </c>
      <c r="W49" s="102" t="s">
        <v>2</v>
      </c>
      <c r="X49" s="75"/>
      <c r="Y49" s="90">
        <f>SUM(Y42,Y47)</f>
        <v>-242</v>
      </c>
      <c r="Z49" s="58"/>
      <c r="AA49" s="90">
        <f>SUM(AA42,AA47)</f>
        <v>-242</v>
      </c>
    </row>
    <row r="50" spans="1:27" ht="20.25" customHeight="1" x14ac:dyDescent="0.3">
      <c r="A50" s="66"/>
      <c r="B50" s="8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</row>
    <row r="51" spans="1:27" ht="20.25" customHeight="1" x14ac:dyDescent="0.3">
      <c r="A51" s="75" t="s">
        <v>80</v>
      </c>
      <c r="B51"/>
      <c r="C51" s="109"/>
      <c r="D51" s="86"/>
      <c r="E51" s="109"/>
      <c r="F51" s="86"/>
      <c r="G51" s="109"/>
      <c r="H51" s="86"/>
      <c r="I51" s="109"/>
      <c r="J51" s="86"/>
      <c r="K51" s="109"/>
      <c r="L51" s="86"/>
      <c r="M51" s="109"/>
      <c r="N51" s="86"/>
      <c r="O51" s="109"/>
      <c r="P51" s="86"/>
      <c r="Q51" s="109"/>
      <c r="R51" s="86"/>
      <c r="S51" s="109"/>
      <c r="T51" s="86"/>
      <c r="U51" s="109"/>
      <c r="V51" s="86"/>
      <c r="W51" s="109"/>
      <c r="X51" s="86"/>
      <c r="Y51" s="110"/>
      <c r="Z51" s="86"/>
      <c r="AA51" s="86"/>
    </row>
    <row r="52" spans="1:27" ht="20.25" customHeight="1" x14ac:dyDescent="0.3">
      <c r="A52" s="99" t="s">
        <v>139</v>
      </c>
      <c r="B52" s="179"/>
      <c r="C52" s="82" t="s">
        <v>2</v>
      </c>
      <c r="D52" s="67"/>
      <c r="E52" s="82" t="s">
        <v>2</v>
      </c>
      <c r="F52" s="67"/>
      <c r="G52" s="82" t="s">
        <v>2</v>
      </c>
      <c r="H52" s="67"/>
      <c r="I52" s="82" t="s">
        <v>2</v>
      </c>
      <c r="J52" s="67"/>
      <c r="K52" s="86">
        <f>'PL-5-8'!D105</f>
        <v>239189</v>
      </c>
      <c r="L52" s="67"/>
      <c r="M52" s="67" t="s">
        <v>2</v>
      </c>
      <c r="N52" s="67"/>
      <c r="O52" s="67" t="s">
        <v>2</v>
      </c>
      <c r="P52" s="67"/>
      <c r="Q52" s="67" t="s">
        <v>2</v>
      </c>
      <c r="R52" s="67"/>
      <c r="S52" s="67" t="s">
        <v>2</v>
      </c>
      <c r="T52" s="67"/>
      <c r="U52" s="67" t="s">
        <v>2</v>
      </c>
      <c r="V52" s="67"/>
      <c r="W52" s="86">
        <f>SUM(C52:K52,U52)</f>
        <v>239189</v>
      </c>
      <c r="X52" s="58"/>
      <c r="Y52" s="86">
        <f>'PL-5-8'!D106</f>
        <v>76946</v>
      </c>
      <c r="Z52" s="86"/>
      <c r="AA52" s="86">
        <f>SUM(W52:Y52)</f>
        <v>316135</v>
      </c>
    </row>
    <row r="53" spans="1:27" ht="20.25" customHeight="1" x14ac:dyDescent="0.3">
      <c r="A53" s="99" t="s">
        <v>81</v>
      </c>
      <c r="B53" s="179"/>
      <c r="C53" s="101" t="s">
        <v>2</v>
      </c>
      <c r="D53" s="58"/>
      <c r="E53" s="101" t="s">
        <v>2</v>
      </c>
      <c r="F53" s="58"/>
      <c r="G53" s="101" t="s">
        <v>2</v>
      </c>
      <c r="H53" s="58"/>
      <c r="I53" s="101" t="s">
        <v>2</v>
      </c>
      <c r="J53" s="58"/>
      <c r="K53" s="112">
        <v>-76</v>
      </c>
      <c r="L53" s="100"/>
      <c r="M53" s="112">
        <f>'PL-5-8'!D126</f>
        <v>-3623</v>
      </c>
      <c r="N53" s="58"/>
      <c r="O53" s="57">
        <f>'PL-5-8'!D133+'PL-5-8'!D135</f>
        <v>24381</v>
      </c>
      <c r="P53" s="58"/>
      <c r="Q53" s="67" t="s">
        <v>2</v>
      </c>
      <c r="R53" s="58"/>
      <c r="S53" s="101" t="s">
        <v>2</v>
      </c>
      <c r="T53" s="58"/>
      <c r="U53" s="57">
        <f>SUM(M53:S53)</f>
        <v>20758</v>
      </c>
      <c r="V53" s="58"/>
      <c r="W53" s="86">
        <f>SUM(C53:K53,U53)</f>
        <v>20682</v>
      </c>
      <c r="X53" s="75"/>
      <c r="Y53" s="60">
        <v>-108</v>
      </c>
      <c r="Z53" s="57"/>
      <c r="AA53" s="60">
        <f>SUM(W53:Y53)</f>
        <v>20574</v>
      </c>
    </row>
    <row r="54" spans="1:27" ht="20.25" customHeight="1" x14ac:dyDescent="0.3">
      <c r="A54" s="75" t="s">
        <v>117</v>
      </c>
      <c r="B54" s="75"/>
      <c r="C54" s="102" t="s">
        <v>2</v>
      </c>
      <c r="D54" s="103"/>
      <c r="E54" s="102" t="s">
        <v>2</v>
      </c>
      <c r="F54" s="103"/>
      <c r="G54" s="102" t="s">
        <v>2</v>
      </c>
      <c r="H54" s="103"/>
      <c r="I54" s="102" t="s">
        <v>2</v>
      </c>
      <c r="J54" s="103"/>
      <c r="K54" s="113">
        <v>239113</v>
      </c>
      <c r="L54" s="103"/>
      <c r="M54" s="113">
        <f>SUM(M52:M53)</f>
        <v>-3623</v>
      </c>
      <c r="N54" s="103"/>
      <c r="O54" s="113">
        <f>SUM(O52:O53)</f>
        <v>24381</v>
      </c>
      <c r="P54" s="103"/>
      <c r="Q54" s="114" t="str">
        <f>Q53</f>
        <v>-</v>
      </c>
      <c r="R54" s="103"/>
      <c r="S54" s="102" t="s">
        <v>2</v>
      </c>
      <c r="T54" s="103"/>
      <c r="U54" s="113">
        <v>20758</v>
      </c>
      <c r="V54" s="103"/>
      <c r="W54" s="113">
        <f>SUM(W52:W53)</f>
        <v>259871</v>
      </c>
      <c r="X54" s="103"/>
      <c r="Y54" s="113">
        <f>SUM(Y52:Y53)</f>
        <v>76838</v>
      </c>
      <c r="Z54" s="103"/>
      <c r="AA54" s="113">
        <f>SUM(AA52:AA53)</f>
        <v>336709</v>
      </c>
    </row>
    <row r="55" spans="1:27" ht="20.25" customHeight="1" x14ac:dyDescent="0.3">
      <c r="A55" s="72"/>
      <c r="B55"/>
      <c r="C55" s="109"/>
      <c r="D55" s="86"/>
      <c r="E55" s="109"/>
      <c r="F55" s="86"/>
      <c r="G55" s="109"/>
      <c r="H55" s="86"/>
      <c r="I55" s="109"/>
      <c r="J55" s="86"/>
      <c r="K55" s="109"/>
      <c r="L55" s="86"/>
      <c r="M55" s="109"/>
      <c r="N55" s="86"/>
      <c r="O55" s="109"/>
      <c r="P55" s="86"/>
      <c r="Q55" s="109"/>
      <c r="R55" s="86"/>
      <c r="S55" s="109"/>
      <c r="T55" s="86"/>
      <c r="U55" s="109"/>
      <c r="V55" s="86"/>
      <c r="W55" s="109"/>
      <c r="X55" s="86"/>
      <c r="Y55" s="110"/>
      <c r="Z55" s="86"/>
      <c r="AA55" s="86"/>
    </row>
    <row r="56" spans="1:27" ht="20.25" customHeight="1" thickBot="1" x14ac:dyDescent="0.35">
      <c r="A56" s="75" t="s">
        <v>215</v>
      </c>
      <c r="B56"/>
      <c r="C56" s="115">
        <f>C35</f>
        <v>2264955</v>
      </c>
      <c r="D56" s="98"/>
      <c r="E56" s="115">
        <f>E35</f>
        <v>503251</v>
      </c>
      <c r="F56" s="98"/>
      <c r="G56" s="115">
        <f>G35</f>
        <v>1303375</v>
      </c>
      <c r="H56" s="98"/>
      <c r="I56" s="115">
        <f>SUM(I49,I54,I35)</f>
        <v>141747</v>
      </c>
      <c r="J56" s="98"/>
      <c r="K56" s="115">
        <f>SUM(K49,K54,K35)</f>
        <v>768114</v>
      </c>
      <c r="L56" s="98"/>
      <c r="M56" s="115">
        <f>M35+M54</f>
        <v>-7593</v>
      </c>
      <c r="N56" s="98"/>
      <c r="O56" s="115">
        <v>-62909</v>
      </c>
      <c r="P56" s="98"/>
      <c r="Q56" s="115">
        <f>SUM(Q35,Q42,Q49,Q54)</f>
        <v>261724</v>
      </c>
      <c r="R56" s="98"/>
      <c r="S56" s="115">
        <f>SUM(S35,S42,S49,S54)</f>
        <v>165662</v>
      </c>
      <c r="T56" s="98"/>
      <c r="U56" s="115">
        <f>SUM(U35,U42,U49,U54)</f>
        <v>356884</v>
      </c>
      <c r="V56" s="98"/>
      <c r="W56" s="115">
        <f>SUM(W35,W49,W54)</f>
        <v>5338326</v>
      </c>
      <c r="X56" s="98"/>
      <c r="Y56" s="115">
        <f>Y35+Y49+Y54</f>
        <v>221669</v>
      </c>
      <c r="Z56" s="58"/>
      <c r="AA56" s="115">
        <f>AA35+AA49+AA54</f>
        <v>5559995</v>
      </c>
    </row>
    <row r="57" spans="1:27" ht="20.25" customHeight="1" thickTop="1" x14ac:dyDescent="0.3"/>
  </sheetData>
  <mergeCells count="7">
    <mergeCell ref="C4:AA4"/>
    <mergeCell ref="I5:K5"/>
    <mergeCell ref="M5:U5"/>
    <mergeCell ref="Q6:S6"/>
    <mergeCell ref="C34:AA34"/>
    <mergeCell ref="C10:AA10"/>
    <mergeCell ref="Q7:S7"/>
  </mergeCells>
  <pageMargins left="0.7" right="0.4" top="0.48" bottom="0.5" header="0.5" footer="0.5"/>
  <pageSetup paperSize="9" scale="50" firstPageNumber="9" fitToHeight="0" orientation="landscape" useFirstPageNumber="1" r:id="rId1"/>
  <headerFooter>
    <oddFooter>&amp;LThe accompanying notes form an integral part of the interim financial statements.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9"/>
  <sheetViews>
    <sheetView view="pageBreakPreview" zoomScale="80" zoomScaleNormal="70" zoomScaleSheetLayoutView="80" workbookViewId="0">
      <selection activeCell="E62" sqref="E62"/>
    </sheetView>
  </sheetViews>
  <sheetFormatPr defaultColWidth="9.1796875" defaultRowHeight="19.5" customHeight="1" x14ac:dyDescent="0.3"/>
  <cols>
    <col min="1" max="1" width="53.81640625" style="11" customWidth="1"/>
    <col min="2" max="2" width="4.81640625" style="8" customWidth="1"/>
    <col min="3" max="3" width="1.453125" style="11" customWidth="1"/>
    <col min="4" max="4" width="14.81640625" style="11" customWidth="1"/>
    <col min="5" max="5" width="1.1796875" style="11" customWidth="1"/>
    <col min="6" max="6" width="13.1796875" style="11" customWidth="1"/>
    <col min="7" max="7" width="1.1796875" style="11" customWidth="1"/>
    <col min="8" max="8" width="13.54296875" style="11" customWidth="1"/>
    <col min="9" max="9" width="1.54296875" style="11" customWidth="1"/>
    <col min="10" max="10" width="15.1796875" style="11" customWidth="1"/>
    <col min="11" max="11" width="1.54296875" style="11" customWidth="1"/>
    <col min="12" max="12" width="19.81640625" style="11" customWidth="1"/>
    <col min="13" max="13" width="1.453125" style="11" customWidth="1"/>
    <col min="14" max="14" width="15" style="11" bestFit="1" customWidth="1"/>
    <col min="15" max="15" width="1.453125" style="11" customWidth="1"/>
    <col min="16" max="16" width="15.81640625" style="11" customWidth="1"/>
    <col min="17" max="17" width="1.54296875" style="11" customWidth="1"/>
    <col min="18" max="18" width="15.1796875" style="11" customWidth="1"/>
    <col min="19" max="16384" width="9.1796875" style="11"/>
  </cols>
  <sheetData>
    <row r="1" spans="1:18" ht="19.5" customHeight="1" x14ac:dyDescent="0.35">
      <c r="A1" s="30" t="s">
        <v>27</v>
      </c>
    </row>
    <row r="2" spans="1:18" ht="19.5" customHeight="1" x14ac:dyDescent="0.35">
      <c r="A2" s="31" t="s">
        <v>91</v>
      </c>
    </row>
    <row r="3" spans="1:18" ht="19.5" customHeight="1" x14ac:dyDescent="0.3">
      <c r="A3" s="31"/>
    </row>
    <row r="4" spans="1:18" ht="19.5" customHeight="1" x14ac:dyDescent="0.3">
      <c r="A4" s="44"/>
      <c r="B4" s="161"/>
      <c r="C4" s="14"/>
      <c r="D4" s="222" t="s">
        <v>42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</row>
    <row r="5" spans="1:18" ht="19.5" customHeight="1" x14ac:dyDescent="0.3">
      <c r="A5" s="44"/>
      <c r="B5" s="161"/>
      <c r="C5" s="14"/>
      <c r="D5" s="197"/>
      <c r="E5" s="197"/>
      <c r="F5" s="197"/>
      <c r="G5" s="73"/>
      <c r="H5" s="226" t="s">
        <v>62</v>
      </c>
      <c r="I5" s="227"/>
      <c r="J5" s="227"/>
      <c r="K5" s="73"/>
      <c r="L5" s="227" t="s">
        <v>72</v>
      </c>
      <c r="M5" s="227"/>
      <c r="N5" s="227"/>
      <c r="O5" s="227"/>
      <c r="P5" s="227"/>
      <c r="Q5" s="73"/>
      <c r="R5" s="197"/>
    </row>
    <row r="6" spans="1:18" ht="19.5" customHeight="1" x14ac:dyDescent="0.3">
      <c r="A6" s="44"/>
      <c r="B6" s="161"/>
      <c r="C6" s="14"/>
      <c r="D6" s="54" t="s">
        <v>6</v>
      </c>
      <c r="E6" s="54"/>
      <c r="F6" s="54"/>
      <c r="G6" s="54"/>
      <c r="H6" s="54"/>
      <c r="I6" s="54"/>
      <c r="J6" s="54"/>
      <c r="K6" s="54"/>
      <c r="L6" s="180"/>
      <c r="M6" s="54"/>
      <c r="N6" s="180"/>
      <c r="O6" s="54"/>
      <c r="P6" s="180" t="s">
        <v>87</v>
      </c>
      <c r="Q6" s="54"/>
      <c r="R6" s="180"/>
    </row>
    <row r="7" spans="1:18" ht="19.5" customHeight="1" x14ac:dyDescent="0.3">
      <c r="A7" s="44"/>
      <c r="B7" s="6"/>
      <c r="C7" s="14"/>
      <c r="D7" s="54" t="s">
        <v>7</v>
      </c>
      <c r="E7" s="54"/>
      <c r="F7" s="54" t="s">
        <v>100</v>
      </c>
      <c r="G7" s="54"/>
      <c r="H7" s="180" t="s">
        <v>60</v>
      </c>
      <c r="I7" s="54"/>
      <c r="J7" s="180"/>
      <c r="K7" s="54"/>
      <c r="L7" s="180" t="s">
        <v>240</v>
      </c>
      <c r="M7" s="97"/>
      <c r="N7" s="180" t="s">
        <v>241</v>
      </c>
      <c r="O7" s="54"/>
      <c r="P7" s="180" t="s">
        <v>77</v>
      </c>
      <c r="Q7" s="54"/>
      <c r="R7" s="180" t="s">
        <v>4</v>
      </c>
    </row>
    <row r="8" spans="1:18" ht="19.5" customHeight="1" x14ac:dyDescent="0.3">
      <c r="A8" s="44"/>
      <c r="B8" s="6"/>
      <c r="C8" s="14"/>
      <c r="D8" s="54" t="s">
        <v>8</v>
      </c>
      <c r="E8" s="54"/>
      <c r="F8" s="54" t="s">
        <v>101</v>
      </c>
      <c r="G8" s="54"/>
      <c r="H8" s="180" t="s">
        <v>242</v>
      </c>
      <c r="I8" s="54"/>
      <c r="J8" s="54" t="s">
        <v>66</v>
      </c>
      <c r="K8" s="54"/>
      <c r="L8" s="180" t="s">
        <v>85</v>
      </c>
      <c r="M8" s="54"/>
      <c r="N8" s="180" t="s">
        <v>85</v>
      </c>
      <c r="O8" s="54"/>
      <c r="P8" s="180" t="s">
        <v>78</v>
      </c>
      <c r="Q8" s="54"/>
      <c r="R8" s="180" t="s">
        <v>33</v>
      </c>
    </row>
    <row r="9" spans="1:18" ht="19.5" customHeight="1" x14ac:dyDescent="0.3">
      <c r="B9" s="11"/>
      <c r="C9" s="44"/>
      <c r="D9" s="230" t="s">
        <v>71</v>
      </c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</row>
    <row r="10" spans="1:18" ht="19.5" customHeight="1" x14ac:dyDescent="0.3">
      <c r="A10" s="2" t="s">
        <v>164</v>
      </c>
      <c r="B10" s="69"/>
      <c r="C10" s="44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</row>
    <row r="11" spans="1:18" customFormat="1" ht="20.25" customHeight="1" x14ac:dyDescent="0.3">
      <c r="A11" s="75" t="s">
        <v>243</v>
      </c>
      <c r="B11" s="88"/>
      <c r="C11" s="163"/>
      <c r="D11" s="145">
        <v>2264955</v>
      </c>
      <c r="E11" s="145"/>
      <c r="F11" s="145">
        <v>503251</v>
      </c>
      <c r="G11" s="145"/>
      <c r="H11" s="164">
        <v>141747</v>
      </c>
      <c r="I11" s="145"/>
      <c r="J11" s="145">
        <v>375469</v>
      </c>
      <c r="K11" s="145"/>
      <c r="L11" s="145">
        <v>-82535</v>
      </c>
      <c r="M11" s="145"/>
      <c r="N11" s="145">
        <v>355215</v>
      </c>
      <c r="O11" s="145"/>
      <c r="P11" s="145">
        <f>SUM(L11:N11)</f>
        <v>272680</v>
      </c>
      <c r="Q11" s="145"/>
      <c r="R11" s="165">
        <f>SUM(D11:J11)+P11</f>
        <v>3558102</v>
      </c>
    </row>
    <row r="12" spans="1:18" ht="16.75" customHeight="1" x14ac:dyDescent="0.3">
      <c r="A12" s="26"/>
      <c r="B12" s="39"/>
      <c r="C12" s="70"/>
      <c r="D12" s="45"/>
      <c r="E12" s="45"/>
      <c r="F12" s="45"/>
      <c r="G12" s="45"/>
      <c r="H12" s="10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18" ht="19.5" customHeight="1" x14ac:dyDescent="0.3">
      <c r="A13" s="2" t="s">
        <v>80</v>
      </c>
    </row>
    <row r="14" spans="1:18" ht="19.5" customHeight="1" x14ac:dyDescent="0.3">
      <c r="A14" s="25" t="s">
        <v>139</v>
      </c>
      <c r="D14" s="27" t="s">
        <v>2</v>
      </c>
      <c r="E14" s="27"/>
      <c r="F14" s="27" t="s">
        <v>2</v>
      </c>
      <c r="G14" s="52"/>
      <c r="H14" s="27" t="s">
        <v>2</v>
      </c>
      <c r="I14" s="52"/>
      <c r="J14" s="21">
        <v>122639</v>
      </c>
      <c r="K14" s="27"/>
      <c r="L14" s="27" t="s">
        <v>2</v>
      </c>
      <c r="M14" s="27"/>
      <c r="N14" s="27" t="s">
        <v>2</v>
      </c>
      <c r="O14" s="52"/>
      <c r="P14" s="27" t="s">
        <v>2</v>
      </c>
      <c r="R14" s="166">
        <f>SUM(J14)</f>
        <v>122639</v>
      </c>
    </row>
    <row r="15" spans="1:18" ht="19.5" customHeight="1" x14ac:dyDescent="0.3">
      <c r="A15" s="22" t="s">
        <v>81</v>
      </c>
      <c r="D15" s="27" t="s">
        <v>2</v>
      </c>
      <c r="E15" s="27"/>
      <c r="F15" s="27" t="s">
        <v>2</v>
      </c>
      <c r="G15" s="52"/>
      <c r="H15" s="27" t="s">
        <v>2</v>
      </c>
      <c r="I15" s="27"/>
      <c r="J15" s="27" t="s">
        <v>2</v>
      </c>
      <c r="K15" s="27"/>
      <c r="L15" s="21">
        <v>2862</v>
      </c>
      <c r="M15" s="27"/>
      <c r="N15" s="27" t="s">
        <v>2</v>
      </c>
      <c r="O15" s="27"/>
      <c r="P15" s="100">
        <f>SUM(L15:O15)</f>
        <v>2862</v>
      </c>
      <c r="R15" s="100">
        <f>SUM(P15)</f>
        <v>2862</v>
      </c>
    </row>
    <row r="16" spans="1:18" ht="19.5" customHeight="1" x14ac:dyDescent="0.3">
      <c r="A16" s="2" t="s">
        <v>117</v>
      </c>
      <c r="D16" s="23" t="s">
        <v>2</v>
      </c>
      <c r="E16" s="46">
        <f>SUM(E14:E15)</f>
        <v>0</v>
      </c>
      <c r="F16" s="23" t="s">
        <v>2</v>
      </c>
      <c r="G16" s="46">
        <f>SUM(G14:G15)</f>
        <v>0</v>
      </c>
      <c r="H16" s="23" t="s">
        <v>2</v>
      </c>
      <c r="I16" s="47">
        <f>SUM(I14:I15)</f>
        <v>0</v>
      </c>
      <c r="J16" s="48">
        <f>SUM(J14:J15)</f>
        <v>122639</v>
      </c>
      <c r="K16" s="47">
        <f>SUM(K14:K15)</f>
        <v>0</v>
      </c>
      <c r="L16" s="48">
        <f>SUM(L14:L15)</f>
        <v>2862</v>
      </c>
      <c r="M16" s="47">
        <f>SUM(M14:M15)</f>
        <v>0</v>
      </c>
      <c r="N16" s="23" t="s">
        <v>2</v>
      </c>
      <c r="O16" s="47">
        <f>SUM(O14:O15)</f>
        <v>0</v>
      </c>
      <c r="P16" s="48">
        <f>SUM(P14:P15)</f>
        <v>2862</v>
      </c>
      <c r="Q16" s="47">
        <f>SUM(Q14:Q15)</f>
        <v>0</v>
      </c>
      <c r="R16" s="48">
        <f>SUM(R14:R15)</f>
        <v>125501</v>
      </c>
    </row>
    <row r="17" spans="1:18" ht="16.75" customHeight="1" x14ac:dyDescent="0.3">
      <c r="A17" s="22"/>
      <c r="H17" s="49"/>
    </row>
    <row r="18" spans="1:18" ht="19.5" customHeight="1" thickBot="1" x14ac:dyDescent="0.35">
      <c r="A18" s="2" t="s">
        <v>165</v>
      </c>
      <c r="D18" s="4">
        <f>SUM(D11,D16)</f>
        <v>2264955</v>
      </c>
      <c r="E18" s="10"/>
      <c r="F18" s="4">
        <f>SUM(F11,F16)</f>
        <v>503251</v>
      </c>
      <c r="G18" s="10"/>
      <c r="H18" s="4">
        <f>SUM(H11,H16)</f>
        <v>141747</v>
      </c>
      <c r="I18" s="10"/>
      <c r="J18" s="4">
        <f>SUM(J11,J16)</f>
        <v>498108</v>
      </c>
      <c r="K18" s="10"/>
      <c r="L18" s="4">
        <f>SUM(L11,L16)</f>
        <v>-79673</v>
      </c>
      <c r="M18" s="10"/>
      <c r="N18" s="4">
        <f>SUM(N11,N16)</f>
        <v>355215</v>
      </c>
      <c r="O18" s="10"/>
      <c r="P18" s="4">
        <f>SUM(P11,P16)</f>
        <v>275542</v>
      </c>
      <c r="Q18" s="10"/>
      <c r="R18" s="4">
        <f>SUM(R11,R16)</f>
        <v>3683603</v>
      </c>
    </row>
    <row r="19" spans="1:18" ht="19.5" customHeight="1" thickTop="1" x14ac:dyDescent="0.3"/>
    <row r="20" spans="1:18" ht="19.5" customHeight="1" x14ac:dyDescent="0.3">
      <c r="A20" s="2" t="s">
        <v>214</v>
      </c>
      <c r="B20" s="181"/>
      <c r="C20" s="44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</row>
    <row r="21" spans="1:18" customFormat="1" ht="20.25" customHeight="1" x14ac:dyDescent="0.3">
      <c r="A21" s="75" t="s">
        <v>237</v>
      </c>
      <c r="B21" s="88"/>
      <c r="C21" s="163"/>
      <c r="D21" s="145">
        <v>2264955</v>
      </c>
      <c r="E21" s="145"/>
      <c r="F21" s="145">
        <v>503251</v>
      </c>
      <c r="G21" s="145"/>
      <c r="H21" s="164">
        <v>141747</v>
      </c>
      <c r="I21" s="145"/>
      <c r="J21" s="145">
        <v>330479</v>
      </c>
      <c r="K21" s="145"/>
      <c r="L21" s="145">
        <v>-87500</v>
      </c>
      <c r="M21" s="145"/>
      <c r="N21" s="145">
        <v>261724</v>
      </c>
      <c r="O21" s="145"/>
      <c r="P21" s="145">
        <v>174224</v>
      </c>
      <c r="Q21" s="145"/>
      <c r="R21" s="165">
        <v>3414656</v>
      </c>
    </row>
    <row r="22" spans="1:18" ht="16.75" customHeight="1" x14ac:dyDescent="0.3">
      <c r="A22" s="26"/>
      <c r="B22" s="39"/>
      <c r="C22" s="70"/>
      <c r="D22" s="45"/>
      <c r="E22" s="45"/>
      <c r="F22" s="45"/>
      <c r="G22" s="45"/>
      <c r="H22" s="10"/>
      <c r="I22" s="45"/>
      <c r="J22" s="45"/>
      <c r="K22" s="45"/>
      <c r="L22" s="45"/>
      <c r="M22" s="45"/>
      <c r="N22" s="45"/>
      <c r="O22" s="45"/>
      <c r="P22" s="45"/>
      <c r="Q22" s="45"/>
      <c r="R22" s="45"/>
    </row>
    <row r="23" spans="1:18" ht="19.5" customHeight="1" x14ac:dyDescent="0.3">
      <c r="A23" s="2" t="s">
        <v>80</v>
      </c>
    </row>
    <row r="24" spans="1:18" ht="19.5" customHeight="1" x14ac:dyDescent="0.3">
      <c r="A24" s="25" t="s">
        <v>139</v>
      </c>
      <c r="D24" s="27" t="s">
        <v>2</v>
      </c>
      <c r="E24" s="27"/>
      <c r="F24" s="27" t="s">
        <v>2</v>
      </c>
      <c r="G24" s="52"/>
      <c r="H24" s="27" t="s">
        <v>2</v>
      </c>
      <c r="I24" s="52"/>
      <c r="J24" s="21">
        <f>'PL-5-8'!H107</f>
        <v>44676</v>
      </c>
      <c r="K24" s="27"/>
      <c r="L24" s="27" t="s">
        <v>2</v>
      </c>
      <c r="M24" s="27"/>
      <c r="N24" s="27" t="s">
        <v>2</v>
      </c>
      <c r="O24" s="52"/>
      <c r="P24" s="27" t="s">
        <v>2</v>
      </c>
      <c r="R24" s="166">
        <f>SUM(J24)</f>
        <v>44676</v>
      </c>
    </row>
    <row r="25" spans="1:18" ht="19.5" customHeight="1" x14ac:dyDescent="0.3">
      <c r="A25" s="22" t="s">
        <v>81</v>
      </c>
      <c r="D25" s="27" t="s">
        <v>2</v>
      </c>
      <c r="E25" s="27"/>
      <c r="F25" s="27" t="s">
        <v>2</v>
      </c>
      <c r="G25" s="52"/>
      <c r="H25" s="27" t="s">
        <v>2</v>
      </c>
      <c r="I25" s="27"/>
      <c r="J25" s="27" t="s">
        <v>2</v>
      </c>
      <c r="K25" s="27"/>
      <c r="L25" s="21">
        <f>'PL-5-8'!H133</f>
        <v>24369</v>
      </c>
      <c r="M25" s="27"/>
      <c r="N25" s="27" t="s">
        <v>2</v>
      </c>
      <c r="O25" s="27"/>
      <c r="P25" s="100">
        <f>SUM(L25:O25)</f>
        <v>24369</v>
      </c>
      <c r="R25" s="100">
        <f>SUM(P25)</f>
        <v>24369</v>
      </c>
    </row>
    <row r="26" spans="1:18" ht="19.5" customHeight="1" x14ac:dyDescent="0.3">
      <c r="A26" s="2" t="s">
        <v>117</v>
      </c>
      <c r="D26" s="23" t="s">
        <v>2</v>
      </c>
      <c r="E26" s="46">
        <f>SUM(E24:E25)</f>
        <v>0</v>
      </c>
      <c r="F26" s="23" t="s">
        <v>2</v>
      </c>
      <c r="G26" s="46">
        <f>SUM(G24:G25)</f>
        <v>0</v>
      </c>
      <c r="H26" s="23" t="s">
        <v>2</v>
      </c>
      <c r="I26" s="47">
        <f>SUM(I24:I25)</f>
        <v>0</v>
      </c>
      <c r="J26" s="48">
        <f>SUM(J24:J25)</f>
        <v>44676</v>
      </c>
      <c r="K26" s="47">
        <f>SUM(K24:K25)</f>
        <v>0</v>
      </c>
      <c r="L26" s="48">
        <f>SUM(L24:L25)</f>
        <v>24369</v>
      </c>
      <c r="M26" s="47">
        <f>SUM(M24:M25)</f>
        <v>0</v>
      </c>
      <c r="N26" s="23" t="s">
        <v>2</v>
      </c>
      <c r="O26" s="47">
        <f>SUM(O24:O25)</f>
        <v>0</v>
      </c>
      <c r="P26" s="48">
        <f>SUM(P24:P25)</f>
        <v>24369</v>
      </c>
      <c r="Q26" s="47">
        <f>SUM(Q24:Q25)</f>
        <v>0</v>
      </c>
      <c r="R26" s="48">
        <f>SUM(R24:R25)</f>
        <v>69045</v>
      </c>
    </row>
    <row r="27" spans="1:18" ht="16.75" customHeight="1" x14ac:dyDescent="0.3">
      <c r="A27" s="22"/>
      <c r="H27" s="49"/>
    </row>
    <row r="28" spans="1:18" ht="19.5" customHeight="1" thickBot="1" x14ac:dyDescent="0.35">
      <c r="A28" s="2" t="s">
        <v>215</v>
      </c>
      <c r="D28" s="4">
        <f>SUM(D21,D26)</f>
        <v>2264955</v>
      </c>
      <c r="E28" s="10"/>
      <c r="F28" s="4">
        <f>SUM(F21,F26)</f>
        <v>503251</v>
      </c>
      <c r="G28" s="10"/>
      <c r="H28" s="4">
        <f>SUM(H21,H26)</f>
        <v>141747</v>
      </c>
      <c r="I28" s="10"/>
      <c r="J28" s="4">
        <f>SUM(J21,J26)</f>
        <v>375155</v>
      </c>
      <c r="K28" s="10"/>
      <c r="L28" s="4">
        <f>SUM(L21,L26)</f>
        <v>-63131</v>
      </c>
      <c r="M28" s="10"/>
      <c r="N28" s="4">
        <f>SUM(N21,N26)</f>
        <v>261724</v>
      </c>
      <c r="O28" s="10"/>
      <c r="P28" s="4">
        <f>SUM(P21,P26)</f>
        <v>198593</v>
      </c>
      <c r="Q28" s="10"/>
      <c r="R28" s="4">
        <f>SUM(R21,R26)</f>
        <v>3483701</v>
      </c>
    </row>
    <row r="29" spans="1:18" ht="19.5" customHeight="1" thickTop="1" x14ac:dyDescent="0.3"/>
  </sheetData>
  <mergeCells count="4">
    <mergeCell ref="D9:R9"/>
    <mergeCell ref="D4:R4"/>
    <mergeCell ref="H5:J5"/>
    <mergeCell ref="L5:P5"/>
  </mergeCells>
  <pageMargins left="0.7" right="0.5" top="0.48" bottom="0.5" header="0.5" footer="0.5"/>
  <pageSetup paperSize="9" scale="70" firstPageNumber="10" fitToHeight="0" orientation="landscape" useFirstPageNumber="1" r:id="rId1"/>
  <headerFooter>
    <oddFooter>&amp;LThe accompanying notes form an integral part of the interim financial statements.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22"/>
  <sheetViews>
    <sheetView view="pageBreakPreview" zoomScale="115" zoomScaleNormal="80" zoomScaleSheetLayoutView="115" workbookViewId="0">
      <selection activeCell="N7" sqref="N7"/>
    </sheetView>
  </sheetViews>
  <sheetFormatPr defaultColWidth="9.1796875" defaultRowHeight="20.25" customHeight="1" x14ac:dyDescent="0.3"/>
  <cols>
    <col min="1" max="1" width="62.1796875" style="3" customWidth="1"/>
    <col min="2" max="2" width="7.81640625" style="8" customWidth="1"/>
    <col min="3" max="3" width="1" style="22" customWidth="1"/>
    <col min="4" max="4" width="12.54296875" style="3" customWidth="1"/>
    <col min="5" max="5" width="1" style="22" customWidth="1"/>
    <col min="6" max="6" width="12.54296875" style="3" customWidth="1"/>
    <col min="7" max="7" width="1" style="22" customWidth="1"/>
    <col min="8" max="8" width="12.54296875" style="3" customWidth="1"/>
    <col min="9" max="9" width="1" style="22" customWidth="1"/>
    <col min="10" max="10" width="12.54296875" style="3" customWidth="1"/>
    <col min="11" max="11" width="9.1796875" style="3"/>
    <col min="12" max="13" width="2.81640625" style="3" bestFit="1" customWidth="1"/>
    <col min="14" max="14" width="9.81640625" style="3" bestFit="1" customWidth="1"/>
    <col min="15" max="15" width="2.81640625" style="3" bestFit="1" customWidth="1"/>
    <col min="16" max="16384" width="9.1796875" style="3"/>
  </cols>
  <sheetData>
    <row r="1" spans="1:26" ht="20.25" customHeight="1" x14ac:dyDescent="0.35">
      <c r="A1" s="30" t="s">
        <v>11</v>
      </c>
    </row>
    <row r="2" spans="1:26" ht="20.25" customHeight="1" x14ac:dyDescent="0.3">
      <c r="A2" s="31" t="s">
        <v>92</v>
      </c>
    </row>
    <row r="3" spans="1:26" ht="10.5" customHeight="1" x14ac:dyDescent="0.3">
      <c r="A3" s="31"/>
    </row>
    <row r="4" spans="1:26" ht="18.75" customHeight="1" x14ac:dyDescent="0.3">
      <c r="A4" s="31"/>
      <c r="B4" s="6"/>
      <c r="C4" s="14"/>
      <c r="D4" s="231" t="s">
        <v>5</v>
      </c>
      <c r="E4" s="231"/>
      <c r="F4" s="231"/>
      <c r="G4" s="14"/>
      <c r="H4" s="231" t="s">
        <v>37</v>
      </c>
      <c r="I4" s="231"/>
      <c r="J4" s="231"/>
    </row>
    <row r="5" spans="1:26" ht="18.75" customHeight="1" x14ac:dyDescent="0.3">
      <c r="A5" s="32"/>
      <c r="B5" s="6"/>
      <c r="C5" s="14"/>
      <c r="D5" s="231" t="s">
        <v>43</v>
      </c>
      <c r="E5" s="231"/>
      <c r="F5" s="231"/>
      <c r="G5" s="14"/>
      <c r="H5" s="231" t="s">
        <v>43</v>
      </c>
      <c r="I5" s="231"/>
      <c r="J5" s="231"/>
    </row>
    <row r="6" spans="1:26" ht="18.75" customHeight="1" x14ac:dyDescent="0.3">
      <c r="A6" s="32"/>
      <c r="B6" s="6"/>
      <c r="C6" s="14"/>
      <c r="D6" s="234" t="s">
        <v>142</v>
      </c>
      <c r="E6" s="233"/>
      <c r="F6" s="233"/>
      <c r="G6" s="14"/>
      <c r="H6" s="234" t="s">
        <v>142</v>
      </c>
      <c r="I6" s="233"/>
      <c r="J6" s="233"/>
    </row>
    <row r="7" spans="1:26" ht="18.75" customHeight="1" x14ac:dyDescent="0.3">
      <c r="A7" s="32"/>
      <c r="C7" s="14"/>
      <c r="D7" s="232" t="s">
        <v>93</v>
      </c>
      <c r="E7" s="233"/>
      <c r="F7" s="233"/>
      <c r="G7" s="14"/>
      <c r="H7" s="232" t="s">
        <v>93</v>
      </c>
      <c r="I7" s="233"/>
      <c r="J7" s="233"/>
    </row>
    <row r="8" spans="1:26" ht="18.75" customHeight="1" x14ac:dyDescent="0.3">
      <c r="A8" s="32"/>
      <c r="B8" s="6"/>
      <c r="C8" s="14"/>
      <c r="D8" s="14">
        <v>2021</v>
      </c>
      <c r="E8" s="65"/>
      <c r="F8" s="65">
        <v>2020</v>
      </c>
      <c r="G8" s="65"/>
      <c r="H8" s="14">
        <v>2021</v>
      </c>
      <c r="I8" s="65"/>
      <c r="J8" s="65">
        <v>2020</v>
      </c>
    </row>
    <row r="9" spans="1:26" ht="18.75" customHeight="1" x14ac:dyDescent="0.3">
      <c r="A9" s="32"/>
      <c r="B9" s="6"/>
      <c r="C9" s="14"/>
      <c r="D9" s="230" t="s">
        <v>71</v>
      </c>
      <c r="E9" s="230"/>
      <c r="F9" s="230"/>
      <c r="G9" s="230"/>
      <c r="H9" s="230"/>
      <c r="I9" s="230"/>
      <c r="J9" s="230"/>
    </row>
    <row r="10" spans="1:26" ht="18.75" customHeight="1" x14ac:dyDescent="0.3">
      <c r="A10" s="33" t="s">
        <v>23</v>
      </c>
      <c r="B10" s="34"/>
      <c r="C10" s="40"/>
    </row>
    <row r="11" spans="1:26" ht="18.75" customHeight="1" x14ac:dyDescent="0.3">
      <c r="A11" s="11" t="s">
        <v>231</v>
      </c>
      <c r="D11" s="1">
        <f>'PL-5-8'!D102</f>
        <v>316135</v>
      </c>
      <c r="E11" s="17">
        <f>'BS-2-4'!E197</f>
        <v>0</v>
      </c>
      <c r="F11" s="1">
        <f>'PL-5-8'!F102</f>
        <v>176171</v>
      </c>
      <c r="G11" s="17">
        <f>'BS-2-4'!G197</f>
        <v>0</v>
      </c>
      <c r="H11" s="1">
        <f>'PL-5-8'!H102</f>
        <v>44676</v>
      </c>
      <c r="I11" s="17">
        <f>'BS-2-4'!I197</f>
        <v>0</v>
      </c>
      <c r="J11" s="1">
        <f>'PL-5-8'!J102</f>
        <v>122639</v>
      </c>
      <c r="L11" s="43"/>
      <c r="M11" s="43"/>
      <c r="N11" s="43"/>
      <c r="O11" s="43"/>
      <c r="P11" s="43"/>
      <c r="Q11" s="43"/>
      <c r="R11" s="43"/>
      <c r="S11" s="72"/>
      <c r="T11" s="218"/>
      <c r="U11" s="218"/>
      <c r="V11" s="218"/>
      <c r="W11" s="218"/>
      <c r="X11" s="218"/>
      <c r="Y11" s="218"/>
      <c r="Z11" s="218"/>
    </row>
    <row r="12" spans="1:26" ht="18.75" customHeight="1" x14ac:dyDescent="0.3">
      <c r="A12" s="35" t="s">
        <v>119</v>
      </c>
      <c r="D12" s="1"/>
      <c r="E12" s="17"/>
      <c r="F12" s="1"/>
      <c r="G12" s="17"/>
      <c r="H12" s="1"/>
      <c r="I12" s="17"/>
      <c r="J12" s="1"/>
      <c r="L12" s="43"/>
      <c r="M12" s="43"/>
      <c r="N12" s="43"/>
      <c r="O12" s="43"/>
      <c r="P12" s="43"/>
      <c r="Q12" s="43"/>
      <c r="R12" s="43"/>
      <c r="S12" s="72"/>
      <c r="T12" s="218"/>
      <c r="U12" s="218"/>
      <c r="V12" s="218"/>
      <c r="W12" s="218"/>
      <c r="X12" s="218"/>
      <c r="Y12" s="218"/>
      <c r="Z12" s="218"/>
    </row>
    <row r="13" spans="1:26" ht="17.5" customHeight="1" x14ac:dyDescent="0.3">
      <c r="A13" s="3" t="s">
        <v>39</v>
      </c>
      <c r="D13" s="1">
        <v>54706</v>
      </c>
      <c r="E13" s="17"/>
      <c r="F13" s="1">
        <v>34914</v>
      </c>
      <c r="G13" s="17"/>
      <c r="H13" s="1">
        <v>2053</v>
      </c>
      <c r="I13" s="17"/>
      <c r="J13" s="1">
        <v>1963</v>
      </c>
      <c r="L13" s="43"/>
      <c r="M13" s="43"/>
      <c r="N13" s="43"/>
      <c r="O13" s="43"/>
      <c r="P13" s="43"/>
      <c r="Q13" s="43"/>
      <c r="R13" s="43"/>
      <c r="S13" s="72"/>
      <c r="T13" s="218"/>
      <c r="U13" s="218"/>
      <c r="V13" s="218"/>
      <c r="W13" s="218"/>
      <c r="X13" s="218"/>
      <c r="Y13" s="218"/>
      <c r="Z13" s="218"/>
    </row>
    <row r="14" spans="1:26" ht="18.75" customHeight="1" x14ac:dyDescent="0.3">
      <c r="A14" s="3" t="s">
        <v>57</v>
      </c>
      <c r="D14" s="36">
        <v>78774</v>
      </c>
      <c r="E14" s="41"/>
      <c r="F14" s="36">
        <v>97330</v>
      </c>
      <c r="G14" s="41"/>
      <c r="H14" s="20">
        <v>48106</v>
      </c>
      <c r="I14" s="41"/>
      <c r="J14" s="20">
        <v>57804</v>
      </c>
      <c r="L14" s="43"/>
      <c r="M14" s="43"/>
      <c r="N14" s="43"/>
      <c r="O14" s="43"/>
      <c r="P14" s="43"/>
      <c r="Q14" s="43"/>
      <c r="R14" s="43"/>
      <c r="S14" s="72"/>
      <c r="T14" s="218"/>
      <c r="U14" s="218"/>
      <c r="V14" s="218"/>
      <c r="W14" s="218"/>
      <c r="X14" s="218"/>
      <c r="Y14" s="218"/>
      <c r="Z14" s="218"/>
    </row>
    <row r="15" spans="1:26" ht="18.75" customHeight="1" x14ac:dyDescent="0.3">
      <c r="A15" s="3" t="s">
        <v>26</v>
      </c>
      <c r="D15" s="1">
        <v>80560</v>
      </c>
      <c r="E15" s="17"/>
      <c r="F15" s="1">
        <v>107499</v>
      </c>
      <c r="G15" s="17"/>
      <c r="H15" s="1">
        <v>50140</v>
      </c>
      <c r="I15" s="17"/>
      <c r="J15" s="1">
        <v>54037</v>
      </c>
      <c r="L15" s="43"/>
      <c r="M15" s="43"/>
      <c r="N15" s="43"/>
      <c r="O15" s="43"/>
      <c r="P15" s="43"/>
      <c r="Q15" s="43"/>
      <c r="R15" s="43"/>
      <c r="S15" s="72"/>
      <c r="T15" s="218"/>
      <c r="U15" s="218"/>
      <c r="V15" s="218"/>
      <c r="W15" s="218"/>
      <c r="X15" s="218"/>
      <c r="Y15" s="218"/>
      <c r="Z15" s="218"/>
    </row>
    <row r="16" spans="1:26" ht="18.5" customHeight="1" x14ac:dyDescent="0.3">
      <c r="A16" s="51" t="s">
        <v>244</v>
      </c>
      <c r="B16" s="161"/>
      <c r="D16" s="167">
        <v>-66812</v>
      </c>
      <c r="E16" s="167"/>
      <c r="F16" s="167">
        <v>-128145</v>
      </c>
      <c r="G16" s="167"/>
      <c r="H16" s="167">
        <v>-58534</v>
      </c>
      <c r="I16" s="167"/>
      <c r="J16" s="167">
        <v>-139087</v>
      </c>
      <c r="L16" s="43"/>
      <c r="M16" s="43"/>
      <c r="N16" s="43"/>
      <c r="O16" s="43"/>
      <c r="P16" s="43"/>
      <c r="Q16" s="43"/>
      <c r="R16" s="43"/>
      <c r="S16" s="72"/>
      <c r="T16" s="218"/>
      <c r="U16" s="218"/>
      <c r="V16" s="218"/>
      <c r="W16" s="218"/>
      <c r="X16" s="218"/>
      <c r="Y16" s="218"/>
      <c r="Z16" s="218"/>
    </row>
    <row r="17" spans="1:26" ht="18.75" customHeight="1" x14ac:dyDescent="0.3">
      <c r="A17" s="51" t="s">
        <v>129</v>
      </c>
      <c r="D17" s="36">
        <v>44628</v>
      </c>
      <c r="E17" s="41"/>
      <c r="F17" s="36">
        <v>48356</v>
      </c>
      <c r="G17" s="41"/>
      <c r="H17" s="20">
        <v>17607</v>
      </c>
      <c r="I17" s="41"/>
      <c r="J17" s="20">
        <v>19529</v>
      </c>
      <c r="L17" s="43"/>
      <c r="M17" s="43"/>
      <c r="N17" s="43"/>
      <c r="O17" s="43"/>
      <c r="P17" s="43"/>
      <c r="Q17" s="43"/>
      <c r="R17" s="43"/>
      <c r="S17" s="72"/>
      <c r="T17" s="218"/>
      <c r="U17" s="218"/>
      <c r="V17" s="218"/>
      <c r="W17" s="218"/>
      <c r="X17" s="218"/>
      <c r="Y17" s="218"/>
      <c r="Z17" s="218"/>
    </row>
    <row r="18" spans="1:26" ht="18.75" customHeight="1" x14ac:dyDescent="0.3">
      <c r="A18" s="11" t="s">
        <v>261</v>
      </c>
      <c r="B18" s="3"/>
      <c r="C18" s="3"/>
      <c r="D18" s="1">
        <v>9656</v>
      </c>
      <c r="E18" s="3"/>
      <c r="F18" s="1">
        <v>2123</v>
      </c>
      <c r="G18" s="3"/>
      <c r="H18" s="1">
        <v>10090</v>
      </c>
      <c r="I18" s="3"/>
      <c r="J18" s="1">
        <v>2155</v>
      </c>
      <c r="L18" s="43"/>
      <c r="M18" s="43"/>
      <c r="N18" s="43"/>
      <c r="O18" s="43"/>
      <c r="P18" s="43"/>
      <c r="Q18" s="43"/>
      <c r="R18" s="43"/>
      <c r="S18" s="72"/>
      <c r="T18" s="218"/>
      <c r="U18" s="218"/>
      <c r="V18" s="218"/>
      <c r="W18" s="218"/>
      <c r="X18" s="218"/>
      <c r="Y18" s="218"/>
      <c r="Z18" s="218"/>
    </row>
    <row r="19" spans="1:26" ht="18.5" customHeight="1" x14ac:dyDescent="0.3">
      <c r="A19" s="11" t="s">
        <v>190</v>
      </c>
      <c r="B19" s="161"/>
      <c r="C19" s="3"/>
      <c r="D19" s="1">
        <v>-110896</v>
      </c>
      <c r="E19" s="3"/>
      <c r="F19" s="1">
        <v>-53265</v>
      </c>
      <c r="G19" s="3"/>
      <c r="H19" s="1">
        <v>-15064</v>
      </c>
      <c r="I19" s="3"/>
      <c r="J19" s="1">
        <v>-51761</v>
      </c>
      <c r="L19" s="43"/>
      <c r="M19" s="43"/>
      <c r="N19" s="43"/>
      <c r="O19" s="43"/>
      <c r="P19" s="43"/>
      <c r="Q19" s="43"/>
      <c r="R19" s="43"/>
      <c r="S19" s="72"/>
      <c r="T19" s="218"/>
      <c r="U19" s="218"/>
      <c r="V19" s="218"/>
      <c r="W19" s="218"/>
      <c r="X19" s="218"/>
      <c r="Y19" s="218"/>
      <c r="Z19" s="218"/>
    </row>
    <row r="20" spans="1:26" s="72" customFormat="1" ht="18" customHeight="1" x14ac:dyDescent="0.3">
      <c r="A20" s="202" t="s">
        <v>273</v>
      </c>
      <c r="B20" s="198"/>
      <c r="D20" s="214">
        <v>4519</v>
      </c>
      <c r="E20" s="214"/>
      <c r="F20" s="13" t="s">
        <v>2</v>
      </c>
      <c r="G20" s="214"/>
      <c r="H20" s="13" t="s">
        <v>2</v>
      </c>
      <c r="I20" s="214"/>
      <c r="J20" s="13" t="s">
        <v>2</v>
      </c>
      <c r="T20" s="218"/>
      <c r="U20" s="218"/>
      <c r="V20" s="218"/>
      <c r="W20" s="218"/>
      <c r="X20" s="218"/>
      <c r="Y20" s="218"/>
      <c r="Z20" s="218"/>
    </row>
    <row r="21" spans="1:26" s="72" customFormat="1" ht="18" customHeight="1" x14ac:dyDescent="0.3">
      <c r="A21" s="202" t="s">
        <v>245</v>
      </c>
      <c r="B21" s="198"/>
      <c r="D21" s="214">
        <v>3714</v>
      </c>
      <c r="E21" s="214"/>
      <c r="F21" s="13" t="s">
        <v>2</v>
      </c>
      <c r="G21" s="214"/>
      <c r="H21" s="13" t="s">
        <v>2</v>
      </c>
      <c r="I21" s="214"/>
      <c r="J21" s="13" t="s">
        <v>2</v>
      </c>
      <c r="T21" s="218"/>
      <c r="U21" s="218"/>
      <c r="V21" s="218"/>
      <c r="W21" s="218"/>
      <c r="X21" s="218"/>
      <c r="Y21" s="218"/>
      <c r="Z21" s="218"/>
    </row>
    <row r="22" spans="1:26" ht="18.5" customHeight="1" x14ac:dyDescent="0.3">
      <c r="A22" s="3" t="s">
        <v>46</v>
      </c>
      <c r="D22" s="12">
        <v>-22497</v>
      </c>
      <c r="E22" s="42"/>
      <c r="F22" s="12">
        <v>-9961</v>
      </c>
      <c r="G22" s="17"/>
      <c r="H22" s="1">
        <v>-230395</v>
      </c>
      <c r="I22" s="17"/>
      <c r="J22" s="1">
        <v>-312048</v>
      </c>
      <c r="T22" s="218"/>
      <c r="U22" s="218"/>
      <c r="V22" s="218"/>
      <c r="W22" s="218"/>
      <c r="X22" s="218"/>
      <c r="Y22" s="218"/>
      <c r="Z22" s="218"/>
    </row>
    <row r="23" spans="1:26" ht="18.75" customHeight="1" x14ac:dyDescent="0.3">
      <c r="A23" s="51" t="s">
        <v>209</v>
      </c>
      <c r="D23" s="13">
        <v>708</v>
      </c>
      <c r="E23" s="42"/>
      <c r="F23" s="13">
        <v>662</v>
      </c>
      <c r="G23" s="17"/>
      <c r="H23" s="13" t="s">
        <v>2</v>
      </c>
      <c r="I23" s="17"/>
      <c r="J23" s="13" t="s">
        <v>2</v>
      </c>
      <c r="T23" s="218"/>
      <c r="U23" s="218"/>
      <c r="V23" s="218"/>
      <c r="W23" s="218"/>
      <c r="X23" s="218"/>
      <c r="Y23" s="218"/>
      <c r="Z23" s="218"/>
    </row>
    <row r="24" spans="1:26" ht="18.75" customHeight="1" x14ac:dyDescent="0.3">
      <c r="A24" s="37" t="s">
        <v>277</v>
      </c>
      <c r="B24" s="161"/>
      <c r="D24" s="1">
        <v>23778</v>
      </c>
      <c r="E24" s="17"/>
      <c r="F24" s="1">
        <v>6933</v>
      </c>
      <c r="G24" s="17"/>
      <c r="H24" s="1">
        <v>17304</v>
      </c>
      <c r="I24" s="17"/>
      <c r="J24" s="1">
        <v>20923</v>
      </c>
      <c r="T24" s="218"/>
      <c r="U24" s="218"/>
      <c r="V24" s="218"/>
      <c r="W24" s="218"/>
      <c r="X24" s="218"/>
      <c r="Y24" s="218"/>
      <c r="Z24" s="218"/>
    </row>
    <row r="25" spans="1:26" ht="18.75" hidden="1" customHeight="1" x14ac:dyDescent="0.3">
      <c r="A25" s="168" t="s">
        <v>246</v>
      </c>
      <c r="B25" s="73"/>
      <c r="C25" s="72"/>
      <c r="D25" s="13" t="s">
        <v>2</v>
      </c>
      <c r="E25" s="214"/>
      <c r="F25" s="13" t="s">
        <v>2</v>
      </c>
      <c r="G25" s="214"/>
      <c r="H25" s="13" t="s">
        <v>2</v>
      </c>
      <c r="I25" s="214"/>
      <c r="J25" s="13" t="s">
        <v>2</v>
      </c>
      <c r="T25" s="218"/>
      <c r="U25" s="218"/>
      <c r="V25" s="218"/>
      <c r="W25" s="218"/>
      <c r="X25" s="218"/>
      <c r="Y25" s="218"/>
      <c r="Z25" s="218"/>
    </row>
    <row r="26" spans="1:26" ht="18.75" hidden="1" customHeight="1" x14ac:dyDescent="0.3">
      <c r="A26" s="11" t="s">
        <v>210</v>
      </c>
      <c r="D26" s="13"/>
      <c r="E26" s="17"/>
      <c r="F26" s="13" t="s">
        <v>2</v>
      </c>
      <c r="G26" s="17"/>
      <c r="H26" s="13"/>
      <c r="I26" s="17"/>
      <c r="J26" s="13" t="s">
        <v>2</v>
      </c>
      <c r="T26" s="218"/>
      <c r="U26" s="218"/>
      <c r="V26" s="218"/>
      <c r="W26" s="218"/>
      <c r="X26" s="218"/>
      <c r="Y26" s="218"/>
      <c r="Z26" s="218"/>
    </row>
    <row r="27" spans="1:26" ht="18.75" hidden="1" customHeight="1" x14ac:dyDescent="0.3">
      <c r="A27" s="11" t="s">
        <v>211</v>
      </c>
      <c r="D27" s="13"/>
      <c r="E27" s="17"/>
      <c r="F27" s="13" t="s">
        <v>2</v>
      </c>
      <c r="G27" s="17"/>
      <c r="H27" s="13"/>
      <c r="I27" s="17"/>
      <c r="J27" s="13" t="s">
        <v>2</v>
      </c>
      <c r="T27" s="218"/>
      <c r="U27" s="218"/>
      <c r="V27" s="218"/>
      <c r="W27" s="218"/>
      <c r="X27" s="218"/>
      <c r="Y27" s="218"/>
      <c r="Z27" s="218"/>
    </row>
    <row r="28" spans="1:26" s="72" customFormat="1" ht="18" customHeight="1" x14ac:dyDescent="0.3">
      <c r="A28" s="168" t="s">
        <v>192</v>
      </c>
      <c r="B28" s="73"/>
      <c r="D28" s="137" t="s">
        <v>2</v>
      </c>
      <c r="E28" s="167"/>
      <c r="F28" s="137">
        <v>-3488</v>
      </c>
      <c r="G28" s="167"/>
      <c r="H28" s="137" t="s">
        <v>2</v>
      </c>
      <c r="I28" s="167"/>
      <c r="J28" s="137" t="s">
        <v>2</v>
      </c>
      <c r="T28" s="218"/>
      <c r="U28" s="218"/>
      <c r="V28" s="218"/>
      <c r="W28" s="218"/>
      <c r="X28" s="218"/>
      <c r="Y28" s="218"/>
      <c r="Z28" s="218"/>
    </row>
    <row r="29" spans="1:26" ht="18.75" hidden="1" customHeight="1" x14ac:dyDescent="0.3">
      <c r="A29" s="11" t="s">
        <v>152</v>
      </c>
      <c r="D29" s="137" t="s">
        <v>2</v>
      </c>
      <c r="E29" s="17"/>
      <c r="F29" s="137" t="s">
        <v>2</v>
      </c>
      <c r="G29" s="17"/>
      <c r="H29" s="137" t="s">
        <v>2</v>
      </c>
      <c r="I29" s="17"/>
      <c r="J29" s="137" t="s">
        <v>2</v>
      </c>
      <c r="T29" s="218"/>
      <c r="U29" s="218"/>
      <c r="V29" s="218"/>
      <c r="W29" s="218"/>
      <c r="X29" s="218"/>
      <c r="Y29" s="218"/>
      <c r="Z29" s="218"/>
    </row>
    <row r="30" spans="1:26" ht="18.75" customHeight="1" x14ac:dyDescent="0.3">
      <c r="A30" s="11" t="s">
        <v>247</v>
      </c>
      <c r="D30" s="1"/>
      <c r="E30" s="17"/>
      <c r="F30" s="1"/>
      <c r="G30" s="17"/>
      <c r="H30" s="16"/>
      <c r="I30" s="17"/>
      <c r="J30" s="16"/>
      <c r="T30" s="218"/>
      <c r="U30" s="218"/>
      <c r="V30" s="218"/>
      <c r="W30" s="218"/>
      <c r="X30" s="218"/>
      <c r="Y30" s="218"/>
      <c r="Z30" s="218"/>
    </row>
    <row r="31" spans="1:26" ht="18.75" customHeight="1" x14ac:dyDescent="0.3">
      <c r="A31" s="11" t="s">
        <v>64</v>
      </c>
      <c r="D31" s="17">
        <v>-1</v>
      </c>
      <c r="E31" s="17"/>
      <c r="F31" s="17">
        <v>3354</v>
      </c>
      <c r="G31" s="17"/>
      <c r="H31" s="17">
        <v>257</v>
      </c>
      <c r="I31" s="17"/>
      <c r="J31" s="17">
        <v>1641</v>
      </c>
      <c r="T31" s="218"/>
      <c r="U31" s="218"/>
      <c r="V31" s="218"/>
      <c r="W31" s="218"/>
      <c r="X31" s="218"/>
      <c r="Y31" s="218"/>
      <c r="Z31" s="218"/>
    </row>
    <row r="32" spans="1:26" ht="18.75" customHeight="1" x14ac:dyDescent="0.3">
      <c r="A32" s="11" t="s">
        <v>228</v>
      </c>
      <c r="D32" s="17">
        <v>-303373</v>
      </c>
      <c r="E32" s="17"/>
      <c r="F32" s="17">
        <v>-220523</v>
      </c>
      <c r="G32" s="17"/>
      <c r="H32" s="29" t="s">
        <v>2</v>
      </c>
      <c r="I32" s="17"/>
      <c r="J32" s="29" t="s">
        <v>2</v>
      </c>
      <c r="T32" s="218"/>
      <c r="U32" s="218"/>
      <c r="V32" s="218"/>
      <c r="W32" s="218"/>
      <c r="X32" s="218"/>
      <c r="Y32" s="218"/>
      <c r="Z32" s="218"/>
    </row>
    <row r="33" spans="1:26" ht="18.75" hidden="1" customHeight="1" x14ac:dyDescent="0.3">
      <c r="A33" s="11" t="s">
        <v>124</v>
      </c>
      <c r="D33" s="137"/>
      <c r="E33" s="17"/>
      <c r="F33" s="137" t="s">
        <v>2</v>
      </c>
      <c r="G33" s="17"/>
      <c r="H33" s="29" t="s">
        <v>2</v>
      </c>
      <c r="I33" s="17"/>
      <c r="J33" s="29" t="s">
        <v>2</v>
      </c>
      <c r="T33" s="218"/>
      <c r="U33" s="218"/>
      <c r="V33" s="218"/>
      <c r="W33" s="218"/>
      <c r="X33" s="218"/>
      <c r="Y33" s="218"/>
      <c r="Z33" s="218"/>
    </row>
    <row r="34" spans="1:26" ht="18.75" customHeight="1" x14ac:dyDescent="0.3">
      <c r="A34" s="28" t="s">
        <v>182</v>
      </c>
      <c r="D34" s="17">
        <v>-3623</v>
      </c>
      <c r="E34" s="17"/>
      <c r="F34" s="17">
        <v>1216</v>
      </c>
      <c r="G34" s="17"/>
      <c r="H34" s="24" t="s">
        <v>2</v>
      </c>
      <c r="I34" s="17"/>
      <c r="J34" s="24" t="s">
        <v>2</v>
      </c>
      <c r="T34" s="218"/>
      <c r="U34" s="218"/>
      <c r="V34" s="218"/>
      <c r="W34" s="218"/>
      <c r="X34" s="218"/>
      <c r="Y34" s="218"/>
      <c r="Z34" s="218"/>
    </row>
    <row r="35" spans="1:26" ht="18.75" customHeight="1" x14ac:dyDescent="0.3">
      <c r="A35" s="51" t="s">
        <v>38</v>
      </c>
      <c r="D35" s="9">
        <v>-19325</v>
      </c>
      <c r="E35" s="17"/>
      <c r="F35" s="9">
        <v>-22634</v>
      </c>
      <c r="G35" s="17"/>
      <c r="H35" s="9">
        <v>-17898</v>
      </c>
      <c r="I35" s="17"/>
      <c r="J35" s="9">
        <v>-19527</v>
      </c>
      <c r="T35" s="218"/>
      <c r="U35" s="218"/>
      <c r="V35" s="218"/>
      <c r="W35" s="218"/>
      <c r="X35" s="218"/>
      <c r="Y35" s="218"/>
      <c r="Z35" s="218"/>
    </row>
    <row r="36" spans="1:26" ht="18.75" customHeight="1" x14ac:dyDescent="0.3">
      <c r="A36" s="32"/>
      <c r="B36" s="38"/>
      <c r="C36" s="2"/>
      <c r="D36" s="7">
        <f>SUM(D10:D35)</f>
        <v>90651</v>
      </c>
      <c r="E36" s="10"/>
      <c r="F36" s="7">
        <f>SUM(F10:F35)</f>
        <v>40542</v>
      </c>
      <c r="G36" s="10"/>
      <c r="H36" s="7">
        <f>SUM(H10:H35)</f>
        <v>-131658</v>
      </c>
      <c r="I36" s="10"/>
      <c r="J36" s="7">
        <f>SUM(J10:J35)</f>
        <v>-241732</v>
      </c>
      <c r="T36" s="218"/>
      <c r="U36" s="218"/>
      <c r="V36" s="218"/>
      <c r="W36" s="218"/>
      <c r="X36" s="218"/>
      <c r="Y36" s="218"/>
      <c r="Z36" s="218"/>
    </row>
    <row r="37" spans="1:26" ht="7.25" customHeight="1" x14ac:dyDescent="0.3">
      <c r="A37" s="32"/>
      <c r="B37" s="38"/>
      <c r="C37" s="2"/>
      <c r="D37" s="7"/>
      <c r="E37" s="10"/>
      <c r="F37" s="7"/>
      <c r="G37" s="10"/>
      <c r="H37" s="7"/>
      <c r="I37" s="10"/>
      <c r="J37" s="7"/>
      <c r="T37" s="218"/>
      <c r="U37" s="218"/>
      <c r="V37" s="218"/>
      <c r="W37" s="218"/>
      <c r="X37" s="218"/>
      <c r="Y37" s="218"/>
      <c r="Z37" s="218"/>
    </row>
    <row r="38" spans="1:26" ht="18.75" customHeight="1" x14ac:dyDescent="0.3">
      <c r="A38" s="35" t="s">
        <v>32</v>
      </c>
      <c r="D38" s="1"/>
      <c r="E38" s="17"/>
      <c r="F38" s="1"/>
      <c r="G38" s="17"/>
      <c r="H38" s="1"/>
      <c r="I38" s="17"/>
      <c r="J38" s="1"/>
      <c r="T38" s="218"/>
      <c r="U38" s="218"/>
      <c r="V38" s="218"/>
      <c r="W38" s="218"/>
      <c r="X38" s="218"/>
      <c r="Y38" s="218"/>
      <c r="Z38" s="218"/>
    </row>
    <row r="39" spans="1:26" ht="18.75" customHeight="1" x14ac:dyDescent="0.3">
      <c r="A39" s="51" t="s">
        <v>111</v>
      </c>
      <c r="D39" s="1">
        <v>481306</v>
      </c>
      <c r="E39" s="17"/>
      <c r="F39" s="1">
        <v>-55854</v>
      </c>
      <c r="G39" s="17"/>
      <c r="H39" s="1">
        <v>149072</v>
      </c>
      <c r="I39" s="17"/>
      <c r="J39" s="1">
        <v>-672588</v>
      </c>
      <c r="T39" s="218"/>
      <c r="U39" s="218"/>
      <c r="V39" s="218"/>
      <c r="W39" s="218"/>
      <c r="X39" s="218"/>
      <c r="Y39" s="218"/>
      <c r="Z39" s="218"/>
    </row>
    <row r="40" spans="1:26" ht="18.75" customHeight="1" x14ac:dyDescent="0.3">
      <c r="A40" s="51" t="s">
        <v>108</v>
      </c>
      <c r="D40" s="1">
        <v>-36319</v>
      </c>
      <c r="E40" s="17"/>
      <c r="F40" s="1">
        <v>-25836</v>
      </c>
      <c r="G40" s="17"/>
      <c r="H40" s="1">
        <v>-8518</v>
      </c>
      <c r="I40" s="17"/>
      <c r="J40" s="1">
        <v>-47479</v>
      </c>
      <c r="T40" s="218"/>
      <c r="U40" s="218"/>
      <c r="V40" s="218"/>
      <c r="W40" s="218"/>
      <c r="X40" s="218"/>
      <c r="Y40" s="218"/>
      <c r="Z40" s="218"/>
    </row>
    <row r="41" spans="1:26" ht="18.75" customHeight="1" x14ac:dyDescent="0.3">
      <c r="A41" s="51" t="s">
        <v>200</v>
      </c>
      <c r="D41" s="1">
        <v>5792</v>
      </c>
      <c r="E41" s="17"/>
      <c r="F41" s="1">
        <v>21074</v>
      </c>
      <c r="G41" s="17"/>
      <c r="H41" s="1">
        <v>648</v>
      </c>
      <c r="I41" s="17"/>
      <c r="J41" s="1">
        <v>1133</v>
      </c>
      <c r="T41" s="218"/>
      <c r="U41" s="218"/>
      <c r="V41" s="218"/>
      <c r="W41" s="218"/>
      <c r="X41" s="218"/>
      <c r="Y41" s="218"/>
      <c r="Z41" s="218"/>
    </row>
    <row r="42" spans="1:26" ht="18.75" customHeight="1" x14ac:dyDescent="0.3">
      <c r="A42" s="51" t="s">
        <v>125</v>
      </c>
      <c r="B42" s="68"/>
      <c r="D42" s="1">
        <v>21889</v>
      </c>
      <c r="E42" s="17"/>
      <c r="F42" s="1">
        <v>-1027175</v>
      </c>
      <c r="G42" s="17"/>
      <c r="H42" s="1">
        <v>9470</v>
      </c>
      <c r="I42" s="17"/>
      <c r="J42" s="1">
        <v>-730290</v>
      </c>
      <c r="T42" s="218"/>
      <c r="U42" s="218"/>
      <c r="V42" s="218"/>
      <c r="W42" s="218"/>
      <c r="X42" s="218"/>
      <c r="Y42" s="218"/>
      <c r="Z42" s="218"/>
    </row>
    <row r="43" spans="1:26" ht="18.75" customHeight="1" x14ac:dyDescent="0.3">
      <c r="A43" s="28" t="s">
        <v>280</v>
      </c>
      <c r="D43" s="1">
        <v>60000</v>
      </c>
      <c r="E43" s="17"/>
      <c r="F43" s="1">
        <v>15035</v>
      </c>
      <c r="G43" s="18"/>
      <c r="H43" s="5" t="s">
        <v>2</v>
      </c>
      <c r="I43" s="18"/>
      <c r="J43" s="5" t="s">
        <v>2</v>
      </c>
      <c r="T43" s="218"/>
      <c r="U43" s="218"/>
      <c r="V43" s="218"/>
      <c r="W43" s="218"/>
      <c r="X43" s="218"/>
      <c r="Y43" s="218"/>
      <c r="Z43" s="218"/>
    </row>
    <row r="44" spans="1:26" ht="18.75" customHeight="1" x14ac:dyDescent="0.3">
      <c r="A44" s="28" t="s">
        <v>3</v>
      </c>
      <c r="D44" s="1">
        <v>-51813</v>
      </c>
      <c r="E44" s="17"/>
      <c r="F44" s="1">
        <v>1011147</v>
      </c>
      <c r="G44" s="17"/>
      <c r="H44" s="1">
        <v>-132370</v>
      </c>
      <c r="I44" s="17"/>
      <c r="J44" s="1">
        <v>520472</v>
      </c>
      <c r="T44" s="218"/>
      <c r="U44" s="218"/>
      <c r="V44" s="218"/>
      <c r="W44" s="218"/>
      <c r="X44" s="218"/>
      <c r="Y44" s="218"/>
      <c r="Z44" s="218"/>
    </row>
    <row r="45" spans="1:26" ht="18.75" customHeight="1" x14ac:dyDescent="0.3">
      <c r="A45" s="28" t="s">
        <v>63</v>
      </c>
      <c r="D45" s="1">
        <v>1488</v>
      </c>
      <c r="E45" s="17"/>
      <c r="F45" s="1">
        <v>42101</v>
      </c>
      <c r="G45" s="17"/>
      <c r="H45" s="1">
        <v>-26619</v>
      </c>
      <c r="I45" s="17"/>
      <c r="J45" s="1">
        <v>123175</v>
      </c>
      <c r="T45" s="218"/>
      <c r="U45" s="218"/>
      <c r="V45" s="218"/>
      <c r="W45" s="218"/>
      <c r="X45" s="218"/>
      <c r="Y45" s="218"/>
      <c r="Z45" s="218"/>
    </row>
    <row r="46" spans="1:26" ht="18.75" customHeight="1" x14ac:dyDescent="0.3">
      <c r="A46" s="51" t="s">
        <v>148</v>
      </c>
      <c r="D46" s="1">
        <v>3329</v>
      </c>
      <c r="E46" s="17"/>
      <c r="F46" s="1">
        <v>6399</v>
      </c>
      <c r="G46" s="17"/>
      <c r="H46" s="1">
        <v>-17</v>
      </c>
      <c r="I46" s="17"/>
      <c r="J46" s="1">
        <v>4558</v>
      </c>
      <c r="T46" s="218"/>
      <c r="U46" s="218"/>
      <c r="V46" s="218"/>
      <c r="W46" s="218"/>
      <c r="X46" s="218"/>
      <c r="Y46" s="218"/>
      <c r="Z46" s="218"/>
    </row>
    <row r="47" spans="1:26" ht="18.75" customHeight="1" x14ac:dyDescent="0.3">
      <c r="A47" s="51" t="s">
        <v>112</v>
      </c>
      <c r="D47" s="1">
        <v>-608537</v>
      </c>
      <c r="E47" s="17"/>
      <c r="F47" s="1">
        <v>-1074545</v>
      </c>
      <c r="G47" s="17"/>
      <c r="H47" s="1">
        <v>-276191</v>
      </c>
      <c r="I47" s="17"/>
      <c r="J47" s="1">
        <v>-114151</v>
      </c>
      <c r="T47" s="218"/>
      <c r="U47" s="218"/>
      <c r="V47" s="218"/>
      <c r="W47" s="218"/>
      <c r="X47" s="218"/>
      <c r="Y47" s="218"/>
      <c r="Z47" s="218"/>
    </row>
    <row r="48" spans="1:26" ht="18.75" customHeight="1" x14ac:dyDescent="0.3">
      <c r="A48" s="51" t="s">
        <v>109</v>
      </c>
      <c r="D48" s="1">
        <v>-167418</v>
      </c>
      <c r="E48" s="17"/>
      <c r="F48" s="1">
        <v>-17203</v>
      </c>
      <c r="G48" s="17"/>
      <c r="H48" s="1">
        <v>-47557</v>
      </c>
      <c r="I48" s="17"/>
      <c r="J48" s="1">
        <v>-51922</v>
      </c>
      <c r="T48" s="218"/>
      <c r="U48" s="218"/>
      <c r="V48" s="218"/>
      <c r="W48" s="218"/>
      <c r="X48" s="218"/>
      <c r="Y48" s="218"/>
      <c r="Z48" s="218"/>
    </row>
    <row r="49" spans="1:26" ht="18.75" customHeight="1" x14ac:dyDescent="0.3">
      <c r="A49" s="51" t="s">
        <v>126</v>
      </c>
      <c r="B49" s="68"/>
      <c r="D49" s="1">
        <v>-373809</v>
      </c>
      <c r="E49" s="17"/>
      <c r="F49" s="1">
        <v>357534</v>
      </c>
      <c r="G49" s="17"/>
      <c r="H49" s="1">
        <v>-22916</v>
      </c>
      <c r="I49" s="17"/>
      <c r="J49" s="1">
        <v>198518</v>
      </c>
      <c r="T49" s="218"/>
      <c r="U49" s="218"/>
      <c r="V49" s="218"/>
      <c r="W49" s="218"/>
      <c r="X49" s="218"/>
      <c r="Y49" s="218"/>
      <c r="Z49" s="218"/>
    </row>
    <row r="50" spans="1:26" ht="18.75" customHeight="1" x14ac:dyDescent="0.3">
      <c r="A50" s="11" t="s">
        <v>203</v>
      </c>
      <c r="D50" s="1">
        <v>-9295</v>
      </c>
      <c r="E50" s="17"/>
      <c r="F50" s="1">
        <v>-17683</v>
      </c>
      <c r="G50" s="17"/>
      <c r="H50" s="1">
        <v>-1829</v>
      </c>
      <c r="I50" s="17"/>
      <c r="J50" s="1">
        <v>-1350</v>
      </c>
      <c r="T50" s="218"/>
      <c r="U50" s="218"/>
      <c r="V50" s="218"/>
      <c r="W50" s="218"/>
      <c r="X50" s="218"/>
      <c r="Y50" s="218"/>
      <c r="Z50" s="218"/>
    </row>
    <row r="51" spans="1:26" ht="18.75" customHeight="1" x14ac:dyDescent="0.3">
      <c r="A51" s="51" t="s">
        <v>121</v>
      </c>
      <c r="D51" s="1">
        <v>1129</v>
      </c>
      <c r="E51" s="17"/>
      <c r="F51" s="1">
        <v>20428</v>
      </c>
      <c r="G51" s="17"/>
      <c r="H51" s="5" t="s">
        <v>2</v>
      </c>
      <c r="I51" s="17"/>
      <c r="J51" s="5" t="s">
        <v>2</v>
      </c>
      <c r="T51" s="218"/>
      <c r="U51" s="218"/>
      <c r="V51" s="218"/>
      <c r="W51" s="218"/>
      <c r="X51" s="218"/>
      <c r="Y51" s="218"/>
      <c r="Z51" s="218"/>
    </row>
    <row r="52" spans="1:26" ht="18.75" customHeight="1" x14ac:dyDescent="0.3">
      <c r="A52" s="51" t="s">
        <v>212</v>
      </c>
      <c r="D52" s="1">
        <v>-67474</v>
      </c>
      <c r="E52" s="17"/>
      <c r="F52" s="1">
        <v>-70595</v>
      </c>
      <c r="G52" s="17"/>
      <c r="H52" s="1">
        <v>-19129</v>
      </c>
      <c r="I52" s="17"/>
      <c r="J52" s="1">
        <v>-18811</v>
      </c>
      <c r="T52" s="218"/>
      <c r="U52" s="218"/>
      <c r="V52" s="218"/>
      <c r="W52" s="218"/>
      <c r="X52" s="218"/>
      <c r="Y52" s="218"/>
      <c r="Z52" s="218"/>
    </row>
    <row r="53" spans="1:26" ht="18.75" customHeight="1" x14ac:dyDescent="0.3">
      <c r="A53" s="32" t="s">
        <v>122</v>
      </c>
      <c r="D53" s="15">
        <f>SUM(D36:D51,D52)</f>
        <v>-649081</v>
      </c>
      <c r="E53" s="10"/>
      <c r="F53" s="15">
        <f>SUM(F36:F51,F52)</f>
        <v>-774631</v>
      </c>
      <c r="G53" s="10"/>
      <c r="H53" s="15">
        <f>SUM(H36:H51,H52)</f>
        <v>-507614</v>
      </c>
      <c r="I53" s="10"/>
      <c r="J53" s="15">
        <f>SUM(J36:J51,J52)</f>
        <v>-1030467</v>
      </c>
      <c r="T53" s="218"/>
      <c r="U53" s="218"/>
      <c r="V53" s="218"/>
      <c r="W53" s="218"/>
      <c r="X53" s="218"/>
      <c r="Y53" s="218"/>
      <c r="Z53" s="218"/>
    </row>
    <row r="54" spans="1:26" ht="18.5" customHeight="1" x14ac:dyDescent="0.3">
      <c r="A54" s="32"/>
      <c r="D54" s="10"/>
      <c r="E54" s="10"/>
      <c r="F54" s="10"/>
      <c r="G54" s="10"/>
      <c r="H54" s="10"/>
      <c r="I54" s="10"/>
      <c r="J54" s="10"/>
      <c r="T54" s="218"/>
      <c r="U54" s="218"/>
      <c r="V54" s="218"/>
      <c r="W54" s="218"/>
      <c r="X54" s="218"/>
      <c r="Y54" s="218"/>
      <c r="Z54" s="218"/>
    </row>
    <row r="55" spans="1:26" ht="20.25" customHeight="1" x14ac:dyDescent="0.35">
      <c r="A55" s="30" t="s">
        <v>11</v>
      </c>
      <c r="T55" s="218"/>
      <c r="U55" s="218"/>
      <c r="V55" s="218"/>
      <c r="W55" s="218"/>
      <c r="X55" s="218"/>
      <c r="Y55" s="218"/>
      <c r="Z55" s="218"/>
    </row>
    <row r="56" spans="1:26" ht="20.25" customHeight="1" x14ac:dyDescent="0.3">
      <c r="A56" s="31" t="s">
        <v>92</v>
      </c>
      <c r="T56" s="218"/>
      <c r="U56" s="218"/>
      <c r="V56" s="218"/>
      <c r="W56" s="218"/>
      <c r="X56" s="218"/>
      <c r="Y56" s="218"/>
      <c r="Z56" s="218"/>
    </row>
    <row r="57" spans="1:26" ht="10.5" customHeight="1" x14ac:dyDescent="0.3">
      <c r="A57" s="31"/>
      <c r="T57" s="218"/>
      <c r="U57" s="218"/>
      <c r="V57" s="218"/>
      <c r="W57" s="218"/>
      <c r="X57" s="218"/>
      <c r="Y57" s="218"/>
      <c r="Z57" s="218"/>
    </row>
    <row r="58" spans="1:26" ht="18.75" customHeight="1" x14ac:dyDescent="0.3">
      <c r="A58" s="31"/>
      <c r="B58" s="6"/>
      <c r="C58" s="14"/>
      <c r="D58" s="231" t="s">
        <v>5</v>
      </c>
      <c r="E58" s="231"/>
      <c r="F58" s="231"/>
      <c r="G58" s="14"/>
      <c r="H58" s="231" t="s">
        <v>37</v>
      </c>
      <c r="I58" s="231"/>
      <c r="J58" s="231"/>
      <c r="T58" s="218"/>
      <c r="U58" s="218"/>
      <c r="V58" s="218"/>
      <c r="W58" s="218"/>
      <c r="X58" s="218"/>
      <c r="Y58" s="218"/>
      <c r="Z58" s="218"/>
    </row>
    <row r="59" spans="1:26" ht="18.75" customHeight="1" x14ac:dyDescent="0.3">
      <c r="A59" s="32"/>
      <c r="B59" s="6"/>
      <c r="C59" s="14"/>
      <c r="D59" s="231" t="s">
        <v>43</v>
      </c>
      <c r="E59" s="231"/>
      <c r="F59" s="231"/>
      <c r="G59" s="14"/>
      <c r="H59" s="231" t="s">
        <v>43</v>
      </c>
      <c r="I59" s="231"/>
      <c r="J59" s="231"/>
      <c r="T59" s="218"/>
      <c r="U59" s="218"/>
      <c r="V59" s="218"/>
      <c r="W59" s="218"/>
      <c r="X59" s="218"/>
      <c r="Y59" s="218"/>
      <c r="Z59" s="218"/>
    </row>
    <row r="60" spans="1:26" ht="18.75" customHeight="1" x14ac:dyDescent="0.3">
      <c r="A60" s="32"/>
      <c r="B60" s="6"/>
      <c r="C60" s="14"/>
      <c r="D60" s="234" t="s">
        <v>142</v>
      </c>
      <c r="E60" s="233"/>
      <c r="F60" s="233"/>
      <c r="G60" s="14"/>
      <c r="H60" s="234" t="s">
        <v>142</v>
      </c>
      <c r="I60" s="233"/>
      <c r="J60" s="233"/>
      <c r="T60" s="218"/>
      <c r="U60" s="218"/>
      <c r="V60" s="218"/>
      <c r="W60" s="218"/>
      <c r="X60" s="218"/>
      <c r="Y60" s="218"/>
      <c r="Z60" s="218"/>
    </row>
    <row r="61" spans="1:26" ht="18.75" customHeight="1" x14ac:dyDescent="0.3">
      <c r="A61" s="32"/>
      <c r="C61" s="14"/>
      <c r="D61" s="232" t="s">
        <v>93</v>
      </c>
      <c r="E61" s="233"/>
      <c r="F61" s="233"/>
      <c r="G61" s="14"/>
      <c r="H61" s="232" t="s">
        <v>93</v>
      </c>
      <c r="I61" s="233"/>
      <c r="J61" s="233"/>
      <c r="T61" s="218"/>
      <c r="U61" s="218"/>
      <c r="V61" s="218"/>
      <c r="W61" s="218"/>
      <c r="X61" s="218"/>
      <c r="Y61" s="218"/>
      <c r="Z61" s="218"/>
    </row>
    <row r="62" spans="1:26" ht="18.75" customHeight="1" x14ac:dyDescent="0.3">
      <c r="A62" s="32"/>
      <c r="B62" s="6"/>
      <c r="C62" s="14"/>
      <c r="D62" s="14">
        <v>2021</v>
      </c>
      <c r="E62" s="65"/>
      <c r="F62" s="65">
        <v>2020</v>
      </c>
      <c r="G62" s="65"/>
      <c r="H62" s="14">
        <v>2021</v>
      </c>
      <c r="I62" s="65"/>
      <c r="J62" s="65">
        <v>2020</v>
      </c>
      <c r="T62" s="218"/>
      <c r="U62" s="218"/>
      <c r="V62" s="218"/>
      <c r="W62" s="218"/>
      <c r="X62" s="218"/>
      <c r="Y62" s="218"/>
      <c r="Z62" s="218"/>
    </row>
    <row r="63" spans="1:26" ht="18.75" customHeight="1" x14ac:dyDescent="0.3">
      <c r="A63" s="32"/>
      <c r="B63" s="6"/>
      <c r="C63" s="14"/>
      <c r="D63" s="230" t="s">
        <v>71</v>
      </c>
      <c r="E63" s="230"/>
      <c r="F63" s="230"/>
      <c r="G63" s="230"/>
      <c r="H63" s="230"/>
      <c r="I63" s="230"/>
      <c r="J63" s="230"/>
      <c r="T63" s="218"/>
      <c r="U63" s="218"/>
      <c r="V63" s="218"/>
      <c r="W63" s="218"/>
      <c r="X63" s="218"/>
      <c r="Y63" s="218"/>
      <c r="Z63" s="218"/>
    </row>
    <row r="64" spans="1:26" ht="18.75" customHeight="1" x14ac:dyDescent="0.3">
      <c r="A64" s="33" t="s">
        <v>24</v>
      </c>
      <c r="D64" s="1"/>
      <c r="E64" s="17"/>
      <c r="F64" s="1"/>
      <c r="G64" s="17"/>
      <c r="H64" s="1"/>
      <c r="I64" s="17"/>
      <c r="J64" s="1"/>
      <c r="T64" s="218"/>
      <c r="U64" s="218"/>
      <c r="V64" s="218"/>
      <c r="W64" s="218"/>
      <c r="X64" s="218"/>
      <c r="Y64" s="218"/>
      <c r="Z64" s="218"/>
    </row>
    <row r="65" spans="1:26" ht="18.75" customHeight="1" x14ac:dyDescent="0.3">
      <c r="A65" s="3" t="s">
        <v>40</v>
      </c>
      <c r="D65" s="1">
        <v>3778</v>
      </c>
      <c r="E65" s="17"/>
      <c r="F65" s="1">
        <v>6932</v>
      </c>
      <c r="G65" s="17"/>
      <c r="H65" s="1">
        <v>3186</v>
      </c>
      <c r="I65" s="17"/>
      <c r="J65" s="1">
        <v>4802</v>
      </c>
      <c r="T65" s="218"/>
      <c r="U65" s="218"/>
      <c r="V65" s="218"/>
      <c r="W65" s="218"/>
      <c r="X65" s="218"/>
      <c r="Y65" s="218"/>
      <c r="Z65" s="218"/>
    </row>
    <row r="66" spans="1:26" ht="18.75" customHeight="1" x14ac:dyDescent="0.3">
      <c r="A66" s="3" t="s">
        <v>46</v>
      </c>
      <c r="D66" s="1">
        <v>224925</v>
      </c>
      <c r="E66" s="17"/>
      <c r="F66" s="1">
        <v>208561</v>
      </c>
      <c r="G66" s="17"/>
      <c r="H66" s="1">
        <v>268395</v>
      </c>
      <c r="I66" s="17"/>
      <c r="J66" s="1">
        <v>189495</v>
      </c>
      <c r="T66" s="218"/>
      <c r="U66" s="218"/>
      <c r="V66" s="218"/>
      <c r="W66" s="218"/>
      <c r="X66" s="218"/>
      <c r="Y66" s="218"/>
      <c r="Z66" s="218"/>
    </row>
    <row r="67" spans="1:26" ht="18.75" hidden="1" customHeight="1" x14ac:dyDescent="0.3">
      <c r="A67" s="11" t="s">
        <v>204</v>
      </c>
      <c r="E67" s="17"/>
      <c r="G67" s="17"/>
      <c r="H67" s="19"/>
      <c r="I67" s="17"/>
      <c r="J67" s="19"/>
      <c r="T67" s="218"/>
      <c r="U67" s="218"/>
      <c r="V67" s="218"/>
      <c r="W67" s="218"/>
      <c r="X67" s="218"/>
      <c r="Y67" s="218"/>
      <c r="Z67" s="218"/>
    </row>
    <row r="68" spans="1:26" ht="18.75" hidden="1" customHeight="1" x14ac:dyDescent="0.3">
      <c r="A68" s="51" t="s">
        <v>130</v>
      </c>
      <c r="D68" s="169"/>
      <c r="E68" s="17"/>
      <c r="F68" s="169"/>
      <c r="G68" s="17"/>
      <c r="H68" s="170"/>
      <c r="I68" s="17"/>
      <c r="J68" s="170"/>
      <c r="T68" s="218"/>
      <c r="U68" s="218"/>
      <c r="V68" s="218"/>
      <c r="W68" s="218"/>
      <c r="X68" s="218"/>
      <c r="Y68" s="218"/>
      <c r="Z68" s="218"/>
    </row>
    <row r="69" spans="1:26" ht="18.75" customHeight="1" x14ac:dyDescent="0.3">
      <c r="A69" s="11" t="s">
        <v>248</v>
      </c>
      <c r="D69" s="1">
        <v>-81195</v>
      </c>
      <c r="E69" s="17"/>
      <c r="F69" s="1">
        <v>-232664</v>
      </c>
      <c r="G69" s="17"/>
      <c r="H69" s="12">
        <v>-2</v>
      </c>
      <c r="I69" s="17"/>
      <c r="J69" s="12">
        <v>5041</v>
      </c>
      <c r="T69" s="218"/>
      <c r="U69" s="218"/>
      <c r="V69" s="218"/>
      <c r="W69" s="218"/>
      <c r="X69" s="218"/>
      <c r="Y69" s="218"/>
      <c r="Z69" s="218"/>
    </row>
    <row r="70" spans="1:26" ht="18.75" hidden="1" customHeight="1" x14ac:dyDescent="0.3">
      <c r="A70" s="11" t="s">
        <v>131</v>
      </c>
      <c r="D70" s="169"/>
      <c r="E70" s="17"/>
      <c r="F70" s="169" t="s">
        <v>2</v>
      </c>
      <c r="G70" s="17"/>
      <c r="H70" s="29"/>
      <c r="I70" s="17"/>
      <c r="J70" s="29" t="s">
        <v>2</v>
      </c>
      <c r="T70" s="218"/>
      <c r="U70" s="218"/>
      <c r="V70" s="218"/>
      <c r="W70" s="218"/>
      <c r="X70" s="218"/>
      <c r="Y70" s="218"/>
      <c r="Z70" s="218"/>
    </row>
    <row r="71" spans="1:26" ht="18.75" hidden="1" customHeight="1" x14ac:dyDescent="0.3">
      <c r="A71" s="11" t="s">
        <v>115</v>
      </c>
      <c r="D71" s="29" t="s">
        <v>2</v>
      </c>
      <c r="E71" s="17"/>
      <c r="F71" s="29" t="s">
        <v>2</v>
      </c>
      <c r="G71" s="17"/>
      <c r="H71" s="29"/>
      <c r="I71" s="17"/>
      <c r="J71" s="29" t="s">
        <v>2</v>
      </c>
      <c r="T71" s="218"/>
      <c r="U71" s="218"/>
      <c r="V71" s="218"/>
      <c r="W71" s="218"/>
      <c r="X71" s="218"/>
      <c r="Y71" s="218"/>
      <c r="Z71" s="218"/>
    </row>
    <row r="72" spans="1:26" ht="18.75" customHeight="1" x14ac:dyDescent="0.3">
      <c r="A72" s="11" t="s">
        <v>207</v>
      </c>
      <c r="D72" s="119" t="s">
        <v>2</v>
      </c>
      <c r="E72" s="167"/>
      <c r="F72" s="119">
        <v>1225</v>
      </c>
      <c r="G72" s="167"/>
      <c r="H72" s="119" t="s">
        <v>2</v>
      </c>
      <c r="I72" s="167"/>
      <c r="J72" s="119" t="s">
        <v>2</v>
      </c>
      <c r="T72" s="218"/>
      <c r="U72" s="218"/>
      <c r="V72" s="218"/>
      <c r="W72" s="218"/>
      <c r="X72" s="218"/>
      <c r="Y72" s="218"/>
      <c r="Z72" s="218"/>
    </row>
    <row r="73" spans="1:26" ht="18.75" customHeight="1" x14ac:dyDescent="0.3">
      <c r="A73" s="11" t="s">
        <v>123</v>
      </c>
      <c r="D73" s="119" t="s">
        <v>2</v>
      </c>
      <c r="F73" s="119">
        <v>-108323</v>
      </c>
      <c r="H73" s="119" t="s">
        <v>2</v>
      </c>
      <c r="J73" s="119" t="s">
        <v>2</v>
      </c>
      <c r="T73" s="218"/>
      <c r="U73" s="218"/>
      <c r="V73" s="218"/>
      <c r="W73" s="218"/>
      <c r="X73" s="218"/>
      <c r="Y73" s="218"/>
      <c r="Z73" s="218"/>
    </row>
    <row r="74" spans="1:26" ht="18.75" customHeight="1" x14ac:dyDescent="0.3">
      <c r="A74" s="11" t="s">
        <v>120</v>
      </c>
      <c r="B74" s="34"/>
      <c r="C74" s="40"/>
      <c r="D74" s="119">
        <v>-1738</v>
      </c>
      <c r="E74" s="40"/>
      <c r="F74" s="119">
        <v>-15100</v>
      </c>
      <c r="G74" s="17"/>
      <c r="H74" s="119">
        <v>-29083</v>
      </c>
      <c r="I74" s="17"/>
      <c r="J74" s="1">
        <v>-77658</v>
      </c>
      <c r="T74" s="218"/>
      <c r="U74" s="218"/>
      <c r="V74" s="218"/>
      <c r="W74" s="218"/>
      <c r="X74" s="218"/>
      <c r="Y74" s="218"/>
      <c r="Z74" s="218"/>
    </row>
    <row r="75" spans="1:26" ht="18.75" customHeight="1" x14ac:dyDescent="0.3">
      <c r="A75" s="11" t="s">
        <v>138</v>
      </c>
      <c r="B75" s="34"/>
      <c r="C75" s="40"/>
      <c r="D75" s="119">
        <v>-8811</v>
      </c>
      <c r="E75" s="40"/>
      <c r="F75" s="119">
        <v>-4954</v>
      </c>
      <c r="G75" s="17"/>
      <c r="H75" s="119">
        <v>-1809</v>
      </c>
      <c r="I75" s="17"/>
      <c r="J75" s="29" t="s">
        <v>2</v>
      </c>
      <c r="T75" s="218"/>
      <c r="U75" s="218"/>
      <c r="V75" s="218"/>
      <c r="W75" s="218"/>
      <c r="X75" s="218"/>
      <c r="Y75" s="218"/>
      <c r="Z75" s="218"/>
    </row>
    <row r="76" spans="1:26" ht="18.75" customHeight="1" x14ac:dyDescent="0.3">
      <c r="A76" s="28" t="s">
        <v>116</v>
      </c>
      <c r="D76" s="119">
        <v>-242</v>
      </c>
      <c r="E76" s="17"/>
      <c r="F76" s="119">
        <v>-3790</v>
      </c>
      <c r="G76" s="17"/>
      <c r="H76" s="29" t="s">
        <v>2</v>
      </c>
      <c r="I76" s="17"/>
      <c r="J76" s="29" t="s">
        <v>2</v>
      </c>
      <c r="T76" s="218"/>
      <c r="U76" s="218"/>
      <c r="V76" s="218"/>
      <c r="W76" s="218"/>
      <c r="X76" s="218"/>
      <c r="Y76" s="218"/>
      <c r="Z76" s="218"/>
    </row>
    <row r="77" spans="1:26" ht="18.75" customHeight="1" x14ac:dyDescent="0.3">
      <c r="A77" s="3" t="s">
        <v>49</v>
      </c>
      <c r="D77" s="119">
        <v>-18164</v>
      </c>
      <c r="E77" s="17"/>
      <c r="F77" s="119">
        <v>-21497</v>
      </c>
      <c r="G77" s="17"/>
      <c r="H77" s="1">
        <v>-5237</v>
      </c>
      <c r="I77" s="17"/>
      <c r="J77" s="1">
        <v>-5532</v>
      </c>
      <c r="T77" s="218"/>
      <c r="U77" s="218"/>
      <c r="V77" s="218"/>
      <c r="W77" s="218"/>
      <c r="X77" s="218"/>
      <c r="Y77" s="218"/>
      <c r="Z77" s="218"/>
    </row>
    <row r="78" spans="1:26" ht="18.75" customHeight="1" x14ac:dyDescent="0.3">
      <c r="A78" s="3" t="s">
        <v>10</v>
      </c>
      <c r="D78" s="119">
        <v>-1898</v>
      </c>
      <c r="E78" s="17"/>
      <c r="F78" s="119">
        <v>-5701</v>
      </c>
      <c r="G78" s="17"/>
      <c r="H78" s="1">
        <v>-763</v>
      </c>
      <c r="I78" s="17"/>
      <c r="J78" s="1">
        <v>-4498</v>
      </c>
      <c r="T78" s="218"/>
      <c r="U78" s="218"/>
      <c r="V78" s="218"/>
      <c r="W78" s="218"/>
      <c r="X78" s="218"/>
      <c r="Y78" s="218"/>
      <c r="Z78" s="218"/>
    </row>
    <row r="79" spans="1:26" ht="18.75" hidden="1" customHeight="1" x14ac:dyDescent="0.3">
      <c r="A79" s="11" t="s">
        <v>132</v>
      </c>
      <c r="D79" s="29"/>
      <c r="E79" s="17"/>
      <c r="F79" s="29" t="s">
        <v>2</v>
      </c>
      <c r="G79" s="17"/>
      <c r="H79" s="50"/>
      <c r="I79" s="17"/>
      <c r="J79" s="50" t="s">
        <v>2</v>
      </c>
      <c r="T79" s="218"/>
      <c r="U79" s="218"/>
      <c r="V79" s="218"/>
      <c r="W79" s="218"/>
      <c r="X79" s="218"/>
      <c r="Y79" s="218"/>
      <c r="Z79" s="218"/>
    </row>
    <row r="80" spans="1:26" ht="18.75" hidden="1" customHeight="1" x14ac:dyDescent="0.3">
      <c r="A80" s="11" t="s">
        <v>150</v>
      </c>
      <c r="D80" s="29" t="s">
        <v>2</v>
      </c>
      <c r="E80" s="17"/>
      <c r="F80" s="29" t="s">
        <v>2</v>
      </c>
      <c r="G80" s="17"/>
      <c r="H80" s="50"/>
      <c r="I80" s="17"/>
      <c r="J80" s="50" t="s">
        <v>2</v>
      </c>
      <c r="T80" s="218"/>
      <c r="U80" s="218"/>
      <c r="V80" s="218"/>
      <c r="W80" s="218"/>
      <c r="X80" s="218"/>
      <c r="Y80" s="218"/>
      <c r="Z80" s="218"/>
    </row>
    <row r="81" spans="1:26" ht="18.5" customHeight="1" x14ac:dyDescent="0.3">
      <c r="A81" s="11" t="s">
        <v>281</v>
      </c>
      <c r="D81" s="119" t="s">
        <v>2</v>
      </c>
      <c r="F81" s="119">
        <v>5000</v>
      </c>
      <c r="H81" s="29" t="s">
        <v>2</v>
      </c>
      <c r="J81" s="29" t="s">
        <v>2</v>
      </c>
      <c r="T81" s="218"/>
      <c r="U81" s="218"/>
      <c r="V81" s="218"/>
      <c r="W81" s="218"/>
      <c r="X81" s="218"/>
      <c r="Y81" s="218"/>
      <c r="Z81" s="218"/>
    </row>
    <row r="82" spans="1:26" ht="18.5" customHeight="1" x14ac:dyDescent="0.3">
      <c r="A82" s="11" t="s">
        <v>251</v>
      </c>
      <c r="D82" s="119">
        <v>23925</v>
      </c>
      <c r="F82" s="119" t="s">
        <v>2</v>
      </c>
      <c r="H82" s="119" t="s">
        <v>2</v>
      </c>
      <c r="J82" s="119" t="s">
        <v>2</v>
      </c>
      <c r="T82" s="218"/>
      <c r="U82" s="218"/>
      <c r="V82" s="218"/>
      <c r="W82" s="218"/>
      <c r="X82" s="218"/>
      <c r="Y82" s="218"/>
      <c r="Z82" s="218"/>
    </row>
    <row r="83" spans="1:26" ht="18.75" customHeight="1" x14ac:dyDescent="0.3">
      <c r="A83" s="11" t="s">
        <v>96</v>
      </c>
      <c r="E83" s="17"/>
      <c r="G83" s="17"/>
      <c r="I83" s="17"/>
      <c r="T83" s="218"/>
      <c r="U83" s="218"/>
      <c r="V83" s="218"/>
      <c r="W83" s="218"/>
      <c r="X83" s="218"/>
      <c r="Y83" s="218"/>
      <c r="Z83" s="218"/>
    </row>
    <row r="84" spans="1:26" ht="18.75" customHeight="1" x14ac:dyDescent="0.3">
      <c r="A84" s="3" t="s">
        <v>48</v>
      </c>
      <c r="D84" s="43">
        <v>2780</v>
      </c>
      <c r="E84" s="17"/>
      <c r="F84" s="43">
        <v>7537</v>
      </c>
      <c r="G84" s="17"/>
      <c r="H84" s="1">
        <v>1204</v>
      </c>
      <c r="I84" s="17"/>
      <c r="J84" s="1">
        <v>1049</v>
      </c>
      <c r="T84" s="218"/>
      <c r="U84" s="218"/>
      <c r="V84" s="218"/>
      <c r="W84" s="218"/>
      <c r="X84" s="218"/>
      <c r="Y84" s="218"/>
      <c r="Z84" s="218"/>
    </row>
    <row r="85" spans="1:26" ht="18.75" customHeight="1" x14ac:dyDescent="0.3">
      <c r="A85" s="32" t="s">
        <v>199</v>
      </c>
      <c r="D85" s="15">
        <f>SUM(D65:D84)</f>
        <v>143360</v>
      </c>
      <c r="E85" s="10">
        <f t="shared" ref="E85:I85" si="0">SUM(E65:E84)</f>
        <v>0</v>
      </c>
      <c r="F85" s="15">
        <f>SUM(F65:F84)</f>
        <v>-162774</v>
      </c>
      <c r="G85" s="10">
        <f t="shared" si="0"/>
        <v>0</v>
      </c>
      <c r="H85" s="15">
        <f>SUM(H65:H84)</f>
        <v>235891</v>
      </c>
      <c r="I85" s="10">
        <f t="shared" si="0"/>
        <v>0</v>
      </c>
      <c r="J85" s="15">
        <f>SUM(J65:J84)</f>
        <v>112699</v>
      </c>
      <c r="L85" s="51"/>
      <c r="T85" s="218"/>
      <c r="U85" s="218"/>
      <c r="V85" s="218"/>
      <c r="W85" s="218"/>
      <c r="X85" s="218"/>
      <c r="Y85" s="218"/>
      <c r="Z85" s="218"/>
    </row>
    <row r="86" spans="1:26" ht="12" customHeight="1" x14ac:dyDescent="0.3">
      <c r="A86" s="32"/>
      <c r="E86" s="10"/>
      <c r="G86" s="10"/>
      <c r="H86" s="10"/>
      <c r="I86" s="10"/>
      <c r="J86" s="10"/>
      <c r="T86" s="218"/>
      <c r="U86" s="218"/>
      <c r="V86" s="218"/>
      <c r="W86" s="218"/>
      <c r="X86" s="218"/>
      <c r="Y86" s="218"/>
      <c r="Z86" s="218"/>
    </row>
    <row r="87" spans="1:26" ht="18.75" customHeight="1" x14ac:dyDescent="0.3">
      <c r="A87" s="33" t="s">
        <v>25</v>
      </c>
      <c r="E87" s="17"/>
      <c r="G87" s="17"/>
      <c r="H87" s="1"/>
      <c r="I87" s="17"/>
      <c r="J87" s="1"/>
      <c r="T87" s="218"/>
      <c r="U87" s="218"/>
      <c r="V87" s="218"/>
      <c r="W87" s="218"/>
      <c r="X87" s="218"/>
      <c r="Y87" s="218"/>
      <c r="Z87" s="218"/>
    </row>
    <row r="88" spans="1:26" ht="18.75" hidden="1" customHeight="1" x14ac:dyDescent="0.3">
      <c r="A88" s="3" t="s">
        <v>133</v>
      </c>
      <c r="E88" s="17"/>
      <c r="G88" s="17"/>
      <c r="H88" s="1"/>
      <c r="I88" s="17"/>
      <c r="J88" s="1"/>
      <c r="T88" s="218"/>
      <c r="U88" s="218"/>
      <c r="V88" s="218"/>
      <c r="W88" s="218"/>
      <c r="X88" s="218"/>
      <c r="Y88" s="218"/>
      <c r="Z88" s="218"/>
    </row>
    <row r="89" spans="1:26" ht="18.75" hidden="1" customHeight="1" x14ac:dyDescent="0.3">
      <c r="A89" s="3" t="s">
        <v>134</v>
      </c>
      <c r="D89" s="50"/>
      <c r="E89" s="17"/>
      <c r="F89" s="50" t="s">
        <v>2</v>
      </c>
      <c r="G89" s="17"/>
      <c r="H89" s="50"/>
      <c r="I89" s="17"/>
      <c r="J89" s="50" t="s">
        <v>2</v>
      </c>
      <c r="T89" s="218"/>
      <c r="U89" s="218"/>
      <c r="V89" s="218"/>
      <c r="W89" s="218"/>
      <c r="X89" s="218"/>
      <c r="Y89" s="218"/>
      <c r="Z89" s="218"/>
    </row>
    <row r="90" spans="1:26" ht="18.75" customHeight="1" x14ac:dyDescent="0.3">
      <c r="A90" s="3" t="s">
        <v>58</v>
      </c>
      <c r="D90" s="43">
        <v>-71048</v>
      </c>
      <c r="E90" s="17"/>
      <c r="F90" s="43">
        <v>-89469</v>
      </c>
      <c r="G90" s="17"/>
      <c r="H90" s="1">
        <v>-46562</v>
      </c>
      <c r="I90" s="17"/>
      <c r="J90" s="1">
        <v>-57871</v>
      </c>
      <c r="T90" s="218"/>
      <c r="U90" s="218"/>
      <c r="V90" s="218"/>
      <c r="W90" s="218"/>
      <c r="X90" s="218"/>
      <c r="Y90" s="218"/>
      <c r="Z90" s="218"/>
    </row>
    <row r="91" spans="1:26" ht="18.75" hidden="1" customHeight="1" x14ac:dyDescent="0.3">
      <c r="A91" s="3" t="s">
        <v>95</v>
      </c>
      <c r="E91" s="17"/>
      <c r="G91" s="17"/>
      <c r="H91" s="50"/>
      <c r="I91" s="17"/>
      <c r="J91" s="50"/>
      <c r="T91" s="218"/>
      <c r="U91" s="218"/>
      <c r="V91" s="218"/>
      <c r="W91" s="218"/>
      <c r="X91" s="218"/>
      <c r="Y91" s="218"/>
      <c r="Z91" s="218"/>
    </row>
    <row r="92" spans="1:26" ht="18.75" customHeight="1" x14ac:dyDescent="0.3">
      <c r="A92" s="51" t="s">
        <v>249</v>
      </c>
      <c r="E92" s="17"/>
      <c r="G92" s="17"/>
      <c r="H92" s="1"/>
      <c r="I92" s="17"/>
      <c r="J92" s="1"/>
      <c r="T92" s="218"/>
      <c r="U92" s="218"/>
      <c r="V92" s="218"/>
      <c r="W92" s="218"/>
      <c r="X92" s="218"/>
      <c r="Y92" s="218"/>
      <c r="Z92" s="218"/>
    </row>
    <row r="93" spans="1:26" ht="18.75" customHeight="1" x14ac:dyDescent="0.3">
      <c r="A93" s="3" t="s">
        <v>250</v>
      </c>
      <c r="D93" s="43">
        <v>129011</v>
      </c>
      <c r="E93" s="42"/>
      <c r="F93" s="43">
        <v>287566</v>
      </c>
      <c r="G93" s="17"/>
      <c r="H93" s="43">
        <v>127024</v>
      </c>
      <c r="I93" s="17"/>
      <c r="J93" s="1">
        <v>430881</v>
      </c>
      <c r="T93" s="218"/>
      <c r="U93" s="218"/>
      <c r="V93" s="218"/>
      <c r="W93" s="218"/>
      <c r="X93" s="218"/>
      <c r="Y93" s="218"/>
      <c r="Z93" s="218"/>
    </row>
    <row r="94" spans="1:26" ht="18.75" customHeight="1" x14ac:dyDescent="0.3">
      <c r="A94" s="11" t="s">
        <v>208</v>
      </c>
      <c r="D94" s="43">
        <v>12000</v>
      </c>
      <c r="E94" s="42"/>
      <c r="F94" s="43">
        <v>-4900</v>
      </c>
      <c r="G94" s="17"/>
      <c r="H94" s="5" t="s">
        <v>2</v>
      </c>
      <c r="I94" s="17"/>
      <c r="J94" s="5" t="s">
        <v>2</v>
      </c>
      <c r="T94" s="218"/>
      <c r="U94" s="218"/>
      <c r="V94" s="218"/>
      <c r="W94" s="218"/>
      <c r="X94" s="218"/>
      <c r="Y94" s="218"/>
      <c r="Z94" s="218"/>
    </row>
    <row r="95" spans="1:26" ht="18.75" customHeight="1" x14ac:dyDescent="0.3">
      <c r="A95" s="11" t="s">
        <v>149</v>
      </c>
      <c r="D95" s="43">
        <v>-208</v>
      </c>
      <c r="E95" s="42"/>
      <c r="F95" s="43">
        <v>694</v>
      </c>
      <c r="G95" s="17"/>
      <c r="H95" s="5" t="s">
        <v>2</v>
      </c>
      <c r="I95" s="17"/>
      <c r="J95" s="5" t="s">
        <v>2</v>
      </c>
      <c r="T95" s="218"/>
      <c r="U95" s="218"/>
      <c r="V95" s="218"/>
      <c r="W95" s="218"/>
      <c r="X95" s="218"/>
      <c r="Y95" s="218"/>
      <c r="Z95" s="218"/>
    </row>
    <row r="96" spans="1:26" ht="18.75" customHeight="1" x14ac:dyDescent="0.3">
      <c r="A96" s="11" t="s">
        <v>278</v>
      </c>
      <c r="D96" s="43">
        <v>32000</v>
      </c>
      <c r="E96" s="42"/>
      <c r="F96" s="43">
        <v>120000</v>
      </c>
      <c r="G96" s="17"/>
      <c r="H96" s="43">
        <v>32000</v>
      </c>
      <c r="I96" s="17"/>
      <c r="J96" s="5" t="s">
        <v>2</v>
      </c>
      <c r="T96" s="218"/>
      <c r="U96" s="218"/>
      <c r="V96" s="218"/>
      <c r="W96" s="218"/>
      <c r="X96" s="218"/>
      <c r="Y96" s="218"/>
      <c r="Z96" s="218"/>
    </row>
    <row r="97" spans="1:26" ht="18.75" customHeight="1" x14ac:dyDescent="0.3">
      <c r="A97" s="11" t="s">
        <v>193</v>
      </c>
      <c r="D97" s="43">
        <v>-47448</v>
      </c>
      <c r="E97" s="42"/>
      <c r="F97" s="43">
        <v>-60653</v>
      </c>
      <c r="G97" s="17"/>
      <c r="H97" s="43">
        <v>-30110</v>
      </c>
      <c r="I97" s="17"/>
      <c r="J97" s="1">
        <v>-28176</v>
      </c>
      <c r="T97" s="218"/>
      <c r="U97" s="218"/>
      <c r="V97" s="218"/>
      <c r="W97" s="218"/>
      <c r="X97" s="218"/>
      <c r="Y97" s="218"/>
      <c r="Z97" s="218"/>
    </row>
    <row r="98" spans="1:26" ht="18.5" customHeight="1" x14ac:dyDescent="0.3">
      <c r="A98" s="3" t="s">
        <v>194</v>
      </c>
      <c r="D98" s="43">
        <v>-190901</v>
      </c>
      <c r="E98" s="42"/>
      <c r="F98" s="43">
        <v>-49596</v>
      </c>
      <c r="G98" s="17"/>
      <c r="H98" s="43">
        <v>-52772</v>
      </c>
      <c r="I98" s="17"/>
      <c r="J98" s="5" t="s">
        <v>2</v>
      </c>
      <c r="T98" s="218"/>
      <c r="U98" s="218"/>
      <c r="V98" s="218"/>
      <c r="W98" s="218"/>
      <c r="X98" s="218"/>
      <c r="Y98" s="218"/>
      <c r="Z98" s="218"/>
    </row>
    <row r="99" spans="1:26" ht="18.75" customHeight="1" x14ac:dyDescent="0.3">
      <c r="A99" s="32" t="s">
        <v>262</v>
      </c>
      <c r="D99" s="15">
        <f>SUM(D89:D98)</f>
        <v>-136594</v>
      </c>
      <c r="E99" s="10"/>
      <c r="F99" s="15">
        <f>SUM(F89:F98)</f>
        <v>203642</v>
      </c>
      <c r="G99" s="10"/>
      <c r="H99" s="15">
        <f>SUM(H89:H98)</f>
        <v>29580</v>
      </c>
      <c r="I99" s="10"/>
      <c r="J99" s="15">
        <f>SUM(J89:J98)</f>
        <v>344834</v>
      </c>
      <c r="T99" s="218"/>
      <c r="U99" s="218"/>
      <c r="V99" s="218"/>
      <c r="W99" s="218"/>
      <c r="X99" s="218"/>
      <c r="Y99" s="218"/>
      <c r="Z99" s="218"/>
    </row>
    <row r="100" spans="1:26" ht="12" customHeight="1" x14ac:dyDescent="0.3">
      <c r="A100" s="32"/>
      <c r="E100" s="10"/>
      <c r="G100" s="10"/>
      <c r="H100" s="10"/>
      <c r="I100" s="10"/>
      <c r="J100" s="10"/>
      <c r="T100" s="218"/>
      <c r="U100" s="218"/>
      <c r="V100" s="218"/>
      <c r="W100" s="218"/>
      <c r="X100" s="218"/>
      <c r="Y100" s="218"/>
      <c r="Z100" s="218"/>
    </row>
    <row r="101" spans="1:26" ht="18.75" customHeight="1" x14ac:dyDescent="0.3">
      <c r="A101" s="32" t="s">
        <v>263</v>
      </c>
      <c r="D101" s="7">
        <f>SUM(D85,D53,D99)</f>
        <v>-642315</v>
      </c>
      <c r="E101" s="10"/>
      <c r="F101" s="7">
        <f>SUM(F85,F53,F99)</f>
        <v>-733763</v>
      </c>
      <c r="G101" s="10"/>
      <c r="H101" s="7">
        <f>SUM(H85,H53,H99)</f>
        <v>-242143</v>
      </c>
      <c r="I101" s="10"/>
      <c r="J101" s="7">
        <f>SUM(J85,J53,J99)</f>
        <v>-572934</v>
      </c>
      <c r="T101" s="218"/>
      <c r="U101" s="218"/>
      <c r="V101" s="218"/>
      <c r="W101" s="218"/>
      <c r="X101" s="218"/>
      <c r="Y101" s="218"/>
      <c r="Z101" s="218"/>
    </row>
    <row r="102" spans="1:26" ht="18.75" customHeight="1" x14ac:dyDescent="0.3">
      <c r="A102" s="11" t="s">
        <v>143</v>
      </c>
      <c r="D102" s="17">
        <v>2471029</v>
      </c>
      <c r="E102" s="17"/>
      <c r="F102" s="17">
        <v>2245500</v>
      </c>
      <c r="G102" s="17"/>
      <c r="H102" s="17">
        <v>500784</v>
      </c>
      <c r="I102" s="17"/>
      <c r="J102" s="17">
        <v>912881</v>
      </c>
      <c r="T102" s="218"/>
      <c r="U102" s="218"/>
      <c r="V102" s="218"/>
      <c r="W102" s="218"/>
      <c r="X102" s="218"/>
      <c r="Y102" s="218"/>
      <c r="Z102" s="218"/>
    </row>
    <row r="103" spans="1:26" ht="18.75" customHeight="1" x14ac:dyDescent="0.3">
      <c r="A103" s="11" t="s">
        <v>102</v>
      </c>
      <c r="E103" s="17"/>
      <c r="G103" s="17"/>
      <c r="H103" s="17"/>
      <c r="I103" s="17"/>
      <c r="J103" s="17"/>
      <c r="T103" s="218"/>
      <c r="U103" s="218"/>
      <c r="V103" s="218"/>
      <c r="W103" s="218"/>
      <c r="X103" s="218"/>
      <c r="Y103" s="218"/>
      <c r="Z103" s="218"/>
    </row>
    <row r="104" spans="1:26" ht="18.75" customHeight="1" x14ac:dyDescent="0.3">
      <c r="A104" s="11" t="s">
        <v>103</v>
      </c>
      <c r="D104" s="9">
        <v>597</v>
      </c>
      <c r="E104" s="17"/>
      <c r="F104" s="9">
        <v>108</v>
      </c>
      <c r="G104" s="17"/>
      <c r="H104" s="9">
        <v>148</v>
      </c>
      <c r="I104" s="17"/>
      <c r="J104" s="9">
        <v>102</v>
      </c>
      <c r="T104" s="218"/>
      <c r="U104" s="218"/>
      <c r="V104" s="218"/>
      <c r="W104" s="218"/>
      <c r="X104" s="218"/>
      <c r="Y104" s="218"/>
      <c r="Z104" s="218"/>
    </row>
    <row r="105" spans="1:26" ht="18.75" customHeight="1" thickBot="1" x14ac:dyDescent="0.35">
      <c r="A105" s="32" t="s">
        <v>144</v>
      </c>
      <c r="D105" s="4">
        <f>SUM(D101:D104)</f>
        <v>1829311</v>
      </c>
      <c r="E105" s="10"/>
      <c r="F105" s="4">
        <f>SUM(F101:F104)</f>
        <v>1511845</v>
      </c>
      <c r="G105" s="10"/>
      <c r="H105" s="4">
        <f>SUM(H101:H104)</f>
        <v>258789</v>
      </c>
      <c r="I105" s="10"/>
      <c r="J105" s="4">
        <f>SUM(J101:J104)</f>
        <v>340049</v>
      </c>
      <c r="T105" s="218"/>
      <c r="U105" s="218"/>
      <c r="V105" s="218"/>
      <c r="W105" s="218"/>
      <c r="X105" s="218"/>
      <c r="Y105" s="218"/>
      <c r="Z105" s="218"/>
    </row>
    <row r="106" spans="1:26" ht="9" customHeight="1" thickTop="1" x14ac:dyDescent="0.3">
      <c r="A106" s="32"/>
      <c r="D106" s="10"/>
      <c r="E106" s="10"/>
      <c r="F106" s="10"/>
      <c r="G106" s="10"/>
      <c r="H106" s="10"/>
      <c r="I106" s="10"/>
      <c r="J106" s="10"/>
      <c r="T106" s="218"/>
      <c r="U106" s="218"/>
      <c r="V106" s="218"/>
      <c r="W106" s="218"/>
      <c r="X106" s="218"/>
      <c r="Y106" s="218"/>
      <c r="Z106" s="218"/>
    </row>
    <row r="107" spans="1:26" s="56" customFormat="1" ht="20.25" customHeight="1" x14ac:dyDescent="0.3">
      <c r="A107" s="53" t="s">
        <v>205</v>
      </c>
      <c r="B107" s="61"/>
      <c r="E107" s="62"/>
      <c r="F107" s="43"/>
      <c r="G107" s="62"/>
      <c r="H107" s="43"/>
      <c r="I107" s="62"/>
      <c r="J107" s="43"/>
    </row>
    <row r="108" spans="1:26" s="56" customFormat="1" ht="8.25" customHeight="1" x14ac:dyDescent="0.3">
      <c r="B108" s="61"/>
      <c r="D108" s="43"/>
      <c r="E108" s="62"/>
      <c r="F108" s="43"/>
      <c r="G108" s="62"/>
      <c r="H108" s="43"/>
      <c r="I108" s="62"/>
      <c r="J108" s="43"/>
    </row>
    <row r="109" spans="1:26" s="72" customFormat="1" ht="20.25" customHeight="1" x14ac:dyDescent="0.3">
      <c r="A109" s="168" t="s">
        <v>252</v>
      </c>
      <c r="B109" s="73"/>
      <c r="D109" s="63"/>
      <c r="E109" s="43"/>
      <c r="F109" s="63"/>
      <c r="G109" s="43"/>
      <c r="H109" s="43"/>
      <c r="I109" s="43"/>
      <c r="J109" s="43"/>
    </row>
    <row r="110" spans="1:26" s="72" customFormat="1" ht="20.25" customHeight="1" x14ac:dyDescent="0.3">
      <c r="A110" s="94" t="s">
        <v>253</v>
      </c>
      <c r="B110" s="73"/>
      <c r="D110" s="43"/>
      <c r="E110" s="43"/>
      <c r="F110" s="63"/>
      <c r="G110" s="43"/>
      <c r="H110" s="63"/>
      <c r="I110" s="43"/>
      <c r="J110" s="63"/>
    </row>
    <row r="111" spans="1:26" s="72" customFormat="1" ht="20.25" customHeight="1" x14ac:dyDescent="0.3">
      <c r="A111" s="94" t="s">
        <v>274</v>
      </c>
      <c r="B111" s="73"/>
      <c r="D111" s="43"/>
      <c r="E111" s="43"/>
      <c r="F111" s="63"/>
      <c r="G111" s="43"/>
      <c r="H111" s="63"/>
      <c r="I111" s="43"/>
      <c r="J111" s="63"/>
    </row>
    <row r="112" spans="1:26" s="72" customFormat="1" ht="8.25" customHeight="1" x14ac:dyDescent="0.3">
      <c r="B112" s="73"/>
      <c r="D112" s="43"/>
      <c r="E112" s="43"/>
      <c r="F112" s="43"/>
      <c r="G112" s="43"/>
      <c r="H112" s="43"/>
      <c r="I112" s="43"/>
      <c r="J112" s="43"/>
    </row>
    <row r="113" spans="1:10" s="72" customFormat="1" ht="20.25" customHeight="1" x14ac:dyDescent="0.3">
      <c r="A113" s="168" t="s">
        <v>254</v>
      </c>
      <c r="B113" s="73"/>
      <c r="D113" s="63"/>
      <c r="E113" s="43"/>
      <c r="F113" s="63"/>
      <c r="G113" s="43"/>
      <c r="H113" s="43"/>
      <c r="I113" s="43"/>
      <c r="J113" s="43"/>
    </row>
    <row r="114" spans="1:10" s="72" customFormat="1" ht="20.25" customHeight="1" x14ac:dyDescent="0.3">
      <c r="A114" s="94" t="s">
        <v>255</v>
      </c>
      <c r="B114" s="73"/>
      <c r="D114" s="43"/>
      <c r="E114" s="43"/>
      <c r="F114" s="63"/>
      <c r="G114" s="43"/>
      <c r="H114" s="63"/>
      <c r="I114" s="43"/>
      <c r="J114" s="63"/>
    </row>
    <row r="115" spans="1:10" s="72" customFormat="1" ht="8.25" customHeight="1" x14ac:dyDescent="0.3">
      <c r="B115" s="73"/>
      <c r="D115" s="43"/>
      <c r="E115" s="43"/>
      <c r="F115" s="43"/>
      <c r="G115" s="43"/>
      <c r="H115" s="43"/>
      <c r="I115" s="43"/>
      <c r="J115" s="43"/>
    </row>
    <row r="116" spans="1:10" s="72" customFormat="1" ht="20" customHeight="1" x14ac:dyDescent="0.3">
      <c r="A116" s="168" t="s">
        <v>256</v>
      </c>
      <c r="B116" s="73"/>
      <c r="D116" s="43"/>
      <c r="E116" s="43"/>
      <c r="F116" s="43"/>
      <c r="G116" s="43"/>
      <c r="H116" s="43"/>
      <c r="I116" s="43"/>
      <c r="J116" s="43"/>
    </row>
    <row r="117" spans="1:10" s="72" customFormat="1" ht="20" customHeight="1" x14ac:dyDescent="0.3">
      <c r="A117" s="168" t="s">
        <v>257</v>
      </c>
      <c r="B117" s="73"/>
      <c r="D117" s="43"/>
      <c r="E117" s="43"/>
      <c r="F117" s="43"/>
      <c r="G117" s="43"/>
      <c r="H117" s="43"/>
      <c r="I117" s="43"/>
      <c r="J117" s="43"/>
    </row>
    <row r="118" spans="1:10" s="72" customFormat="1" ht="8.25" customHeight="1" x14ac:dyDescent="0.3">
      <c r="B118" s="73"/>
      <c r="D118" s="43"/>
      <c r="E118" s="43"/>
      <c r="F118" s="43"/>
      <c r="G118" s="43"/>
      <c r="H118" s="43"/>
      <c r="I118" s="43"/>
      <c r="J118" s="43"/>
    </row>
    <row r="119" spans="1:10" s="72" customFormat="1" ht="20" customHeight="1" x14ac:dyDescent="0.3">
      <c r="A119" s="168" t="s">
        <v>258</v>
      </c>
      <c r="B119" s="73"/>
      <c r="D119" s="43"/>
      <c r="E119" s="43"/>
      <c r="F119" s="43"/>
      <c r="G119" s="43"/>
      <c r="H119" s="43"/>
      <c r="I119" s="43"/>
      <c r="J119" s="43"/>
    </row>
    <row r="120" spans="1:10" s="72" customFormat="1" ht="20" customHeight="1" x14ac:dyDescent="0.3">
      <c r="A120" s="168" t="s">
        <v>259</v>
      </c>
      <c r="B120" s="73"/>
      <c r="D120" s="43"/>
      <c r="E120" s="43"/>
      <c r="F120" s="43"/>
      <c r="G120" s="43"/>
      <c r="H120" s="43"/>
      <c r="I120" s="43"/>
      <c r="J120" s="43"/>
    </row>
    <row r="121" spans="1:10" s="72" customFormat="1" ht="20.25" customHeight="1" x14ac:dyDescent="0.3">
      <c r="A121" s="168" t="s">
        <v>260</v>
      </c>
      <c r="B121" s="73"/>
      <c r="D121" s="43"/>
      <c r="E121" s="43"/>
      <c r="F121" s="43"/>
      <c r="G121" s="43"/>
      <c r="H121" s="43"/>
      <c r="I121" s="43"/>
      <c r="J121" s="43"/>
    </row>
    <row r="122" spans="1:10" ht="20.25" customHeight="1" x14ac:dyDescent="0.3">
      <c r="D122" s="219">
        <f>D105-'BS-2-4'!E11</f>
        <v>0</v>
      </c>
      <c r="E122" s="220"/>
      <c r="F122" s="219"/>
      <c r="G122" s="220"/>
      <c r="H122" s="219">
        <f>H105-'BS-2-4'!I11</f>
        <v>0</v>
      </c>
      <c r="I122" s="220"/>
      <c r="J122" s="172"/>
    </row>
  </sheetData>
  <mergeCells count="18">
    <mergeCell ref="D4:F4"/>
    <mergeCell ref="H4:J4"/>
    <mergeCell ref="D5:F5"/>
    <mergeCell ref="H5:J5"/>
    <mergeCell ref="D9:J9"/>
    <mergeCell ref="D6:F6"/>
    <mergeCell ref="D7:F7"/>
    <mergeCell ref="H6:J6"/>
    <mergeCell ref="H7:J7"/>
    <mergeCell ref="D58:F58"/>
    <mergeCell ref="H58:J58"/>
    <mergeCell ref="H61:J61"/>
    <mergeCell ref="D63:J63"/>
    <mergeCell ref="D59:F59"/>
    <mergeCell ref="H59:J59"/>
    <mergeCell ref="D60:F60"/>
    <mergeCell ref="D61:F61"/>
    <mergeCell ref="H60:J60"/>
  </mergeCells>
  <phoneticPr fontId="5" type="noConversion"/>
  <pageMargins left="0.8" right="0.8" top="0.48" bottom="0.5" header="0.5" footer="0.5"/>
  <pageSetup paperSize="9" scale="70" firstPageNumber="11" fitToHeight="0" orientation="portrait" useFirstPageNumber="1" r:id="rId1"/>
  <headerFooter alignWithMargins="0">
    <oddFooter xml:space="preserve">&amp;LThe accompanying notes form an integral part of the interim financial statements.
&amp;C
&amp;P&amp;R
</oddFooter>
  </headerFooter>
  <rowBreaks count="1" manualBreakCount="1">
    <brk id="5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BS-2-4</vt:lpstr>
      <vt:lpstr>PL-5-8</vt:lpstr>
      <vt:lpstr>Equity9</vt:lpstr>
      <vt:lpstr>Equity10</vt:lpstr>
      <vt:lpstr>CF11-12</vt:lpstr>
      <vt:lpstr>'BS-2-4'!Print_Area</vt:lpstr>
      <vt:lpstr>'CF11-12'!Print_Area</vt:lpstr>
      <vt:lpstr>Equity10!Print_Area</vt:lpstr>
      <vt:lpstr>Equity9!Print_Area</vt:lpstr>
      <vt:lpstr>'PL-5-8'!Print_Area</vt:lpstr>
      <vt:lpstr>'BS-2-4'!Title2nd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Thanachai, Chantaarnon</cp:lastModifiedBy>
  <cp:lastPrinted>2021-08-16T02:15:05Z</cp:lastPrinted>
  <dcterms:created xsi:type="dcterms:W3CDTF">2005-02-20T11:53:21Z</dcterms:created>
  <dcterms:modified xsi:type="dcterms:W3CDTF">2021-08-16T02:35:55Z</dcterms:modified>
</cp:coreProperties>
</file>