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GL\งาน_GL\ตลาดหลักทรัพย์&amp;Audit\Set2564\Q2'21\งบการเงิน_Q2'2021\"/>
    </mc:Choice>
  </mc:AlternateContent>
  <xr:revisionPtr revIDLastSave="0" documentId="13_ncr:1_{B19B5815-4154-480D-81FE-E793CF48949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4" r:id="rId1"/>
    <sheet name="PL" sheetId="1" r:id="rId2"/>
    <sheet name="CE1" sheetId="2" r:id="rId3"/>
    <sheet name="CE2" sheetId="3" r:id="rId4"/>
    <sheet name="Cash Flow" sheetId="5" r:id="rId5"/>
  </sheets>
  <definedNames>
    <definedName name="_xlnm.Print_Area" localSheetId="0">BS!$A$1:$J$106</definedName>
    <definedName name="_xlnm.Print_Area" localSheetId="4">'Cash Flow'!$A$1:$I$78</definedName>
    <definedName name="_xlnm.Print_Area" localSheetId="2">'CE1'!$A$1:$U$28</definedName>
    <definedName name="_xlnm.Print_Area" localSheetId="3">'CE2'!$A$1:$N$28</definedName>
    <definedName name="_xlnm.Print_Area" localSheetId="1">PL!$A$1:$J$140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4" i="2" l="1"/>
  <c r="U15" i="2"/>
  <c r="Q14" i="2"/>
  <c r="Q15" i="2"/>
  <c r="C9" i="5" l="1"/>
  <c r="D34" i="1" l="1"/>
  <c r="S22" i="2"/>
  <c r="D89" i="1"/>
  <c r="F89" i="1" l="1"/>
  <c r="H89" i="1"/>
  <c r="H19" i="1" l="1"/>
  <c r="H13" i="1"/>
  <c r="F34" i="1"/>
  <c r="J34" i="1"/>
  <c r="J104" i="1"/>
  <c r="J19" i="1" l="1"/>
  <c r="D19" i="1"/>
  <c r="F19" i="1"/>
  <c r="I68" i="5" l="1"/>
  <c r="G68" i="5"/>
  <c r="C68" i="5"/>
  <c r="E68" i="5"/>
  <c r="J123" i="1" l="1"/>
  <c r="H123" i="1"/>
  <c r="F123" i="1"/>
  <c r="D123" i="1"/>
  <c r="J53" i="1"/>
  <c r="H53" i="1"/>
  <c r="D53" i="1"/>
  <c r="F53" i="1"/>
  <c r="D55" i="4" l="1"/>
  <c r="F55" i="4"/>
  <c r="H55" i="4"/>
  <c r="J55" i="4"/>
  <c r="J130" i="1" l="1"/>
  <c r="F130" i="1"/>
  <c r="K16" i="2" s="1"/>
  <c r="K17" i="2" s="1"/>
  <c r="F131" i="1"/>
  <c r="J89" i="1"/>
  <c r="J83" i="1"/>
  <c r="F83" i="1"/>
  <c r="J60" i="1"/>
  <c r="F60" i="1"/>
  <c r="F61" i="1"/>
  <c r="J13" i="1"/>
  <c r="F13" i="1"/>
  <c r="J16" i="3"/>
  <c r="N16" i="3" s="1"/>
  <c r="N18" i="3"/>
  <c r="F17" i="3"/>
  <c r="F19" i="3" s="1"/>
  <c r="D17" i="3"/>
  <c r="D19" i="3" s="1"/>
  <c r="B17" i="3"/>
  <c r="B19" i="3" s="1"/>
  <c r="L15" i="3"/>
  <c r="N14" i="3"/>
  <c r="L14" i="3"/>
  <c r="M16" i="2"/>
  <c r="M17" i="2" s="1"/>
  <c r="S15" i="2"/>
  <c r="S17" i="2" s="1"/>
  <c r="Q18" i="2"/>
  <c r="U18" i="2" s="1"/>
  <c r="G17" i="2"/>
  <c r="G19" i="2" s="1"/>
  <c r="E17" i="2"/>
  <c r="C17" i="2"/>
  <c r="O15" i="2"/>
  <c r="O21" i="2"/>
  <c r="Q21" i="2" s="1"/>
  <c r="U21" i="2" s="1"/>
  <c r="O22" i="2"/>
  <c r="S24" i="2"/>
  <c r="S26" i="2" s="1"/>
  <c r="M23" i="2"/>
  <c r="M24" i="2" s="1"/>
  <c r="M26" i="2" s="1"/>
  <c r="C24" i="2"/>
  <c r="C26" i="2" s="1"/>
  <c r="E24" i="2"/>
  <c r="E26" i="2" s="1"/>
  <c r="G24" i="2"/>
  <c r="G26" i="2" s="1"/>
  <c r="Q25" i="2"/>
  <c r="U25" i="2" s="1"/>
  <c r="D137" i="1" l="1"/>
  <c r="E19" i="2"/>
  <c r="F90" i="1"/>
  <c r="F94" i="1" s="1"/>
  <c r="F96" i="1" s="1"/>
  <c r="F101" i="1" s="1"/>
  <c r="F99" i="1" s="1"/>
  <c r="J90" i="1"/>
  <c r="J94" i="1" s="1"/>
  <c r="J96" i="1" s="1"/>
  <c r="J99" i="1" s="1"/>
  <c r="H15" i="3" s="1"/>
  <c r="J61" i="1"/>
  <c r="J131" i="1"/>
  <c r="J20" i="1"/>
  <c r="J24" i="1" s="1"/>
  <c r="J26" i="1" s="1"/>
  <c r="J29" i="1" s="1"/>
  <c r="F20" i="1"/>
  <c r="F24" i="1" s="1"/>
  <c r="F26" i="1" s="1"/>
  <c r="F47" i="1" s="1"/>
  <c r="F63" i="1" s="1"/>
  <c r="F68" i="1" s="1"/>
  <c r="F66" i="1" s="1"/>
  <c r="K19" i="2"/>
  <c r="L16" i="3"/>
  <c r="L17" i="3" s="1"/>
  <c r="L19" i="3" s="1"/>
  <c r="J17" i="3"/>
  <c r="J19" i="3" s="1"/>
  <c r="M19" i="2"/>
  <c r="S19" i="2"/>
  <c r="C19" i="2"/>
  <c r="O16" i="2"/>
  <c r="I15" i="2" l="1"/>
  <c r="F104" i="1"/>
  <c r="J47" i="1"/>
  <c r="J63" i="1" s="1"/>
  <c r="J66" i="1" s="1"/>
  <c r="I17" i="2"/>
  <c r="I19" i="2" s="1"/>
  <c r="F117" i="1"/>
  <c r="F133" i="1" s="1"/>
  <c r="F136" i="1" s="1"/>
  <c r="F138" i="1" s="1"/>
  <c r="N15" i="3"/>
  <c r="N17" i="3" s="1"/>
  <c r="N19" i="3" s="1"/>
  <c r="H17" i="3"/>
  <c r="H19" i="3" s="1"/>
  <c r="J117" i="1"/>
  <c r="F31" i="1"/>
  <c r="F29" i="1" s="1"/>
  <c r="O17" i="2"/>
  <c r="O19" i="2" s="1"/>
  <c r="Q16" i="2"/>
  <c r="F32" i="1" l="1"/>
  <c r="U16" i="2"/>
  <c r="U17" i="2" s="1"/>
  <c r="Q17" i="2"/>
  <c r="Q19" i="2" s="1"/>
  <c r="N25" i="3"/>
  <c r="U19" i="2" l="1"/>
  <c r="F24" i="3"/>
  <c r="F26" i="3" s="1"/>
  <c r="D24" i="3"/>
  <c r="D26" i="3" s="1"/>
  <c r="B24" i="3"/>
  <c r="B26" i="3" s="1"/>
  <c r="H60" i="1" l="1"/>
  <c r="D60" i="1"/>
  <c r="H130" i="1"/>
  <c r="D130" i="1"/>
  <c r="K23" i="2" l="1"/>
  <c r="O23" i="2"/>
  <c r="K24" i="2"/>
  <c r="K26" i="2" s="1"/>
  <c r="D131" i="1"/>
  <c r="H131" i="1"/>
  <c r="D61" i="1"/>
  <c r="H61" i="1"/>
  <c r="Q23" i="2" l="1"/>
  <c r="U23" i="2" s="1"/>
  <c r="O24" i="2"/>
  <c r="O26" i="2" s="1"/>
  <c r="H82" i="4"/>
  <c r="H80" i="4"/>
  <c r="H79" i="4"/>
  <c r="J83" i="4"/>
  <c r="J82" i="4"/>
  <c r="J80" i="4"/>
  <c r="J79" i="4"/>
  <c r="F87" i="4"/>
  <c r="F83" i="4"/>
  <c r="F82" i="4"/>
  <c r="F80" i="4"/>
  <c r="F79" i="4"/>
  <c r="F84" i="4" l="1"/>
  <c r="I62" i="5"/>
  <c r="E62" i="5"/>
  <c r="E9" i="5" l="1"/>
  <c r="I9" i="5" l="1"/>
  <c r="F102" i="1"/>
  <c r="D13" i="1"/>
  <c r="N21" i="3" l="1"/>
  <c r="J62" i="4" l="1"/>
  <c r="H62" i="4"/>
  <c r="F62" i="4"/>
  <c r="D62" i="4"/>
  <c r="J33" i="4"/>
  <c r="H33" i="4"/>
  <c r="F33" i="4"/>
  <c r="D33" i="4"/>
  <c r="J22" i="4"/>
  <c r="H22" i="4"/>
  <c r="F22" i="4"/>
  <c r="D22" i="4"/>
  <c r="D34" i="4" l="1"/>
  <c r="J34" i="4"/>
  <c r="F34" i="4"/>
  <c r="H34" i="4"/>
  <c r="J63" i="4"/>
  <c r="D63" i="4"/>
  <c r="F63" i="4"/>
  <c r="H63" i="4"/>
  <c r="F85" i="4"/>
  <c r="F88" i="4" s="1"/>
  <c r="F89" i="4" l="1"/>
  <c r="J133" i="1" l="1"/>
  <c r="J136" i="1" s="1"/>
  <c r="G70" i="5"/>
  <c r="C70" i="5" l="1"/>
  <c r="G62" i="5"/>
  <c r="C62" i="5"/>
  <c r="J23" i="3" l="1"/>
  <c r="L21" i="3" l="1"/>
  <c r="L22" i="3"/>
  <c r="J84" i="4" l="1"/>
  <c r="J85" i="4" s="1"/>
  <c r="J88" i="4" s="1"/>
  <c r="J89" i="4" s="1"/>
  <c r="E25" i="5"/>
  <c r="E39" i="5" s="1"/>
  <c r="E41" i="5" s="1"/>
  <c r="E69" i="5" s="1"/>
  <c r="I25" i="5"/>
  <c r="I39" i="5" l="1"/>
  <c r="I41" i="5" s="1"/>
  <c r="I69" i="5" s="1"/>
  <c r="I71" i="5" s="1"/>
  <c r="E71" i="5"/>
  <c r="D87" i="4" l="1"/>
  <c r="F69" i="1"/>
  <c r="J67" i="1"/>
  <c r="L23" i="3"/>
  <c r="D84" i="4" l="1"/>
  <c r="J24" i="3"/>
  <c r="J26" i="3" s="1"/>
  <c r="N23" i="3" l="1"/>
  <c r="L24" i="3"/>
  <c r="D79" i="4"/>
  <c r="L26" i="3" l="1"/>
  <c r="H84" i="4" s="1"/>
  <c r="D80" i="4"/>
  <c r="D82" i="4"/>
  <c r="H83" i="1" l="1"/>
  <c r="D83" i="1"/>
  <c r="H20" i="1"/>
  <c r="H24" i="1" s="1"/>
  <c r="H90" i="1" l="1"/>
  <c r="H94" i="1" s="1"/>
  <c r="H96" i="1" s="1"/>
  <c r="D20" i="1"/>
  <c r="D90" i="1"/>
  <c r="D94" i="1" s="1"/>
  <c r="H26" i="1"/>
  <c r="H29" i="1" s="1"/>
  <c r="H34" i="1" s="1"/>
  <c r="D96" i="1" l="1"/>
  <c r="D117" i="1" s="1"/>
  <c r="D133" i="1" s="1"/>
  <c r="C25" i="5"/>
  <c r="C39" i="5" s="1"/>
  <c r="C41" i="5" s="1"/>
  <c r="C69" i="5" s="1"/>
  <c r="C71" i="5" s="1"/>
  <c r="G9" i="5"/>
  <c r="G25" i="5" s="1"/>
  <c r="G39" i="5" s="1"/>
  <c r="G41" i="5" s="1"/>
  <c r="G69" i="5" s="1"/>
  <c r="G71" i="5" s="1"/>
  <c r="D24" i="1"/>
  <c r="D26" i="1" s="1"/>
  <c r="D31" i="1" s="1"/>
  <c r="D29" i="1" s="1"/>
  <c r="H47" i="1"/>
  <c r="H63" i="1" s="1"/>
  <c r="H117" i="1"/>
  <c r="H133" i="1" s="1"/>
  <c r="D47" i="1" l="1"/>
  <c r="D63" i="1" s="1"/>
  <c r="D32" i="1"/>
  <c r="D101" i="1"/>
  <c r="H136" i="1"/>
  <c r="D136" i="1"/>
  <c r="H99" i="1"/>
  <c r="H104" i="1" s="1"/>
  <c r="D138" i="1" l="1"/>
  <c r="D102" i="1"/>
  <c r="D99" i="1"/>
  <c r="D68" i="1"/>
  <c r="D69" i="1" s="1"/>
  <c r="H22" i="3"/>
  <c r="H66" i="1"/>
  <c r="H67" i="1" s="1"/>
  <c r="I22" i="2" l="1"/>
  <c r="Q22" i="2" s="1"/>
  <c r="D104" i="1"/>
  <c r="N22" i="3"/>
  <c r="N24" i="3" s="1"/>
  <c r="N26" i="3" s="1"/>
  <c r="H24" i="3"/>
  <c r="H26" i="3" s="1"/>
  <c r="D66" i="1"/>
  <c r="I24" i="2" l="1"/>
  <c r="I26" i="2" s="1"/>
  <c r="D83" i="4" s="1"/>
  <c r="D85" i="4" s="1"/>
  <c r="U22" i="2"/>
  <c r="U24" i="2" s="1"/>
  <c r="U26" i="2" s="1"/>
  <c r="Q24" i="2"/>
  <c r="Q26" i="2" s="1"/>
  <c r="H83" i="4"/>
  <c r="H85" i="4" s="1"/>
  <c r="H88" i="4" s="1"/>
  <c r="D88" i="4" l="1"/>
  <c r="H89" i="4"/>
  <c r="D89" i="4" l="1"/>
</calcChain>
</file>

<file path=xl/sharedStrings.xml><?xml version="1.0" encoding="utf-8"?>
<sst xmlns="http://schemas.openxmlformats.org/spreadsheetml/2006/main" count="397" uniqueCount="221">
  <si>
    <t>บริษัท ซิโน-ไทย เอ็นจีเนียริ่ง แอนด์ คอนสตรัคชั่น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</si>
  <si>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</si>
  <si>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</si>
  <si>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</si>
  <si>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</si>
  <si>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</si>
  <si>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</si>
  <si>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ที่ถึงกำหนดชำระภายในหนึ่งปี</t>
  </si>
  <si>
    <t>อาคารชุดเพื่อขาย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</si>
  <si>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</si>
  <si>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</si>
  <si>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</si>
  <si>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</si>
  <si>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</si>
  <si>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</si>
  <si>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</si>
  <si>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</si>
  <si>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</si>
  <si>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</si>
  <si>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</si>
  <si>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</si>
  <si>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 xml:space="preserve">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</si>
  <si>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</si>
  <si>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</si>
  <si>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</si>
  <si>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</si>
  <si>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</si>
  <si>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</si>
  <si>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</si>
  <si>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</si>
  <si>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</si>
  <si>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</si>
  <si>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</si>
  <si>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</si>
  <si>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</si>
  <si>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</si>
  <si>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</si>
  <si>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</si>
  <si>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</si>
  <si>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</si>
  <si>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</si>
  <si>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</si>
  <si>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</si>
  <si>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</si>
  <si>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</si>
  <si>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</si>
  <si>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</si>
  <si>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</si>
  <si>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</si>
  <si>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</si>
  <si>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</si>
  <si>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</si>
  <si>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</si>
  <si>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</si>
  <si>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</si>
  <si>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</si>
  <si>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</si>
  <si>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ข้อมูลกระแสเงินสดเปิดเผยเพิ่มเติม </t>
  </si>
  <si>
    <t>รายการที่ไม่ใช่เงินสด</t>
  </si>
  <si>
    <t>งบแสดงการเปลี่ยนแปลงส่วนของผู้ถือหุ้น (ต่อ)</t>
  </si>
  <si>
    <t>ส่วนเกิน</t>
  </si>
  <si>
    <t>ยังไม่ได้จัดสรร</t>
  </si>
  <si>
    <t>มูลค่าหุ้นสามัญ</t>
  </si>
  <si>
    <t>ของบริษัทฯ</t>
  </si>
  <si>
    <t>รวม</t>
  </si>
  <si>
    <t>งบแสดงการเปลี่ยนแปลงส่วนของผู้ถือหุ้น</t>
  </si>
  <si>
    <t>ของบริษัทย่อย</t>
  </si>
  <si>
    <t>ต้นทุนงานก่อสร้าง</t>
  </si>
  <si>
    <t>หนี้สินหมุนเวียนอื่น</t>
  </si>
  <si>
    <t xml:space="preserve">   ยังไม่ได้จัดสรร</t>
  </si>
  <si>
    <t>ส่วนของผู้ถือหุ้นของบริษัทฯ</t>
  </si>
  <si>
    <t>เงินให้กู้ยืมระยะสั้นแก่บริษัทอื่น</t>
  </si>
  <si>
    <t>งบแสดงฐานะการเงิน</t>
  </si>
  <si>
    <t>งบแสดงฐานะการเงิน (ต่อ)</t>
  </si>
  <si>
    <t xml:space="preserve">ที่ดิน อาคารและอุปกรณ์ </t>
  </si>
  <si>
    <t>อสังหาริมทรัพย์เพื่อการลงทุน</t>
  </si>
  <si>
    <t>องค์ประกอบอื่นของส่วนของผู้ถือหุ้น</t>
  </si>
  <si>
    <t>การแบ่งปันกำไร</t>
  </si>
  <si>
    <t>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</si>
  <si>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</si>
  <si>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กำไรขาดทุนเบ็ดเสร็จอื่น </t>
  </si>
  <si>
    <t>การแบ่งปันกำไรขาดทุนเบ็ดเสร็จรวม</t>
  </si>
  <si>
    <t>องค์ประกอบอื่น</t>
  </si>
  <si>
    <t>ของส่วนของผู้ถือหุ้น</t>
  </si>
  <si>
    <t>เงินจ่ายล่วงหน้าผู้รับเหมา</t>
  </si>
  <si>
    <t>สำรองผลประโยชน์ระยะยาวของพนักงาน</t>
  </si>
  <si>
    <t xml:space="preserve">   สำรองผลประโยชน์ระยะยาวของพนักงาน</t>
  </si>
  <si>
    <t>กำไรก่อนภาษี</t>
  </si>
  <si>
    <t>เจ้าหนี้การค้าและเจ้าหนี้อื่น</t>
  </si>
  <si>
    <t>รายการปรับกระทบยอดกำไรก่อนภาษีเป็นเงินสดรับ (จ่าย)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</si>
  <si>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</si>
  <si>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</si>
  <si>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</si>
  <si>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</si>
  <si>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</si>
  <si>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กำไรขาดทุนเบ็ดเสร็จรวมสำหรับงวด </t>
  </si>
  <si>
    <t>กำไรสำหรับงวด</t>
  </si>
  <si>
    <t xml:space="preserve">กำไรขาดทุนเบ็ดเสร็จอื่นสำหรับงวด </t>
  </si>
  <si>
    <t>สินทรัพย์ดำเนินงาน (เพิ่มขึ้น) ลดลง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</si>
  <si>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</si>
  <si>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</si>
  <si>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เจ้าหนี้การค้าและเจ้าหนี้อื่น</t>
  </si>
  <si>
    <t xml:space="preserve">   เงินจ่ายล่วงหน้าผู้รับเหมา</t>
  </si>
  <si>
    <t>ส่วนของผู้ถือหุ้นบริษัทฯ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</si>
  <si>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</si>
  <si>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</si>
  <si>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หนี้สินภาษีเงินได้รอการตัดบัญชี</t>
  </si>
  <si>
    <t>ทุนเรือนหุ้นที่ออก</t>
  </si>
  <si>
    <t>(หน่วย: พันบาท ยกเว้นกำไรต่อหุ้นขั้นพื้นฐานแสดงเป็นบาท)</t>
  </si>
  <si>
    <t>กำไรก่อนค่าใช้จ่ายภาษีเงินได้</t>
  </si>
  <si>
    <t>ค่าใช้จ่ายภาษีเงินได้</t>
  </si>
  <si>
    <t>ส่วนที่เป็นของผู้มีส่วนได้เสียที่ไม่มีอำนาจควบคุมของบริษัทย่อย</t>
  </si>
  <si>
    <t xml:space="preserve">      หุ้นสามัญ 1,525,106,540 หุ้น มูลค่าหุ้นละ 1 บาท</t>
  </si>
  <si>
    <t>ผลกระทบของภาษีเงินได้</t>
  </si>
  <si>
    <t>กำไรขาดทุนเบ็ดเสร็จอื่นสำหรับงวด</t>
  </si>
  <si>
    <t>กำไรขาดทุน</t>
  </si>
  <si>
    <t>เบ็ดเสร็จอื่น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</si>
  <si>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</si>
  <si>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</si>
  <si>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 xml:space="preserve"> (ยังไม่ได้ตรวจสอบ แต่สอบทานแล้ว)</t>
  </si>
  <si>
    <t>เงินปันผลรับจากเงินลงทุนในบริษัทร่วม</t>
  </si>
  <si>
    <t>เงินปันผลจ่าย</t>
  </si>
  <si>
    <t>ซื้ออุปกรณ์</t>
  </si>
  <si>
    <t>เงินสดรับจากการจำหน่ายอุปกรณ์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</si>
  <si>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</si>
  <si>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</si>
  <si>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</si>
  <si>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จากการวัดมูลค่า</t>
  </si>
  <si>
    <t>เงินปันผลรับจากเงินลงทุนระยะยาวอื่น</t>
  </si>
  <si>
    <t>ลูกหนี้การค้าและลูกหนี้อื่น - ส่วนที่ถึงกำหนด</t>
  </si>
  <si>
    <t>สำรองผลขาดทุนของโครงการก่อสร้าง</t>
  </si>
  <si>
    <t>จัดสรรแล้ว -</t>
  </si>
  <si>
    <t>สำรองตามกฎหมาย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</si>
  <si>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</si>
  <si>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</si>
  <si>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 xml:space="preserve">   ลูกหนี้การค้าและลูกหนี้อื่น</t>
  </si>
  <si>
    <t xml:space="preserve">   เกินกว่าหนึ่งปี</t>
  </si>
  <si>
    <t>เจ้าหนี้เงินประกันผลงาน</t>
  </si>
  <si>
    <t xml:space="preserve">   เจ้าหนี้เงินประกันผลงาน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</si>
  <si>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</si>
  <si>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2563</t>
  </si>
  <si>
    <t>ยอดคงเหลือ ณ วันที่ 30 มิถุนายน 2563</t>
  </si>
  <si>
    <t>เงินให้กู้ยืมแก่กิจการที่เกี่ยวข้องกัน</t>
  </si>
  <si>
    <t>หนี้สินที่เกิดจากสัญญา</t>
  </si>
  <si>
    <t>ส่วนของหนี้สินตามสัญญาเช่า</t>
  </si>
  <si>
    <t>หนี้สินตามสัญญาเช่า - สุทธิ</t>
  </si>
  <si>
    <t>ส่วนแบ่งกำไรขาดทุน</t>
  </si>
  <si>
    <t>ในบริษัทร่วม</t>
  </si>
  <si>
    <t>กำไรขาดทุนเบ็ดเสร็จอื่น
เบ็ดเสร็จอื่น</t>
  </si>
  <si>
    <t>รายได้จากสัญญาก่อสร้าง</t>
  </si>
  <si>
    <t>รายได้ค่าเช่า</t>
  </si>
  <si>
    <t>ต้นทุนค่าเช่า</t>
  </si>
  <si>
    <t>กำไรจากกิจกรรมดำเนินงาน</t>
  </si>
  <si>
    <t>ต้นทุนทางการเงิน</t>
  </si>
  <si>
    <t>ส่วนแบ่งกำไรขาดทุนเบ็ดเสร็จอื่นในบริษัทร่วม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</si>
  <si>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</si>
  <si>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</si>
  <si>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</t>
  </si>
  <si>
    <t xml:space="preserve">   สินทรัพย์ที่เกิดจากสัญญา</t>
  </si>
  <si>
    <t xml:space="preserve">   ต้นทุนในการทำให้เสร็จสิ้นตามสัญญาที่ทำกับลูกค้า</t>
  </si>
  <si>
    <t>สินทรัพย์ที่เกิดจากสัญญา</t>
  </si>
  <si>
    <t>ต้นทุนในการทำให้เสร็จสิ้นตามสัญญาที่ทำกับลูกค้า</t>
  </si>
  <si>
    <t>สินทรัพย์ทางการเงินหมุนเวียนอื่น</t>
  </si>
  <si>
    <t xml:space="preserve">   หนี้สินที่เกิดจากสัญญา</t>
  </si>
  <si>
    <t>ชำระเงินค่าหุ้นในบริษัทร่วม</t>
  </si>
  <si>
    <t>ชำระเงินเพิ่มทุนในบริษัทอื่น</t>
  </si>
  <si>
    <t xml:space="preserve">   อุปกรณ์เพิ่มขึ้นจากการทำสัญญาเช่า</t>
  </si>
  <si>
    <t>เงินลงทุน</t>
  </si>
  <si>
    <t>ที่ไม่มีอำนาจควบคุม</t>
  </si>
  <si>
    <t>ส่วนของผู้มีส่วนได้เสีย</t>
  </si>
  <si>
    <t xml:space="preserve">   เงินปันผลรับจากเงินลงทุนในบริษัทร่วม</t>
  </si>
  <si>
    <t xml:space="preserve">   เงินปันผลรับจากเงินลงทุนระยะยาวอื่น</t>
  </si>
  <si>
    <t xml:space="preserve">   ซื้ออุปกรณ์โดยยังไม่ได้จ่ายชำระ</t>
  </si>
  <si>
    <t>กำไรจากเงินลงทุนในตราสารทุนที่กำหนดให้วัดมูลค่า</t>
  </si>
  <si>
    <t>ส่วนเกินทุน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</si>
  <si>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</si>
  <si>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</si>
  <si>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เงินสดจ่ายเพื่อก่อสร้างอสังหาริมทรัพย์เพื่อการลงทุน</t>
  </si>
  <si>
    <t>เงินลงทุนในตราสารทุน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</si>
  <si>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</si>
  <si>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</si>
  <si>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</si>
  <si>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</si>
  <si>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ณ วันที่ 30 มิถุนายน 2564</t>
  </si>
  <si>
    <t xml:space="preserve"> 30 มิถุนายน 2564</t>
  </si>
  <si>
    <t xml:space="preserve"> 31 ธันวาคม 2563</t>
  </si>
  <si>
    <t>สินทรัพย์ภาษีเงินได้ของงวดปัจจุบัน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</si>
  <si>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</si>
  <si>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</si>
  <si>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รายได้ทางการเงิน</t>
  </si>
  <si>
    <t xml:space="preserve">   กลับรายการสำรองผลขาดทุนของโครงการ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</si>
  <si>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</si>
  <si>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</si>
  <si>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</si>
  <si>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 xml:space="preserve">ชำระคืนเงินต้นของหนี้สินตามสัญญาเช่า </t>
  </si>
  <si>
    <t>จ่ายดอกเบี้ย</t>
  </si>
  <si>
    <t xml:space="preserve">   จำนวนหุ้นสามัญถัวเฉลี่ยถ่วงน้ำหนัก (พันหุ้น)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</si>
  <si>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</si>
  <si>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</si>
  <si>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>รายได้เงินปันผล</t>
  </si>
  <si>
    <t>เงินกู้ยืมระยะสั้นจากสถาบันการเงินลดลง</t>
  </si>
  <si>
    <t>ผลขาดทุนจากการถูกฟ้องคดี</t>
  </si>
  <si>
    <t xml:space="preserve">   (กำไร) ขาดทุนจากอัตราแลกเปลี่ยนที่ยังไม่เกิดขึ้นจริง</t>
  </si>
  <si>
    <t xml:space="preserve">   ส่วนแบ่งกำไรจากเงินลงทุนในบริษัทร่วม</t>
  </si>
  <si>
    <t xml:space="preserve">   ผลขาดทุนจากการถูกฟ้องคดี</t>
  </si>
  <si>
    <t>เงินปันผลจ่าย (หมายเหตุ 17)</t>
  </si>
  <si>
    <t xml:space="preserve">   กำไรจากการจำหน่ายอุปกรณ์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</si>
  <si>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</si>
  <si>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</si>
  <si>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</si>
  <si>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 (บาท)</t>
  </si>
  <si>
    <t xml:space="preserve">การแบ่งปันกำไร </t>
  </si>
  <si>
    <t xml:space="preserve">สินทรัพย์ทางการเงินหมุนเวียนอื่น (เพิ่มขึ้น) ลดลง </t>
  </si>
  <si>
    <t>เงินให้กู้ยืมระยะสั้นแก่บริษัทอื่น (เพิ่มขึ้น) ลดลง</t>
  </si>
  <si>
    <t xml:space="preserve">   รับชำระภายในหนึ่งปี</t>
  </si>
  <si>
    <t xml:space="preserve">   จากส่วนที่ถึงกำหนดรับชำระภายในหนึ่งปี</t>
  </si>
  <si>
    <t>และชำระเต็มมูลค่า</t>
  </si>
  <si>
    <t xml:space="preserve">   (กำไร) ขาดทุนจากการเปลี่ยนแปลงในมูลค่ายุติธรรมของหน่วยลงทุน</t>
  </si>
  <si>
    <t>ลูกหนี้การค้าและลูกหนี้อื่น - ส่วนที่ถึงกำหนดรับชำระ</t>
  </si>
  <si>
    <t>(หน่วย: พันบาท ยกเว้นกำไร (ขาดทุน) ต่อหุ้นขั้นพื้นฐานแสดงเป็นบาท)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</si>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</sst>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#,##0.0_);\(#,##0.0\)"/>
    <numFmt numFmtId="188" formatCode="_(* #,##0_);_(* \(#,##0\);_(* &quot;-&quot;??_);_(@_)"/>
    <numFmt numFmtId="189" formatCode="_(* #,##0.00_);_(* \(#,##0.00\);_(* &quot;-&quot;_);_(@_)"/>
    <numFmt numFmtId="190" formatCode="_([$€-2]\ * #,##0.00_);_([$€-2]\ * \(#,##0.00\);_([$€-2]\ * &quot;-&quot;??_);_(@_)"/>
    <numFmt numFmtId="191" formatCode="_(* #,##0.000_);_(* \(#,##0.000\);_(* &quot;-&quot;_);_(@_)"/>
    <numFmt numFmtId="192" formatCode="0.000"/>
    <numFmt numFmtId="193" formatCode="0.000_);\(0.000\)"/>
  </numFmts>
  <fonts count="19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indexed="17"/>
      <name val="Angsana New"/>
      <family val="1"/>
    </font>
    <font>
      <b/>
      <sz val="16"/>
      <color indexed="17"/>
      <name val="Angsana New"/>
      <family val="1"/>
    </font>
    <font>
      <sz val="16"/>
      <color indexed="10"/>
      <name val="Angsana New"/>
      <family val="1"/>
    </font>
    <font>
      <sz val="14"/>
      <name val="DS-AdiRek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</cellStyleXfs>
  <cellXfs count="240">
    <xf numFmtId="0" fontId="0" fillId="0" borderId="0" xfId="0"/>
    <xf numFmtId="188" fontId="4" fillId="2" borderId="0" xfId="0" applyNumberFormat="1" applyFont="1" applyFill="1" applyAlignment="1">
      <alignment horizontal="center" vertical="top"/>
    </xf>
    <xf numFmtId="0" fontId="4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188" fontId="4" fillId="2" borderId="0" xfId="0" applyNumberFormat="1" applyFont="1" applyFill="1" applyAlignment="1">
      <alignment vertical="top"/>
    </xf>
    <xf numFmtId="188" fontId="4" fillId="2" borderId="0" xfId="0" applyNumberFormat="1" applyFont="1" applyFill="1" applyBorder="1" applyAlignment="1">
      <alignment horizontal="center" vertical="top"/>
    </xf>
    <xf numFmtId="0" fontId="4" fillId="2" borderId="0" xfId="0" applyNumberFormat="1" applyFont="1" applyFill="1" applyAlignment="1">
      <alignment horizontal="center" vertical="top"/>
    </xf>
    <xf numFmtId="41" fontId="4" fillId="2" borderId="0" xfId="0" applyNumberFormat="1" applyFont="1" applyFill="1" applyBorder="1" applyAlignment="1">
      <alignment vertical="top"/>
    </xf>
    <xf numFmtId="41" fontId="4" fillId="2" borderId="0" xfId="0" applyNumberFormat="1" applyFont="1" applyFill="1" applyBorder="1" applyAlignment="1">
      <alignment horizontal="right" vertical="top"/>
    </xf>
    <xf numFmtId="41" fontId="4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41" fontId="4" fillId="2" borderId="0" xfId="0" applyNumberFormat="1" applyFont="1" applyFill="1" applyBorder="1" applyAlignment="1">
      <alignment horizontal="center" vertical="top"/>
    </xf>
    <xf numFmtId="188" fontId="3" fillId="2" borderId="0" xfId="0" applyNumberFormat="1" applyFont="1" applyFill="1" applyAlignment="1">
      <alignment horizontal="center" vertical="top"/>
    </xf>
    <xf numFmtId="41" fontId="4" fillId="2" borderId="0" xfId="0" applyNumberFormat="1" applyFont="1" applyFill="1" applyAlignment="1">
      <alignment horizontal="right" vertical="top"/>
    </xf>
    <xf numFmtId="188" fontId="3" fillId="2" borderId="0" xfId="0" applyNumberFormat="1" applyFont="1" applyFill="1" applyAlignment="1">
      <alignment vertical="top"/>
    </xf>
    <xf numFmtId="41" fontId="3" fillId="2" borderId="0" xfId="0" applyNumberFormat="1" applyFont="1" applyFill="1" applyBorder="1" applyAlignment="1">
      <alignment horizontal="center" vertical="top"/>
    </xf>
    <xf numFmtId="41" fontId="4" fillId="2" borderId="3" xfId="0" applyNumberFormat="1" applyFont="1" applyFill="1" applyBorder="1" applyAlignment="1">
      <alignment horizontal="center" vertical="top"/>
    </xf>
    <xf numFmtId="41" fontId="15" fillId="2" borderId="0" xfId="0" applyNumberFormat="1" applyFont="1" applyFill="1" applyBorder="1" applyAlignment="1">
      <alignment horizontal="center" vertical="top"/>
    </xf>
    <xf numFmtId="188" fontId="4" fillId="2" borderId="6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41" fontId="4" fillId="2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41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1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vertical="top"/>
    </xf>
    <xf numFmtId="37" fontId="3" fillId="0" borderId="0" xfId="0" quotePrefix="1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Continuous" vertical="top"/>
    </xf>
    <xf numFmtId="41" fontId="4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left" vertical="top"/>
    </xf>
    <xf numFmtId="37" fontId="6" fillId="0" borderId="0" xfId="2" applyNumberFormat="1" applyFont="1" applyFill="1" applyAlignment="1">
      <alignment horizontal="center" vertical="top"/>
    </xf>
    <xf numFmtId="41" fontId="3" fillId="0" borderId="1" xfId="2" applyNumberFormat="1" applyFont="1" applyFill="1" applyBorder="1" applyAlignment="1">
      <alignment horizontal="right" vertical="top"/>
    </xf>
    <xf numFmtId="41" fontId="15" fillId="0" borderId="0" xfId="2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91" fontId="4" fillId="0" borderId="0" xfId="0" applyNumberFormat="1" applyFont="1" applyFill="1" applyBorder="1" applyAlignment="1">
      <alignment horizontal="right" vertical="top"/>
    </xf>
    <xf numFmtId="189" fontId="14" fillId="0" borderId="0" xfId="0" applyNumberFormat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>
      <alignment horizontal="right" vertical="top"/>
    </xf>
    <xf numFmtId="188" fontId="4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88" fontId="4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Continuous" vertical="top"/>
    </xf>
    <xf numFmtId="188" fontId="4" fillId="0" borderId="0" xfId="0" applyNumberFormat="1" applyFont="1" applyFill="1" applyAlignment="1">
      <alignment horizontal="centerContinuous" vertical="top"/>
    </xf>
    <xf numFmtId="188" fontId="3" fillId="0" borderId="1" xfId="0" applyNumberFormat="1" applyFont="1" applyFill="1" applyBorder="1" applyAlignment="1">
      <alignment horizontal="center" vertical="top"/>
    </xf>
    <xf numFmtId="188" fontId="3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88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37" fontId="14" fillId="0" borderId="0" xfId="0" applyNumberFormat="1" applyFont="1" applyFill="1" applyAlignment="1">
      <alignment horizontal="center" vertical="top"/>
    </xf>
    <xf numFmtId="188" fontId="4" fillId="0" borderId="0" xfId="0" applyNumberFormat="1" applyFont="1" applyFill="1" applyAlignment="1">
      <alignment horizontal="center" vertical="top"/>
    </xf>
    <xf numFmtId="37" fontId="14" fillId="0" borderId="0" xfId="0" applyNumberFormat="1" applyFont="1" applyFill="1" applyBorder="1" applyAlignment="1">
      <alignment horizontal="center" vertical="top"/>
    </xf>
    <xf numFmtId="41" fontId="4" fillId="2" borderId="1" xfId="0" applyNumberFormat="1" applyFont="1" applyFill="1" applyBorder="1" applyAlignment="1">
      <alignment vertical="top"/>
    </xf>
    <xf numFmtId="0" fontId="4" fillId="0" borderId="0" xfId="0" applyNumberFormat="1" applyFont="1" applyBorder="1" applyAlignment="1">
      <alignment horizontal="center" vertical="top"/>
    </xf>
    <xf numFmtId="41" fontId="4" fillId="0" borderId="0" xfId="0" applyNumberFormat="1" applyFont="1" applyFill="1" applyAlignment="1">
      <alignment horizontal="right" vertical="top"/>
    </xf>
    <xf numFmtId="37" fontId="4" fillId="2" borderId="0" xfId="0" applyNumberFormat="1" applyFont="1" applyFill="1" applyAlignment="1">
      <alignment horizontal="left" vertical="top"/>
    </xf>
    <xf numFmtId="41" fontId="9" fillId="2" borderId="0" xfId="0" applyNumberFormat="1" applyFont="1" applyFill="1" applyBorder="1" applyAlignment="1">
      <alignment horizontal="right" vertical="top"/>
    </xf>
    <xf numFmtId="38" fontId="4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41" fontId="4" fillId="2" borderId="3" xfId="0" applyNumberFormat="1" applyFont="1" applyFill="1" applyBorder="1" applyAlignment="1">
      <alignment horizontal="right" vertical="top"/>
    </xf>
    <xf numFmtId="41" fontId="14" fillId="0" borderId="0" xfId="0" applyNumberFormat="1" applyFont="1" applyFill="1" applyAlignment="1">
      <alignment horizontal="center" vertical="top"/>
    </xf>
    <xf numFmtId="41" fontId="4" fillId="0" borderId="2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1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right" vertical="top"/>
    </xf>
    <xf numFmtId="49" fontId="11" fillId="0" borderId="0" xfId="0" applyNumberFormat="1" applyFont="1" applyFill="1" applyAlignment="1">
      <alignment vertical="top"/>
    </xf>
    <xf numFmtId="190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190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90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Alignment="1">
      <alignment horizontal="right" vertical="top"/>
    </xf>
    <xf numFmtId="190" fontId="11" fillId="0" borderId="0" xfId="0" applyNumberFormat="1" applyFont="1" applyFill="1" applyBorder="1" applyAlignment="1">
      <alignment vertical="top"/>
    </xf>
    <xf numFmtId="41" fontId="12" fillId="0" borderId="0" xfId="0" applyNumberFormat="1" applyFont="1" applyFill="1" applyBorder="1" applyAlignment="1">
      <alignment horizontal="right" vertical="top"/>
    </xf>
    <xf numFmtId="41" fontId="12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Alignment="1">
      <alignment horizontal="center" vertical="top"/>
    </xf>
    <xf numFmtId="190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Alignment="1">
      <alignment vertical="top"/>
    </xf>
    <xf numFmtId="43" fontId="4" fillId="0" borderId="0" xfId="1" applyFont="1" applyFill="1" applyAlignment="1">
      <alignment horizontal="left" vertical="top"/>
    </xf>
    <xf numFmtId="43" fontId="10" fillId="0" borderId="0" xfId="1" applyFont="1" applyFill="1" applyAlignment="1">
      <alignment vertical="top"/>
    </xf>
    <xf numFmtId="41" fontId="10" fillId="0" borderId="0" xfId="1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left" vertical="top"/>
    </xf>
    <xf numFmtId="188" fontId="3" fillId="2" borderId="0" xfId="0" applyNumberFormat="1" applyFont="1" applyFill="1" applyBorder="1" applyAlignment="1">
      <alignment horizontal="center" vertical="top"/>
    </xf>
    <xf numFmtId="37" fontId="4" fillId="2" borderId="0" xfId="0" applyNumberFormat="1" applyFont="1" applyFill="1" applyAlignment="1">
      <alignment vertical="top"/>
    </xf>
    <xf numFmtId="37" fontId="8" fillId="2" borderId="0" xfId="0" applyNumberFormat="1" applyFont="1" applyFill="1" applyAlignment="1">
      <alignment horizontal="center" vertical="top"/>
    </xf>
    <xf numFmtId="187" fontId="8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41" fontId="9" fillId="2" borderId="1" xfId="0" applyNumberFormat="1" applyFont="1" applyFill="1" applyBorder="1" applyAlignment="1">
      <alignment horizontal="right" vertical="top"/>
    </xf>
    <xf numFmtId="37" fontId="3" fillId="2" borderId="0" xfId="0" applyNumberFormat="1" applyFont="1" applyFill="1" applyAlignment="1">
      <alignment vertical="top"/>
    </xf>
    <xf numFmtId="41" fontId="9" fillId="2" borderId="3" xfId="0" applyNumberFormat="1" applyFont="1" applyFill="1" applyBorder="1" applyAlignment="1">
      <alignment horizontal="right" vertical="top"/>
    </xf>
    <xf numFmtId="43" fontId="4" fillId="2" borderId="0" xfId="0" applyNumberFormat="1" applyFont="1" applyFill="1" applyAlignment="1">
      <alignment vertical="top"/>
    </xf>
    <xf numFmtId="43" fontId="4" fillId="2" borderId="0" xfId="0" applyNumberFormat="1" applyFont="1" applyFill="1" applyBorder="1" applyAlignment="1">
      <alignment vertical="top"/>
    </xf>
    <xf numFmtId="37" fontId="4" fillId="2" borderId="5" xfId="0" applyNumberFormat="1" applyFont="1" applyFill="1" applyBorder="1" applyAlignment="1">
      <alignment vertical="top"/>
    </xf>
    <xf numFmtId="43" fontId="4" fillId="2" borderId="0" xfId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41" fontId="3" fillId="0" borderId="1" xfId="2" applyNumberFormat="1" applyFont="1" applyFill="1" applyBorder="1" applyAlignment="1">
      <alignment horizontal="center" vertical="top"/>
    </xf>
    <xf numFmtId="188" fontId="4" fillId="2" borderId="1" xfId="0" applyNumberFormat="1" applyFont="1" applyFill="1" applyBorder="1" applyAlignment="1">
      <alignment horizontal="center" vertical="top"/>
    </xf>
    <xf numFmtId="188" fontId="3" fillId="2" borderId="1" xfId="0" applyNumberFormat="1" applyFont="1" applyFill="1" applyBorder="1" applyAlignment="1">
      <alignment horizontal="center" vertical="top"/>
    </xf>
    <xf numFmtId="188" fontId="4" fillId="2" borderId="0" xfId="0" applyNumberFormat="1" applyFont="1" applyFill="1" applyAlignment="1">
      <alignment horizontal="right" vertical="top"/>
    </xf>
    <xf numFmtId="41" fontId="4" fillId="2" borderId="0" xfId="0" quotePrefix="1" applyNumberFormat="1" applyFont="1" applyFill="1" applyAlignment="1">
      <alignment horizontal="centerContinuous" vertical="top"/>
    </xf>
    <xf numFmtId="41" fontId="4" fillId="2" borderId="0" xfId="0" applyNumberFormat="1" applyFont="1" applyFill="1" applyAlignment="1">
      <alignment horizontal="centerContinuous" vertical="top"/>
    </xf>
    <xf numFmtId="41" fontId="3" fillId="2" borderId="1" xfId="2" applyNumberFormat="1" applyFont="1" applyFill="1" applyBorder="1" applyAlignment="1">
      <alignment horizontal="right" vertical="top"/>
    </xf>
    <xf numFmtId="0" fontId="7" fillId="2" borderId="0" xfId="0" applyNumberFormat="1" applyFont="1" applyFill="1" applyBorder="1" applyAlignment="1">
      <alignment horizontal="center" vertical="top"/>
    </xf>
    <xf numFmtId="41" fontId="16" fillId="0" borderId="0" xfId="0" applyNumberFormat="1" applyFont="1" applyFill="1" applyAlignment="1">
      <alignment horizontal="center" vertical="top"/>
    </xf>
    <xf numFmtId="41" fontId="4" fillId="2" borderId="0" xfId="0" applyNumberFormat="1" applyFont="1" applyFill="1" applyAlignment="1">
      <alignment horizontal="center" vertical="top"/>
    </xf>
    <xf numFmtId="41" fontId="4" fillId="2" borderId="2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center" vertical="top"/>
    </xf>
    <xf numFmtId="41" fontId="4" fillId="2" borderId="4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Border="1" applyAlignment="1">
      <alignment horizontal="right" vertical="top"/>
    </xf>
    <xf numFmtId="2" fontId="4" fillId="0" borderId="0" xfId="0" applyNumberFormat="1" applyFont="1" applyFill="1" applyBorder="1" applyAlignment="1">
      <alignment horizontal="right" vertical="top"/>
    </xf>
    <xf numFmtId="2" fontId="14" fillId="0" borderId="0" xfId="0" applyNumberFormat="1" applyFont="1" applyFill="1" applyBorder="1" applyAlignment="1">
      <alignment horizontal="center" vertical="top"/>
    </xf>
    <xf numFmtId="189" fontId="4" fillId="2" borderId="0" xfId="0" applyNumberFormat="1" applyFont="1" applyFill="1" applyBorder="1" applyAlignment="1">
      <alignment horizontal="right" vertical="top"/>
    </xf>
    <xf numFmtId="37" fontId="10" fillId="2" borderId="0" xfId="0" applyNumberFormat="1" applyFont="1" applyFill="1" applyAlignment="1">
      <alignment vertical="top"/>
    </xf>
    <xf numFmtId="37" fontId="4" fillId="2" borderId="0" xfId="0" applyNumberFormat="1" applyFont="1" applyFill="1" applyAlignment="1">
      <alignment horizontal="right" vertical="top"/>
    </xf>
    <xf numFmtId="188" fontId="4" fillId="2" borderId="0" xfId="0" applyNumberFormat="1" applyFont="1" applyFill="1" applyAlignment="1">
      <alignment horizontal="centerContinuous" vertical="top"/>
    </xf>
    <xf numFmtId="188" fontId="4" fillId="2" borderId="0" xfId="0" quotePrefix="1" applyNumberFormat="1" applyFont="1" applyFill="1" applyAlignment="1">
      <alignment horizontal="centerContinuous" vertical="top"/>
    </xf>
    <xf numFmtId="1" fontId="7" fillId="2" borderId="0" xfId="0" applyNumberFormat="1" applyFont="1" applyFill="1" applyBorder="1" applyAlignment="1">
      <alignment horizontal="center" vertical="top"/>
    </xf>
    <xf numFmtId="41" fontId="12" fillId="2" borderId="1" xfId="0" applyNumberFormat="1" applyFont="1" applyFill="1" applyBorder="1" applyAlignment="1">
      <alignment horizontal="right" vertical="top"/>
    </xf>
    <xf numFmtId="190" fontId="12" fillId="2" borderId="0" xfId="0" applyNumberFormat="1" applyFont="1" applyFill="1" applyAlignment="1">
      <alignment horizontal="right" vertical="top"/>
    </xf>
    <xf numFmtId="41" fontId="12" fillId="2" borderId="0" xfId="0" applyNumberFormat="1" applyFont="1" applyFill="1" applyAlignment="1">
      <alignment vertical="top"/>
    </xf>
    <xf numFmtId="190" fontId="12" fillId="2" borderId="0" xfId="0" applyNumberFormat="1" applyFont="1" applyFill="1" applyAlignment="1">
      <alignment vertical="top"/>
    </xf>
    <xf numFmtId="1" fontId="12" fillId="2" borderId="0" xfId="0" applyNumberFormat="1" applyFont="1" applyFill="1" applyAlignment="1">
      <alignment horizontal="center" vertical="top"/>
    </xf>
    <xf numFmtId="41" fontId="12" fillId="2" borderId="0" xfId="0" applyNumberFormat="1" applyFont="1" applyFill="1" applyAlignment="1">
      <alignment horizontal="right" vertical="top"/>
    </xf>
    <xf numFmtId="1" fontId="11" fillId="2" borderId="0" xfId="0" applyNumberFormat="1" applyFont="1" applyFill="1" applyBorder="1" applyAlignment="1">
      <alignment horizontal="center" vertical="top"/>
    </xf>
    <xf numFmtId="190" fontId="11" fillId="2" borderId="0" xfId="0" applyNumberFormat="1" applyFont="1" applyFill="1" applyBorder="1" applyAlignment="1">
      <alignment vertical="top"/>
    </xf>
    <xf numFmtId="41" fontId="12" fillId="2" borderId="0" xfId="0" applyNumberFormat="1" applyFont="1" applyFill="1" applyBorder="1" applyAlignment="1">
      <alignment horizontal="right" vertical="top"/>
    </xf>
    <xf numFmtId="41" fontId="12" fillId="2" borderId="0" xfId="0" applyNumberFormat="1" applyFont="1" applyFill="1" applyBorder="1" applyAlignment="1">
      <alignment vertical="top"/>
    </xf>
    <xf numFmtId="41" fontId="12" fillId="2" borderId="2" xfId="0" applyNumberFormat="1" applyFont="1" applyFill="1" applyBorder="1" applyAlignment="1">
      <alignment horizontal="right" vertical="top"/>
    </xf>
    <xf numFmtId="41" fontId="12" fillId="2" borderId="4" xfId="0" applyNumberFormat="1" applyFont="1" applyFill="1" applyBorder="1" applyAlignment="1">
      <alignment horizontal="right" vertical="top"/>
    </xf>
    <xf numFmtId="41" fontId="11" fillId="2" borderId="0" xfId="0" applyNumberFormat="1" applyFont="1" applyFill="1" applyAlignment="1">
      <alignment vertical="top"/>
    </xf>
    <xf numFmtId="41" fontId="11" fillId="2" borderId="0" xfId="0" applyNumberFormat="1" applyFont="1" applyFill="1" applyBorder="1" applyAlignment="1">
      <alignment horizontal="right" vertical="top"/>
    </xf>
    <xf numFmtId="41" fontId="12" fillId="2" borderId="3" xfId="0" applyNumberFormat="1" applyFont="1" applyFill="1" applyBorder="1" applyAlignment="1">
      <alignment horizontal="right" vertical="top"/>
    </xf>
    <xf numFmtId="41" fontId="10" fillId="2" borderId="0" xfId="1" applyNumberFormat="1" applyFont="1" applyFill="1" applyBorder="1" applyAlignment="1">
      <alignment vertical="top"/>
    </xf>
    <xf numFmtId="38" fontId="4" fillId="0" borderId="0" xfId="2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right" vertical="top"/>
    </xf>
    <xf numFmtId="188" fontId="4" fillId="2" borderId="1" xfId="0" applyNumberFormat="1" applyFont="1" applyFill="1" applyBorder="1" applyAlignment="1">
      <alignment horizontal="center" vertical="top"/>
    </xf>
    <xf numFmtId="37" fontId="3" fillId="2" borderId="0" xfId="0" quotePrefix="1" applyNumberFormat="1" applyFont="1" applyFill="1" applyAlignment="1">
      <alignment horizontal="left" vertical="top"/>
    </xf>
    <xf numFmtId="37" fontId="4" fillId="2" borderId="0" xfId="0" applyNumberFormat="1" applyFont="1" applyFill="1" applyAlignment="1">
      <alignment horizontal="centerContinuous" vertical="top"/>
    </xf>
    <xf numFmtId="41" fontId="4" fillId="2" borderId="0" xfId="0" quotePrefix="1" applyNumberFormat="1" applyFont="1" applyFill="1" applyBorder="1" applyAlignment="1">
      <alignment horizontal="centerContinuous" vertical="top"/>
    </xf>
    <xf numFmtId="41" fontId="4" fillId="2" borderId="0" xfId="0" applyNumberFormat="1" applyFont="1" applyFill="1" applyBorder="1" applyAlignment="1">
      <alignment horizontal="centerContinuous" vertical="top"/>
    </xf>
    <xf numFmtId="37" fontId="4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left" vertical="top"/>
    </xf>
    <xf numFmtId="37" fontId="3" fillId="0" borderId="0" xfId="0" quotePrefix="1" applyNumberFormat="1" applyFont="1" applyAlignment="1">
      <alignment horizontal="left" vertical="top"/>
    </xf>
    <xf numFmtId="37" fontId="6" fillId="2" borderId="0" xfId="2" applyNumberFormat="1" applyFont="1" applyFill="1" applyAlignment="1">
      <alignment horizontal="center" vertical="top"/>
    </xf>
    <xf numFmtId="41" fontId="3" fillId="2" borderId="0" xfId="2" applyNumberFormat="1" applyFont="1" applyFill="1" applyBorder="1" applyAlignment="1">
      <alignment horizontal="center" vertical="top"/>
    </xf>
    <xf numFmtId="41" fontId="3" fillId="2" borderId="0" xfId="2" applyNumberFormat="1" applyFont="1" applyFill="1" applyBorder="1" applyAlignment="1">
      <alignment vertical="top"/>
    </xf>
    <xf numFmtId="37" fontId="7" fillId="2" borderId="0" xfId="2" applyNumberFormat="1" applyFont="1" applyFill="1" applyAlignment="1">
      <alignment horizontal="center" vertical="top"/>
    </xf>
    <xf numFmtId="0" fontId="7" fillId="0" borderId="0" xfId="0" applyNumberFormat="1" applyFont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41" fontId="4" fillId="2" borderId="0" xfId="0" quotePrefix="1" applyNumberFormat="1" applyFont="1" applyFill="1" applyBorder="1" applyAlignment="1">
      <alignment horizontal="center" vertical="top"/>
    </xf>
    <xf numFmtId="41" fontId="9" fillId="2" borderId="2" xfId="0" applyNumberFormat="1" applyFont="1" applyFill="1" applyBorder="1" applyAlignment="1">
      <alignment horizontal="right" vertical="top"/>
    </xf>
    <xf numFmtId="41" fontId="9" fillId="2" borderId="0" xfId="0" applyNumberFormat="1" applyFont="1" applyFill="1" applyBorder="1" applyAlignment="1">
      <alignment horizontal="center" vertical="top"/>
    </xf>
    <xf numFmtId="41" fontId="9" fillId="2" borderId="2" xfId="0" applyNumberFormat="1" applyFont="1" applyFill="1" applyBorder="1" applyAlignment="1">
      <alignment horizontal="center" vertical="top"/>
    </xf>
    <xf numFmtId="3" fontId="4" fillId="2" borderId="0" xfId="1" applyNumberFormat="1" applyFont="1" applyFill="1" applyAlignment="1">
      <alignment horizontal="left" vertical="top"/>
    </xf>
    <xf numFmtId="3" fontId="8" fillId="2" borderId="0" xfId="1" applyNumberFormat="1" applyFont="1" applyFill="1" applyAlignment="1">
      <alignment horizontal="center" vertical="top"/>
    </xf>
    <xf numFmtId="3" fontId="4" fillId="2" borderId="0" xfId="1" applyNumberFormat="1" applyFont="1" applyFill="1" applyAlignment="1">
      <alignment horizontal="right" vertical="top"/>
    </xf>
    <xf numFmtId="3" fontId="4" fillId="2" borderId="0" xfId="1" applyNumberFormat="1" applyFont="1" applyFill="1" applyBorder="1" applyAlignment="1">
      <alignment horizontal="right" vertical="top"/>
    </xf>
    <xf numFmtId="41" fontId="9" fillId="2" borderId="0" xfId="1" applyNumberFormat="1" applyFont="1" applyFill="1" applyBorder="1" applyAlignment="1">
      <alignment horizontal="center" vertical="top"/>
    </xf>
    <xf numFmtId="41" fontId="4" fillId="2" borderId="0" xfId="2" applyNumberFormat="1" applyFont="1" applyFill="1" applyAlignment="1">
      <alignment vertical="top"/>
    </xf>
    <xf numFmtId="41" fontId="7" fillId="2" borderId="0" xfId="0" applyNumberFormat="1" applyFont="1" applyFill="1" applyBorder="1" applyAlignment="1">
      <alignment horizontal="center" vertical="top"/>
    </xf>
    <xf numFmtId="37" fontId="4" fillId="2" borderId="0" xfId="0" quotePrefix="1" applyNumberFormat="1" applyFont="1" applyFill="1" applyAlignment="1">
      <alignment horizontal="left" vertical="top"/>
    </xf>
    <xf numFmtId="49" fontId="8" fillId="0" borderId="0" xfId="4" applyNumberFormat="1" applyFont="1" applyFill="1" applyAlignment="1">
      <alignment vertical="top"/>
    </xf>
    <xf numFmtId="49" fontId="4" fillId="0" borderId="0" xfId="4" applyNumberFormat="1" applyFont="1" applyFill="1" applyAlignment="1">
      <alignment vertical="top"/>
    </xf>
    <xf numFmtId="41" fontId="12" fillId="0" borderId="1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188" fontId="4" fillId="0" borderId="0" xfId="0" applyNumberFormat="1" applyFont="1" applyFill="1" applyBorder="1" applyAlignment="1">
      <alignment vertical="top"/>
    </xf>
    <xf numFmtId="37" fontId="10" fillId="0" borderId="0" xfId="0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1" fontId="4" fillId="0" borderId="0" xfId="0" quotePrefix="1" applyNumberFormat="1" applyFont="1" applyFill="1" applyAlignment="1">
      <alignment horizontal="centerContinuous" vertical="top"/>
    </xf>
    <xf numFmtId="38" fontId="4" fillId="0" borderId="0" xfId="2" applyNumberFormat="1" applyFont="1" applyFill="1" applyAlignment="1">
      <alignment horizontal="left" vertical="center"/>
    </xf>
    <xf numFmtId="188" fontId="4" fillId="0" borderId="0" xfId="0" applyNumberFormat="1" applyFont="1" applyFill="1" applyBorder="1" applyAlignment="1">
      <alignment horizontal="center" vertical="top"/>
    </xf>
    <xf numFmtId="188" fontId="14" fillId="0" borderId="0" xfId="0" applyNumberFormat="1" applyFont="1" applyFill="1" applyAlignment="1">
      <alignment horizontal="center" vertical="top"/>
    </xf>
    <xf numFmtId="41" fontId="4" fillId="0" borderId="6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187" fontId="8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41" fontId="9" fillId="0" borderId="3" xfId="0" applyNumberFormat="1" applyFont="1" applyFill="1" applyBorder="1" applyAlignment="1">
      <alignment horizontal="right" vertical="top"/>
    </xf>
    <xf numFmtId="37" fontId="4" fillId="2" borderId="0" xfId="0" applyNumberFormat="1" applyFont="1" applyFill="1" applyAlignment="1">
      <alignment vertical="center"/>
    </xf>
    <xf numFmtId="41" fontId="16" fillId="2" borderId="0" xfId="0" applyNumberFormat="1" applyFont="1" applyFill="1" applyAlignment="1">
      <alignment horizontal="center" vertical="top"/>
    </xf>
    <xf numFmtId="188" fontId="4" fillId="2" borderId="1" xfId="0" applyNumberFormat="1" applyFont="1" applyFill="1" applyBorder="1" applyAlignment="1">
      <alignment horizontal="center" vertical="top"/>
    </xf>
    <xf numFmtId="3" fontId="4" fillId="0" borderId="0" xfId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188" fontId="4" fillId="2" borderId="1" xfId="0" applyNumberFormat="1" applyFont="1" applyFill="1" applyBorder="1" applyAlignment="1">
      <alignment horizontal="center" vertical="top"/>
    </xf>
    <xf numFmtId="39" fontId="4" fillId="0" borderId="0" xfId="0" applyNumberFormat="1" applyFont="1" applyFill="1" applyAlignment="1">
      <alignment horizontal="right" vertical="top"/>
    </xf>
    <xf numFmtId="39" fontId="4" fillId="0" borderId="0" xfId="0" applyNumberFormat="1" applyFont="1" applyFill="1" applyAlignment="1">
      <alignment vertical="top"/>
    </xf>
    <xf numFmtId="41" fontId="4" fillId="3" borderId="0" xfId="0" applyNumberFormat="1" applyFont="1" applyFill="1" applyBorder="1" applyAlignment="1">
      <alignment horizontal="right" vertical="top"/>
    </xf>
    <xf numFmtId="37" fontId="4" fillId="3" borderId="0" xfId="0" applyNumberFormat="1" applyFont="1" applyFill="1" applyBorder="1" applyAlignment="1">
      <alignment vertical="top"/>
    </xf>
    <xf numFmtId="37" fontId="4" fillId="3" borderId="0" xfId="0" applyNumberFormat="1" applyFont="1" applyFill="1" applyAlignment="1">
      <alignment vertical="top"/>
    </xf>
    <xf numFmtId="2" fontId="4" fillId="2" borderId="0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38" fontId="18" fillId="0" borderId="0" xfId="6" applyNumberFormat="1" applyFont="1"/>
    <xf numFmtId="41" fontId="4" fillId="0" borderId="4" xfId="6" applyNumberFormat="1" applyFont="1" applyBorder="1" applyAlignment="1">
      <alignment horizontal="left"/>
    </xf>
    <xf numFmtId="37" fontId="4" fillId="0" borderId="0" xfId="0" applyNumberFormat="1" applyFont="1" applyAlignment="1">
      <alignment horizontal="right" vertical="top"/>
    </xf>
    <xf numFmtId="41" fontId="18" fillId="0" borderId="0" xfId="6" applyNumberFormat="1" applyFont="1" applyAlignment="1">
      <alignment horizontal="left"/>
    </xf>
    <xf numFmtId="49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 vertical="top"/>
    </xf>
    <xf numFmtId="37" fontId="4" fillId="0" borderId="0" xfId="5" applyNumberFormat="1" applyFont="1" applyFill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188" fontId="4" fillId="0" borderId="0" xfId="1" applyNumberFormat="1" applyFont="1" applyAlignment="1">
      <alignment horizontal="left" vertical="top"/>
    </xf>
    <xf numFmtId="38" fontId="4" fillId="2" borderId="0" xfId="2" applyNumberFormat="1" applyFont="1" applyFill="1" applyAlignment="1">
      <alignment vertical="top"/>
    </xf>
    <xf numFmtId="41" fontId="1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horizontal="left" vertical="top"/>
    </xf>
    <xf numFmtId="0" fontId="4" fillId="2" borderId="0" xfId="0" applyNumberFormat="1" applyFont="1" applyFill="1" applyAlignment="1">
      <alignment horizontal="left" vertical="top"/>
    </xf>
    <xf numFmtId="3" fontId="12" fillId="0" borderId="0" xfId="0" applyNumberFormat="1" applyFont="1" applyAlignment="1">
      <alignment vertical="center" wrapText="1"/>
    </xf>
    <xf numFmtId="192" fontId="4" fillId="0" borderId="4" xfId="0" applyNumberFormat="1" applyFont="1" applyFill="1" applyBorder="1" applyAlignment="1">
      <alignment horizontal="right" vertical="top"/>
    </xf>
    <xf numFmtId="192" fontId="4" fillId="2" borderId="4" xfId="0" applyNumberFormat="1" applyFont="1" applyFill="1" applyBorder="1" applyAlignment="1">
      <alignment horizontal="right" vertical="top"/>
    </xf>
    <xf numFmtId="193" fontId="4" fillId="0" borderId="4" xfId="0" applyNumberFormat="1" applyFont="1" applyFill="1" applyBorder="1" applyAlignment="1">
      <alignment horizontal="right" vertical="top"/>
    </xf>
    <xf numFmtId="192" fontId="4" fillId="0" borderId="0" xfId="0" applyNumberFormat="1" applyFont="1" applyFill="1" applyBorder="1" applyAlignment="1">
      <alignment horizontal="right" vertical="top"/>
    </xf>
    <xf numFmtId="192" fontId="14" fillId="0" borderId="0" xfId="0" applyNumberFormat="1" applyFont="1" applyFill="1" applyBorder="1" applyAlignment="1">
      <alignment horizontal="center" vertical="top"/>
    </xf>
    <xf numFmtId="188" fontId="4" fillId="2" borderId="1" xfId="0" applyNumberFormat="1" applyFont="1" applyFill="1" applyBorder="1" applyAlignment="1">
      <alignment horizontal="center" vertical="top"/>
    </xf>
    <xf numFmtId="37" fontId="4" fillId="2" borderId="0" xfId="0" applyNumberFormat="1" applyFont="1" applyFill="1" applyAlignment="1">
      <alignment horizontal="right" vertical="top"/>
    </xf>
    <xf numFmtId="41" fontId="3" fillId="2" borderId="1" xfId="2" applyNumberFormat="1" applyFont="1" applyFill="1" applyBorder="1" applyAlignment="1">
      <alignment horizontal="center" vertical="top"/>
    </xf>
    <xf numFmtId="188" fontId="3" fillId="2" borderId="1" xfId="0" applyNumberFormat="1" applyFont="1" applyFill="1" applyBorder="1" applyAlignment="1">
      <alignment horizontal="center" vertical="top"/>
    </xf>
    <xf numFmtId="188" fontId="4" fillId="2" borderId="2" xfId="0" applyNumberFormat="1" applyFont="1" applyFill="1" applyBorder="1" applyAlignment="1">
      <alignment horizontal="center" vertical="top"/>
    </xf>
    <xf numFmtId="188" fontId="4" fillId="2" borderId="1" xfId="0" applyNumberFormat="1" applyFont="1" applyFill="1" applyBorder="1" applyAlignment="1">
      <alignment horizontal="center" vertical="top"/>
    </xf>
    <xf numFmtId="188" fontId="4" fillId="2" borderId="2" xfId="0" applyNumberFormat="1" applyFont="1" applyFill="1" applyBorder="1" applyAlignment="1">
      <alignment horizontal="center" vertical="top" wrapText="1"/>
    </xf>
    <xf numFmtId="188" fontId="4" fillId="2" borderId="0" xfId="0" applyNumberFormat="1" applyFont="1" applyFill="1" applyAlignment="1">
      <alignment horizontal="right" vertical="top"/>
    </xf>
    <xf numFmtId="188" fontId="4" fillId="0" borderId="2" xfId="0" applyNumberFormat="1" applyFont="1" applyFill="1" applyBorder="1" applyAlignment="1">
      <alignment horizontal="center" vertical="top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920D225C-D70B-4F8E-AE85-B8376F17D49D}"/>
    <cellStyle name="Normal_B&amp;P" xfId="2" xr:uid="{00000000-0005-0000-0000-000004000000}"/>
    <cellStyle name="ปกติ 6" xfId="6" xr:uid="{AD0BF6F2-CAF0-4521-B926-7B4E9702741C}"/>
  </cellStyles>
  <dxfs count="0"/>
  <tableStyles count="0" defaultTableStyle="TableStyleMedium9" defaultPivotStyle="PivotStyleLight16"/>
  <colors>
    <mruColors>
      <color rgb="FF72EF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showGridLines="0" tabSelected="1" view="pageBreakPreview" zoomScale="85" zoomScaleNormal="100" zoomScaleSheetLayoutView="85" workbookViewId="0"/>
  </sheetViews>
  <sheetFormatPr defaultColWidth="9.109375" defaultRowHeight="24" customHeight="1"/>
  <cols>
    <col min="1" max="1" width="42.44140625" style="99" customWidth="1"/>
    <col min="2" max="2" width="7.109375" style="99" customWidth="1"/>
    <col min="3" max="3" width="1.44140625" style="99" customWidth="1"/>
    <col min="4" max="4" width="15" style="9" customWidth="1"/>
    <col min="5" max="5" width="1.109375" style="99" customWidth="1"/>
    <col min="6" max="6" width="15" style="9" customWidth="1"/>
    <col min="7" max="7" width="1.109375" style="7" customWidth="1"/>
    <col min="8" max="8" width="15" style="9" customWidth="1"/>
    <col min="9" max="9" width="1.109375" style="9" customWidth="1"/>
    <col min="10" max="10" width="15" style="9" customWidth="1"/>
    <col min="11" max="11" width="3" style="7" customWidth="1"/>
    <col min="12" max="13" width="10" style="160" bestFit="1" customWidth="1"/>
    <col min="14" max="14" width="9.109375" style="160"/>
    <col min="15" max="15" width="10.109375" style="160" bestFit="1" customWidth="1"/>
    <col min="16" max="16384" width="9.109375" style="160"/>
  </cols>
  <sheetData>
    <row r="1" spans="1:11" ht="24" customHeight="1">
      <c r="A1" s="156" t="s">
        <v>0</v>
      </c>
      <c r="B1" s="157"/>
      <c r="C1" s="157"/>
      <c r="D1" s="117"/>
      <c r="E1" s="157"/>
      <c r="F1" s="117"/>
      <c r="G1" s="158"/>
      <c r="H1" s="118"/>
      <c r="I1" s="118"/>
      <c r="J1" s="118"/>
      <c r="K1" s="159"/>
    </row>
    <row r="2" spans="1:11" ht="24" customHeight="1">
      <c r="A2" s="161" t="s">
        <v>72</v>
      </c>
      <c r="B2" s="157"/>
      <c r="C2" s="157"/>
      <c r="D2" s="117"/>
      <c r="E2" s="157"/>
      <c r="F2" s="117"/>
      <c r="G2" s="158"/>
      <c r="H2" s="118"/>
      <c r="I2" s="118"/>
      <c r="J2" s="118"/>
      <c r="K2" s="159"/>
    </row>
    <row r="3" spans="1:11" ht="24" customHeight="1">
      <c r="A3" s="162" t="s">
        <v>183</v>
      </c>
      <c r="B3" s="157"/>
      <c r="C3" s="157"/>
      <c r="D3" s="117"/>
      <c r="E3" s="157"/>
      <c r="F3" s="117"/>
      <c r="G3" s="158"/>
      <c r="H3" s="118"/>
      <c r="I3" s="118"/>
      <c r="J3" s="118"/>
      <c r="K3" s="159"/>
    </row>
    <row r="4" spans="1:11" ht="24" customHeight="1">
      <c r="A4" s="232" t="s">
        <v>90</v>
      </c>
      <c r="B4" s="232"/>
      <c r="C4" s="232"/>
      <c r="D4" s="232"/>
      <c r="E4" s="232"/>
      <c r="F4" s="232"/>
      <c r="G4" s="232"/>
      <c r="H4" s="232"/>
      <c r="I4" s="232"/>
      <c r="J4" s="232"/>
      <c r="K4" s="160"/>
    </row>
    <row r="5" spans="1:11" ht="24" customHeight="1">
      <c r="A5" s="157"/>
      <c r="B5" s="163"/>
      <c r="C5" s="163"/>
      <c r="D5" s="233" t="s">
        <v>1</v>
      </c>
      <c r="E5" s="233"/>
      <c r="F5" s="233"/>
      <c r="G5" s="164"/>
      <c r="H5" s="233" t="s">
        <v>2</v>
      </c>
      <c r="I5" s="233"/>
      <c r="J5" s="233"/>
      <c r="K5" s="165"/>
    </row>
    <row r="6" spans="1:11" ht="24" customHeight="1">
      <c r="B6" s="166" t="s">
        <v>3</v>
      </c>
      <c r="C6" s="166"/>
      <c r="D6" s="167" t="s">
        <v>184</v>
      </c>
      <c r="E6" s="167"/>
      <c r="F6" s="167" t="s">
        <v>185</v>
      </c>
      <c r="G6" s="120"/>
      <c r="H6" s="167" t="s">
        <v>184</v>
      </c>
      <c r="I6" s="167"/>
      <c r="J6" s="167" t="s">
        <v>185</v>
      </c>
      <c r="K6" s="10"/>
    </row>
    <row r="7" spans="1:11" ht="24" customHeight="1">
      <c r="B7" s="166"/>
      <c r="C7" s="166"/>
      <c r="D7" s="67" t="s">
        <v>91</v>
      </c>
      <c r="E7" s="67"/>
      <c r="F7" s="168" t="s">
        <v>92</v>
      </c>
      <c r="G7" s="120"/>
      <c r="H7" s="67" t="s">
        <v>91</v>
      </c>
      <c r="I7" s="67"/>
      <c r="J7" s="168" t="s">
        <v>92</v>
      </c>
      <c r="K7" s="10"/>
    </row>
    <row r="8" spans="1:11" ht="24" customHeight="1">
      <c r="B8" s="166"/>
      <c r="C8" s="166"/>
      <c r="D8" s="67" t="s">
        <v>93</v>
      </c>
      <c r="E8" s="67"/>
      <c r="F8" s="67"/>
      <c r="G8" s="120"/>
      <c r="H8" s="67" t="s">
        <v>93</v>
      </c>
      <c r="I8" s="67"/>
      <c r="J8" s="67"/>
      <c r="K8" s="10"/>
    </row>
    <row r="9" spans="1:11" ht="24" customHeight="1">
      <c r="A9" s="104" t="s">
        <v>4</v>
      </c>
      <c r="D9" s="7"/>
      <c r="F9" s="7"/>
      <c r="H9" s="7"/>
      <c r="I9" s="7"/>
      <c r="J9" s="7"/>
    </row>
    <row r="10" spans="1:11" ht="24" customHeight="1">
      <c r="A10" s="104" t="s">
        <v>5</v>
      </c>
      <c r="B10" s="100"/>
      <c r="C10" s="100"/>
      <c r="D10" s="7"/>
      <c r="F10" s="7"/>
      <c r="H10" s="7"/>
      <c r="I10" s="169"/>
      <c r="J10" s="7"/>
      <c r="K10" s="169"/>
    </row>
    <row r="11" spans="1:11" ht="24" customHeight="1">
      <c r="A11" s="99" t="s">
        <v>6</v>
      </c>
      <c r="B11" s="100"/>
      <c r="C11" s="100"/>
      <c r="D11" s="70">
        <v>4714871</v>
      </c>
      <c r="F11" s="70">
        <v>3516314</v>
      </c>
      <c r="G11" s="70"/>
      <c r="H11" s="70">
        <v>4472744</v>
      </c>
      <c r="I11" s="8"/>
      <c r="J11" s="70">
        <v>3327220</v>
      </c>
      <c r="K11" s="8"/>
    </row>
    <row r="12" spans="1:11" ht="24" customHeight="1">
      <c r="A12" s="99" t="s">
        <v>129</v>
      </c>
      <c r="B12" s="100"/>
      <c r="C12" s="100"/>
      <c r="D12" s="70"/>
      <c r="F12" s="70"/>
      <c r="G12" s="70"/>
      <c r="H12" s="70"/>
      <c r="I12" s="8"/>
      <c r="J12" s="70"/>
      <c r="K12" s="8"/>
    </row>
    <row r="13" spans="1:11" ht="24" customHeight="1">
      <c r="A13" s="99" t="s">
        <v>214</v>
      </c>
      <c r="B13" s="100">
        <v>3</v>
      </c>
      <c r="C13" s="100"/>
      <c r="D13" s="70">
        <v>2222582</v>
      </c>
      <c r="F13" s="70">
        <v>3569197</v>
      </c>
      <c r="G13" s="70"/>
      <c r="H13" s="70">
        <v>2322697</v>
      </c>
      <c r="I13" s="8"/>
      <c r="J13" s="70">
        <v>3692764</v>
      </c>
      <c r="K13" s="8"/>
    </row>
    <row r="14" spans="1:11" ht="24" customHeight="1">
      <c r="A14" s="20" t="s">
        <v>160</v>
      </c>
      <c r="B14" s="100">
        <v>4</v>
      </c>
      <c r="C14" s="100"/>
      <c r="D14" s="70">
        <v>5752387</v>
      </c>
      <c r="F14" s="70">
        <v>6336232</v>
      </c>
      <c r="G14" s="70"/>
      <c r="H14" s="70">
        <v>5675172</v>
      </c>
      <c r="I14" s="8"/>
      <c r="J14" s="70">
        <v>6226297</v>
      </c>
      <c r="K14" s="8"/>
    </row>
    <row r="15" spans="1:11" ht="24" customHeight="1">
      <c r="A15" s="99" t="s">
        <v>71</v>
      </c>
      <c r="B15" s="100"/>
      <c r="C15" s="100"/>
      <c r="D15" s="70">
        <v>74835</v>
      </c>
      <c r="F15" s="70">
        <v>90898</v>
      </c>
      <c r="G15" s="70"/>
      <c r="H15" s="70">
        <v>0</v>
      </c>
      <c r="I15" s="8"/>
      <c r="J15" s="70">
        <v>0</v>
      </c>
      <c r="K15" s="8"/>
    </row>
    <row r="16" spans="1:11" ht="24" customHeight="1">
      <c r="A16" s="69" t="s">
        <v>161</v>
      </c>
      <c r="B16" s="100"/>
      <c r="C16" s="100"/>
      <c r="D16" s="70">
        <v>142197</v>
      </c>
      <c r="F16" s="70">
        <v>216221</v>
      </c>
      <c r="G16" s="70"/>
      <c r="H16" s="70">
        <v>142197</v>
      </c>
      <c r="I16" s="8"/>
      <c r="J16" s="70">
        <v>216221</v>
      </c>
      <c r="K16" s="8"/>
    </row>
    <row r="17" spans="1:11" ht="24" customHeight="1">
      <c r="A17" s="69" t="s">
        <v>84</v>
      </c>
      <c r="B17" s="100"/>
      <c r="C17" s="100"/>
      <c r="D17" s="70">
        <v>2607603</v>
      </c>
      <c r="F17" s="70">
        <v>3010574</v>
      </c>
      <c r="G17" s="70"/>
      <c r="H17" s="184">
        <v>2607603</v>
      </c>
      <c r="I17" s="8"/>
      <c r="J17" s="70">
        <v>3010574</v>
      </c>
      <c r="K17" s="8"/>
    </row>
    <row r="18" spans="1:11" ht="24" customHeight="1">
      <c r="A18" s="69" t="s">
        <v>8</v>
      </c>
      <c r="B18" s="100"/>
      <c r="C18" s="100"/>
      <c r="D18" s="70">
        <v>351514</v>
      </c>
      <c r="F18" s="70">
        <v>351514</v>
      </c>
      <c r="G18" s="70"/>
      <c r="H18" s="184">
        <v>0</v>
      </c>
      <c r="I18" s="8"/>
      <c r="J18" s="70">
        <v>0</v>
      </c>
      <c r="K18" s="8"/>
    </row>
    <row r="19" spans="1:11" ht="24" customHeight="1">
      <c r="A19" s="99" t="s">
        <v>186</v>
      </c>
      <c r="B19" s="100"/>
      <c r="C19" s="100"/>
      <c r="D19" s="70">
        <v>431969</v>
      </c>
      <c r="F19" s="70">
        <v>608991</v>
      </c>
      <c r="G19" s="70"/>
      <c r="H19" s="70">
        <v>413685</v>
      </c>
      <c r="I19" s="8"/>
      <c r="J19" s="70">
        <v>575282</v>
      </c>
      <c r="K19" s="8"/>
    </row>
    <row r="20" spans="1:11" ht="24" customHeight="1">
      <c r="A20" s="20" t="s">
        <v>162</v>
      </c>
      <c r="B20" s="100">
        <v>5</v>
      </c>
      <c r="C20" s="100"/>
      <c r="D20" s="70">
        <v>3069328</v>
      </c>
      <c r="F20" s="70">
        <v>2979254</v>
      </c>
      <c r="G20" s="70"/>
      <c r="H20" s="70">
        <v>2820047</v>
      </c>
      <c r="I20" s="8"/>
      <c r="J20" s="70">
        <v>2720022</v>
      </c>
      <c r="K20" s="8"/>
    </row>
    <row r="21" spans="1:11" ht="24" customHeight="1">
      <c r="A21" s="69" t="s">
        <v>9</v>
      </c>
      <c r="B21" s="100"/>
      <c r="C21" s="100"/>
      <c r="D21" s="13">
        <v>929118</v>
      </c>
      <c r="F21" s="13">
        <v>416115</v>
      </c>
      <c r="G21" s="8"/>
      <c r="H21" s="13">
        <v>847363</v>
      </c>
      <c r="I21" s="13"/>
      <c r="J21" s="13">
        <v>369241</v>
      </c>
      <c r="K21" s="8"/>
    </row>
    <row r="22" spans="1:11" ht="24" customHeight="1">
      <c r="A22" s="104" t="s">
        <v>10</v>
      </c>
      <c r="B22" s="100"/>
      <c r="C22" s="100"/>
      <c r="D22" s="170">
        <f>SUM(D11:D21)</f>
        <v>20296404</v>
      </c>
      <c r="F22" s="170">
        <f>SUM(F11:F21)</f>
        <v>21095310</v>
      </c>
      <c r="G22" s="70"/>
      <c r="H22" s="170">
        <f>SUM(H11:H21)</f>
        <v>19301508</v>
      </c>
      <c r="I22" s="8"/>
      <c r="J22" s="170">
        <f>SUM(J11:J21)</f>
        <v>20137621</v>
      </c>
      <c r="K22" s="8"/>
    </row>
    <row r="23" spans="1:11" ht="24" customHeight="1">
      <c r="A23" s="104" t="s">
        <v>11</v>
      </c>
      <c r="B23" s="100"/>
      <c r="C23" s="100"/>
      <c r="D23" s="70"/>
      <c r="F23" s="70"/>
      <c r="G23" s="70"/>
      <c r="H23" s="70"/>
      <c r="I23" s="8"/>
      <c r="J23" s="70"/>
      <c r="K23" s="8"/>
    </row>
    <row r="24" spans="1:11" ht="24" customHeight="1">
      <c r="A24" s="20" t="s">
        <v>178</v>
      </c>
      <c r="B24" s="100">
        <v>6</v>
      </c>
      <c r="C24" s="100"/>
      <c r="D24" s="70">
        <v>8137371</v>
      </c>
      <c r="F24" s="70">
        <v>8025768</v>
      </c>
      <c r="G24" s="70"/>
      <c r="H24" s="70">
        <v>8121971</v>
      </c>
      <c r="I24" s="8"/>
      <c r="J24" s="70">
        <v>8007626</v>
      </c>
      <c r="K24" s="8"/>
    </row>
    <row r="25" spans="1:11" ht="24" customHeight="1">
      <c r="A25" s="20" t="s">
        <v>12</v>
      </c>
      <c r="B25" s="100">
        <v>7</v>
      </c>
      <c r="C25" s="100"/>
      <c r="D25" s="70">
        <v>0</v>
      </c>
      <c r="F25" s="70">
        <v>0</v>
      </c>
      <c r="G25" s="70"/>
      <c r="H25" s="70">
        <v>1253816</v>
      </c>
      <c r="I25" s="8"/>
      <c r="J25" s="70">
        <v>1253816</v>
      </c>
      <c r="K25" s="8"/>
    </row>
    <row r="26" spans="1:11" ht="24" customHeight="1">
      <c r="A26" s="20" t="s">
        <v>13</v>
      </c>
      <c r="B26" s="100">
        <v>8</v>
      </c>
      <c r="C26" s="100"/>
      <c r="D26" s="70">
        <v>4520684</v>
      </c>
      <c r="F26" s="70">
        <v>4290596</v>
      </c>
      <c r="G26" s="70"/>
      <c r="H26" s="70">
        <v>4657800</v>
      </c>
      <c r="I26" s="8"/>
      <c r="J26" s="70">
        <v>4657800</v>
      </c>
      <c r="K26" s="8"/>
    </row>
    <row r="27" spans="1:11" ht="24" customHeight="1">
      <c r="A27" s="99" t="s">
        <v>218</v>
      </c>
      <c r="D27" s="13"/>
      <c r="F27" s="13"/>
      <c r="G27" s="8"/>
      <c r="H27" s="13"/>
      <c r="I27" s="13"/>
      <c r="J27" s="13"/>
      <c r="K27" s="8"/>
    </row>
    <row r="28" spans="1:11" ht="24" customHeight="1">
      <c r="A28" s="99" t="s">
        <v>136</v>
      </c>
      <c r="B28" s="100"/>
      <c r="C28" s="100"/>
      <c r="D28" s="70">
        <v>181708</v>
      </c>
      <c r="F28" s="70">
        <v>242063</v>
      </c>
      <c r="G28" s="70"/>
      <c r="H28" s="70">
        <v>181708</v>
      </c>
      <c r="I28" s="8"/>
      <c r="J28" s="70">
        <v>242063</v>
      </c>
      <c r="K28" s="8"/>
    </row>
    <row r="29" spans="1:11" ht="24" customHeight="1">
      <c r="A29" s="99" t="s">
        <v>142</v>
      </c>
      <c r="B29" s="100"/>
      <c r="C29" s="100"/>
      <c r="D29" s="70">
        <v>0</v>
      </c>
      <c r="F29" s="70">
        <v>0</v>
      </c>
      <c r="G29" s="70"/>
      <c r="H29" s="70">
        <v>1290</v>
      </c>
      <c r="I29" s="8"/>
      <c r="J29" s="70">
        <v>1290</v>
      </c>
      <c r="K29" s="8"/>
    </row>
    <row r="30" spans="1:11" ht="24" customHeight="1">
      <c r="A30" s="20" t="s">
        <v>75</v>
      </c>
      <c r="B30" s="100"/>
      <c r="C30" s="100"/>
      <c r="D30" s="70">
        <v>4767630</v>
      </c>
      <c r="F30" s="70">
        <v>4767630</v>
      </c>
      <c r="G30" s="70"/>
      <c r="H30" s="70">
        <v>3122750</v>
      </c>
      <c r="I30" s="8"/>
      <c r="J30" s="70">
        <v>3122750</v>
      </c>
      <c r="K30" s="8"/>
    </row>
    <row r="31" spans="1:11" ht="24" customHeight="1">
      <c r="A31" s="99" t="s">
        <v>74</v>
      </c>
      <c r="B31" s="100">
        <v>9</v>
      </c>
      <c r="C31" s="100"/>
      <c r="D31" s="70">
        <v>5330105</v>
      </c>
      <c r="F31" s="70">
        <v>5536884</v>
      </c>
      <c r="G31" s="70"/>
      <c r="H31" s="70">
        <v>3991546</v>
      </c>
      <c r="I31" s="8"/>
      <c r="J31" s="70">
        <v>4104035</v>
      </c>
      <c r="K31" s="8"/>
    </row>
    <row r="32" spans="1:11" ht="24" customHeight="1">
      <c r="A32" s="99" t="s">
        <v>14</v>
      </c>
      <c r="B32" s="100"/>
      <c r="C32" s="100"/>
      <c r="D32" s="70">
        <v>48134</v>
      </c>
      <c r="F32" s="70">
        <v>75023</v>
      </c>
      <c r="G32" s="70"/>
      <c r="H32" s="70">
        <v>18292</v>
      </c>
      <c r="I32" s="8"/>
      <c r="J32" s="70">
        <v>38978</v>
      </c>
      <c r="K32" s="8"/>
    </row>
    <row r="33" spans="1:11" ht="24" customHeight="1">
      <c r="A33" s="104" t="s">
        <v>15</v>
      </c>
      <c r="B33" s="100"/>
      <c r="C33" s="100"/>
      <c r="D33" s="170">
        <f>SUM(D24:D32)</f>
        <v>22985632</v>
      </c>
      <c r="E33" s="102"/>
      <c r="F33" s="170">
        <f>SUM(F24:F32)</f>
        <v>22937964</v>
      </c>
      <c r="G33" s="70"/>
      <c r="H33" s="170">
        <f>SUM(H24:H32)</f>
        <v>21349173</v>
      </c>
      <c r="I33" s="8"/>
      <c r="J33" s="170">
        <f>SUM(J24:J32)</f>
        <v>21428358</v>
      </c>
      <c r="K33" s="8"/>
    </row>
    <row r="34" spans="1:11" ht="24" customHeight="1" thickBot="1">
      <c r="A34" s="104" t="s">
        <v>16</v>
      </c>
      <c r="D34" s="105">
        <f>SUM(D22+D33)</f>
        <v>43282036</v>
      </c>
      <c r="F34" s="105">
        <f>SUM(F22+F33)</f>
        <v>44033274</v>
      </c>
      <c r="G34" s="70"/>
      <c r="H34" s="105">
        <f>SUM(H22+H33)</f>
        <v>40650681</v>
      </c>
      <c r="I34" s="8"/>
      <c r="J34" s="105">
        <f>SUM(J22+J33)</f>
        <v>41565979</v>
      </c>
      <c r="K34" s="8"/>
    </row>
    <row r="35" spans="1:11" ht="24" customHeight="1" thickTop="1">
      <c r="D35" s="7"/>
      <c r="F35" s="7"/>
      <c r="H35" s="7"/>
      <c r="I35" s="8"/>
      <c r="J35" s="7"/>
      <c r="K35" s="8"/>
    </row>
    <row r="36" spans="1:11" ht="24" customHeight="1">
      <c r="A36" s="20" t="s">
        <v>118</v>
      </c>
    </row>
    <row r="37" spans="1:11" ht="24" customHeight="1">
      <c r="A37" s="156" t="s">
        <v>0</v>
      </c>
      <c r="B37" s="157"/>
      <c r="C37" s="157"/>
      <c r="D37" s="117"/>
      <c r="E37" s="157"/>
      <c r="F37" s="117"/>
      <c r="G37" s="158"/>
      <c r="H37" s="118"/>
      <c r="I37" s="118"/>
      <c r="J37" s="118"/>
      <c r="K37" s="159"/>
    </row>
    <row r="38" spans="1:11" ht="24" customHeight="1">
      <c r="A38" s="161" t="s">
        <v>73</v>
      </c>
      <c r="B38" s="157"/>
      <c r="C38" s="157"/>
      <c r="D38" s="117"/>
      <c r="E38" s="157"/>
      <c r="F38" s="117"/>
      <c r="G38" s="158"/>
      <c r="H38" s="118"/>
      <c r="I38" s="118"/>
      <c r="J38" s="118"/>
      <c r="K38" s="159"/>
    </row>
    <row r="39" spans="1:11" ht="24" customHeight="1">
      <c r="A39" s="162" t="s">
        <v>183</v>
      </c>
      <c r="B39" s="157"/>
      <c r="C39" s="157"/>
      <c r="D39" s="117"/>
      <c r="E39" s="157"/>
      <c r="F39" s="117"/>
      <c r="G39" s="158"/>
      <c r="H39" s="118"/>
      <c r="I39" s="118"/>
      <c r="J39" s="118"/>
      <c r="K39" s="159"/>
    </row>
    <row r="40" spans="1:11" ht="24" customHeight="1">
      <c r="A40" s="232" t="s">
        <v>90</v>
      </c>
      <c r="B40" s="232"/>
      <c r="C40" s="232"/>
      <c r="D40" s="232"/>
      <c r="E40" s="232"/>
      <c r="F40" s="232"/>
      <c r="G40" s="232"/>
      <c r="H40" s="232"/>
      <c r="I40" s="232"/>
      <c r="J40" s="232"/>
      <c r="K40" s="99"/>
    </row>
    <row r="41" spans="1:11" ht="24" customHeight="1">
      <c r="A41" s="157"/>
      <c r="B41" s="163"/>
      <c r="C41" s="163"/>
      <c r="D41" s="233" t="s">
        <v>1</v>
      </c>
      <c r="E41" s="233"/>
      <c r="F41" s="233"/>
      <c r="G41" s="164"/>
      <c r="H41" s="233" t="s">
        <v>2</v>
      </c>
      <c r="I41" s="233"/>
      <c r="J41" s="233"/>
      <c r="K41" s="165"/>
    </row>
    <row r="42" spans="1:11" ht="24" customHeight="1">
      <c r="B42" s="166" t="s">
        <v>3</v>
      </c>
      <c r="C42" s="166"/>
      <c r="D42" s="167" t="s">
        <v>184</v>
      </c>
      <c r="E42" s="167"/>
      <c r="F42" s="167" t="s">
        <v>185</v>
      </c>
      <c r="G42" s="120"/>
      <c r="H42" s="167" t="s">
        <v>184</v>
      </c>
      <c r="I42" s="167"/>
      <c r="J42" s="167" t="s">
        <v>185</v>
      </c>
      <c r="K42" s="10"/>
    </row>
    <row r="43" spans="1:11" ht="24" customHeight="1">
      <c r="B43" s="166"/>
      <c r="C43" s="166"/>
      <c r="D43" s="67" t="s">
        <v>91</v>
      </c>
      <c r="E43" s="67"/>
      <c r="F43" s="168" t="s">
        <v>92</v>
      </c>
      <c r="G43" s="120"/>
      <c r="H43" s="67" t="s">
        <v>91</v>
      </c>
      <c r="I43" s="67"/>
      <c r="J43" s="168" t="s">
        <v>92</v>
      </c>
      <c r="K43" s="10"/>
    </row>
    <row r="44" spans="1:11" ht="24" customHeight="1">
      <c r="B44" s="166"/>
      <c r="C44" s="166"/>
      <c r="D44" s="67" t="s">
        <v>93</v>
      </c>
      <c r="E44" s="67"/>
      <c r="F44" s="67"/>
      <c r="G44" s="120"/>
      <c r="H44" s="67" t="s">
        <v>93</v>
      </c>
      <c r="I44" s="67"/>
      <c r="J44" s="67"/>
      <c r="K44" s="10"/>
    </row>
    <row r="45" spans="1:11" ht="24" customHeight="1">
      <c r="A45" s="104" t="s">
        <v>17</v>
      </c>
      <c r="I45" s="7"/>
    </row>
    <row r="46" spans="1:11" ht="24" customHeight="1">
      <c r="A46" s="104" t="s">
        <v>18</v>
      </c>
      <c r="I46" s="7"/>
    </row>
    <row r="47" spans="1:11" ht="24" customHeight="1">
      <c r="A47" s="69" t="s">
        <v>187</v>
      </c>
      <c r="B47" s="100">
        <v>10</v>
      </c>
      <c r="C47" s="100"/>
      <c r="D47" s="171">
        <v>0</v>
      </c>
      <c r="F47" s="171">
        <v>1000000</v>
      </c>
      <c r="G47" s="171"/>
      <c r="H47" s="171">
        <v>0</v>
      </c>
      <c r="I47" s="11"/>
      <c r="J47" s="171">
        <v>1000000</v>
      </c>
      <c r="K47" s="11"/>
    </row>
    <row r="48" spans="1:11" ht="24" customHeight="1">
      <c r="A48" s="69" t="s">
        <v>88</v>
      </c>
      <c r="B48" s="100">
        <v>11</v>
      </c>
      <c r="C48" s="100"/>
      <c r="D48" s="171">
        <v>6385307</v>
      </c>
      <c r="F48" s="171">
        <v>7249611</v>
      </c>
      <c r="G48" s="171"/>
      <c r="H48" s="171">
        <v>6378649</v>
      </c>
      <c r="I48" s="11"/>
      <c r="J48" s="171">
        <v>7246874</v>
      </c>
      <c r="K48" s="11"/>
    </row>
    <row r="49" spans="1:16" ht="24" customHeight="1">
      <c r="A49" s="69" t="s">
        <v>143</v>
      </c>
      <c r="B49" s="100">
        <v>4</v>
      </c>
      <c r="C49" s="100"/>
      <c r="D49" s="171">
        <v>15749238</v>
      </c>
      <c r="F49" s="171">
        <v>14423792</v>
      </c>
      <c r="G49" s="171"/>
      <c r="H49" s="171">
        <v>15749238</v>
      </c>
      <c r="I49" s="11"/>
      <c r="J49" s="171">
        <v>14423792</v>
      </c>
      <c r="K49" s="11"/>
    </row>
    <row r="50" spans="1:16" ht="24" customHeight="1">
      <c r="A50" s="21" t="s">
        <v>137</v>
      </c>
      <c r="C50" s="100"/>
      <c r="D50" s="171">
        <v>2787479</v>
      </c>
      <c r="F50" s="171">
        <v>2573498</v>
      </c>
      <c r="G50" s="171"/>
      <c r="H50" s="171">
        <v>2787479</v>
      </c>
      <c r="I50" s="11"/>
      <c r="J50" s="171">
        <v>2573498</v>
      </c>
      <c r="K50" s="11"/>
    </row>
    <row r="51" spans="1:16" ht="24" customHeight="1">
      <c r="A51" s="21" t="s">
        <v>144</v>
      </c>
    </row>
    <row r="52" spans="1:16" ht="24" customHeight="1">
      <c r="A52" s="21" t="s">
        <v>7</v>
      </c>
      <c r="B52" s="100">
        <v>12</v>
      </c>
      <c r="C52" s="100"/>
      <c r="D52" s="171">
        <v>677506</v>
      </c>
      <c r="F52" s="171">
        <v>720032</v>
      </c>
      <c r="G52" s="171"/>
      <c r="H52" s="171">
        <v>359816</v>
      </c>
      <c r="I52" s="11"/>
      <c r="J52" s="171">
        <v>385174</v>
      </c>
      <c r="K52" s="11"/>
    </row>
    <row r="53" spans="1:16" ht="24" customHeight="1">
      <c r="A53" s="69" t="s">
        <v>130</v>
      </c>
      <c r="B53" s="100">
        <v>13</v>
      </c>
      <c r="C53" s="100"/>
      <c r="D53" s="171">
        <v>1563</v>
      </c>
      <c r="F53" s="171">
        <v>102566</v>
      </c>
      <c r="G53" s="171"/>
      <c r="H53" s="171">
        <v>1563</v>
      </c>
      <c r="I53" s="11"/>
      <c r="J53" s="171">
        <v>102566</v>
      </c>
      <c r="K53" s="11"/>
    </row>
    <row r="54" spans="1:16" ht="24" customHeight="1">
      <c r="A54" s="69" t="s">
        <v>68</v>
      </c>
      <c r="B54" s="100"/>
      <c r="C54" s="100"/>
      <c r="D54" s="171">
        <v>371416</v>
      </c>
      <c r="F54" s="171">
        <v>525199</v>
      </c>
      <c r="G54" s="171"/>
      <c r="H54" s="171">
        <v>330994</v>
      </c>
      <c r="I54" s="11"/>
      <c r="J54" s="171">
        <v>483063</v>
      </c>
      <c r="K54" s="11"/>
    </row>
    <row r="55" spans="1:16" ht="24" customHeight="1">
      <c r="A55" s="104" t="s">
        <v>19</v>
      </c>
      <c r="B55" s="100"/>
      <c r="C55" s="100"/>
      <c r="D55" s="172">
        <f>SUM(D47:D54)</f>
        <v>25972509</v>
      </c>
      <c r="F55" s="172">
        <f>SUM(F47:F54)</f>
        <v>26594698</v>
      </c>
      <c r="G55" s="171"/>
      <c r="H55" s="172">
        <f>SUM(H47:H54)</f>
        <v>25607739</v>
      </c>
      <c r="I55" s="171"/>
      <c r="J55" s="172">
        <f>SUM(J47:J54)</f>
        <v>26214967</v>
      </c>
      <c r="K55" s="171"/>
    </row>
    <row r="56" spans="1:16" ht="24" customHeight="1">
      <c r="A56" s="104" t="s">
        <v>20</v>
      </c>
      <c r="B56" s="100"/>
      <c r="C56" s="100"/>
      <c r="D56" s="171"/>
      <c r="F56" s="171"/>
      <c r="G56" s="171"/>
      <c r="H56" s="171"/>
      <c r="I56" s="171"/>
      <c r="J56" s="171"/>
      <c r="K56" s="171"/>
    </row>
    <row r="57" spans="1:16" s="176" customFormat="1" ht="24" customHeight="1">
      <c r="A57" s="201" t="s">
        <v>145</v>
      </c>
      <c r="B57" s="174"/>
      <c r="C57" s="174"/>
      <c r="D57" s="177"/>
      <c r="E57" s="175"/>
      <c r="F57" s="177"/>
      <c r="G57" s="177"/>
      <c r="H57" s="177"/>
      <c r="I57" s="177"/>
      <c r="J57" s="177"/>
      <c r="K57" s="177"/>
      <c r="L57" s="160"/>
      <c r="M57" s="160"/>
      <c r="N57" s="160"/>
      <c r="P57" s="160"/>
    </row>
    <row r="58" spans="1:16" s="176" customFormat="1" ht="24" customHeight="1">
      <c r="A58" s="173" t="s">
        <v>215</v>
      </c>
      <c r="B58" s="174">
        <v>12</v>
      </c>
      <c r="C58" s="174"/>
      <c r="D58" s="177">
        <v>499239</v>
      </c>
      <c r="E58" s="175"/>
      <c r="F58" s="177">
        <v>748415</v>
      </c>
      <c r="G58" s="177"/>
      <c r="H58" s="177">
        <v>343118</v>
      </c>
      <c r="I58" s="177"/>
      <c r="J58" s="177">
        <v>438871</v>
      </c>
      <c r="K58" s="177"/>
      <c r="L58" s="160"/>
      <c r="M58" s="160"/>
      <c r="N58" s="160"/>
      <c r="P58" s="160"/>
    </row>
    <row r="59" spans="1:16" s="176" customFormat="1" ht="24" customHeight="1">
      <c r="A59" s="173" t="s">
        <v>85</v>
      </c>
      <c r="B59" s="174">
        <v>14</v>
      </c>
      <c r="C59" s="174"/>
      <c r="D59" s="177">
        <v>366935</v>
      </c>
      <c r="E59" s="175"/>
      <c r="F59" s="177">
        <v>348560</v>
      </c>
      <c r="G59" s="177"/>
      <c r="H59" s="177">
        <v>360835</v>
      </c>
      <c r="I59" s="177"/>
      <c r="J59" s="177">
        <v>342568</v>
      </c>
      <c r="K59" s="177"/>
      <c r="L59" s="160"/>
      <c r="M59" s="160"/>
      <c r="N59" s="160"/>
      <c r="P59" s="160"/>
    </row>
    <row r="60" spans="1:16" s="176" customFormat="1" ht="24" customHeight="1">
      <c r="A60" s="173" t="s">
        <v>106</v>
      </c>
      <c r="B60" s="174"/>
      <c r="C60" s="174"/>
      <c r="D60" s="177">
        <v>1693863</v>
      </c>
      <c r="E60" s="175"/>
      <c r="F60" s="177">
        <v>1625796</v>
      </c>
      <c r="G60" s="177"/>
      <c r="H60" s="177">
        <v>1405918</v>
      </c>
      <c r="I60" s="177"/>
      <c r="J60" s="177">
        <v>1352090</v>
      </c>
      <c r="K60" s="177"/>
      <c r="L60" s="160"/>
      <c r="M60" s="160"/>
      <c r="N60" s="160"/>
      <c r="P60" s="160"/>
    </row>
    <row r="61" spans="1:16" ht="24" customHeight="1">
      <c r="A61" s="99" t="s">
        <v>22</v>
      </c>
      <c r="B61" s="100"/>
      <c r="C61" s="100"/>
      <c r="D61" s="171">
        <v>4085</v>
      </c>
      <c r="F61" s="171">
        <v>3739</v>
      </c>
      <c r="G61" s="171"/>
      <c r="H61" s="70">
        <v>0</v>
      </c>
      <c r="I61" s="11"/>
      <c r="J61" s="70">
        <v>0</v>
      </c>
      <c r="K61" s="11"/>
    </row>
    <row r="62" spans="1:16" ht="24" customHeight="1">
      <c r="A62" s="104" t="s">
        <v>23</v>
      </c>
      <c r="B62" s="100"/>
      <c r="C62" s="100"/>
      <c r="D62" s="172">
        <f>SUM(D57:D61)</f>
        <v>2564122</v>
      </c>
      <c r="F62" s="172">
        <f>SUM(F57:F61)</f>
        <v>2726510</v>
      </c>
      <c r="G62" s="171"/>
      <c r="H62" s="172">
        <f>SUM(H57:H61)</f>
        <v>2109871</v>
      </c>
      <c r="I62" s="11"/>
      <c r="J62" s="172">
        <f>SUM(J57:J61)</f>
        <v>2133529</v>
      </c>
      <c r="K62" s="11"/>
    </row>
    <row r="63" spans="1:16" ht="24" customHeight="1">
      <c r="A63" s="104" t="s">
        <v>24</v>
      </c>
      <c r="D63" s="172">
        <f>SUM(D55+D62)</f>
        <v>28536631</v>
      </c>
      <c r="F63" s="172">
        <f>SUM(F55+F62)</f>
        <v>29321208</v>
      </c>
      <c r="G63" s="171"/>
      <c r="H63" s="172">
        <f>SUM(H55+H62)</f>
        <v>27717610</v>
      </c>
      <c r="I63" s="11"/>
      <c r="J63" s="172">
        <f>SUM(J55+J62)</f>
        <v>28348496</v>
      </c>
      <c r="K63" s="11"/>
    </row>
    <row r="64" spans="1:16" ht="24" customHeight="1">
      <c r="D64" s="7"/>
      <c r="F64" s="7"/>
      <c r="H64" s="70"/>
      <c r="I64" s="8"/>
      <c r="J64" s="70"/>
      <c r="K64" s="8"/>
    </row>
    <row r="65" spans="1:11" ht="24" customHeight="1">
      <c r="A65" s="20" t="s">
        <v>118</v>
      </c>
      <c r="D65" s="7"/>
      <c r="F65" s="7"/>
      <c r="H65" s="70"/>
      <c r="I65" s="8"/>
      <c r="J65" s="70"/>
      <c r="K65" s="8"/>
    </row>
    <row r="66" spans="1:11" ht="24" customHeight="1">
      <c r="A66" s="156" t="s">
        <v>0</v>
      </c>
      <c r="B66" s="157"/>
      <c r="C66" s="157"/>
      <c r="D66" s="117"/>
      <c r="E66" s="157"/>
      <c r="F66" s="117"/>
      <c r="G66" s="158"/>
      <c r="H66" s="118"/>
      <c r="I66" s="118"/>
      <c r="J66" s="118"/>
      <c r="K66" s="159"/>
    </row>
    <row r="67" spans="1:11" ht="24" customHeight="1">
      <c r="A67" s="161" t="s">
        <v>73</v>
      </c>
      <c r="B67" s="157"/>
      <c r="C67" s="157"/>
      <c r="D67" s="117"/>
      <c r="E67" s="157"/>
      <c r="F67" s="117"/>
      <c r="G67" s="158"/>
      <c r="H67" s="118"/>
      <c r="I67" s="118"/>
      <c r="J67" s="118"/>
      <c r="K67" s="159"/>
    </row>
    <row r="68" spans="1:11" ht="24" customHeight="1">
      <c r="A68" s="162" t="s">
        <v>183</v>
      </c>
      <c r="B68" s="157"/>
      <c r="C68" s="157"/>
      <c r="D68" s="117"/>
      <c r="E68" s="157"/>
      <c r="F68" s="117"/>
      <c r="G68" s="158"/>
      <c r="H68" s="118"/>
      <c r="I68" s="118"/>
      <c r="J68" s="118"/>
      <c r="K68" s="159"/>
    </row>
    <row r="69" spans="1:11" ht="24" customHeight="1">
      <c r="A69" s="232" t="s">
        <v>90</v>
      </c>
      <c r="B69" s="232"/>
      <c r="C69" s="232"/>
      <c r="D69" s="232"/>
      <c r="E69" s="232"/>
      <c r="F69" s="232"/>
      <c r="G69" s="232"/>
      <c r="H69" s="232"/>
      <c r="I69" s="232"/>
      <c r="J69" s="232"/>
      <c r="K69" s="99"/>
    </row>
    <row r="70" spans="1:11" ht="24" customHeight="1">
      <c r="A70" s="157"/>
      <c r="B70" s="163"/>
      <c r="C70" s="163"/>
      <c r="D70" s="233" t="s">
        <v>1</v>
      </c>
      <c r="E70" s="233"/>
      <c r="F70" s="233"/>
      <c r="G70" s="164"/>
      <c r="H70" s="233" t="s">
        <v>2</v>
      </c>
      <c r="I70" s="233"/>
      <c r="J70" s="233"/>
      <c r="K70" s="165"/>
    </row>
    <row r="71" spans="1:11" ht="24" customHeight="1">
      <c r="B71" s="166"/>
      <c r="C71" s="166"/>
      <c r="D71" s="167" t="s">
        <v>184</v>
      </c>
      <c r="E71" s="167"/>
      <c r="F71" s="167" t="s">
        <v>185</v>
      </c>
      <c r="G71" s="120"/>
      <c r="H71" s="167" t="s">
        <v>184</v>
      </c>
      <c r="I71" s="167"/>
      <c r="J71" s="167" t="s">
        <v>185</v>
      </c>
      <c r="K71" s="10"/>
    </row>
    <row r="72" spans="1:11" ht="24" customHeight="1">
      <c r="B72" s="166"/>
      <c r="C72" s="166"/>
      <c r="D72" s="67" t="s">
        <v>91</v>
      </c>
      <c r="E72" s="67"/>
      <c r="F72" s="168" t="s">
        <v>92</v>
      </c>
      <c r="G72" s="120"/>
      <c r="H72" s="67" t="s">
        <v>91</v>
      </c>
      <c r="I72" s="67"/>
      <c r="J72" s="168" t="s">
        <v>92</v>
      </c>
      <c r="K72" s="10"/>
    </row>
    <row r="73" spans="1:11" ht="24" customHeight="1">
      <c r="B73" s="166"/>
      <c r="C73" s="166"/>
      <c r="D73" s="67" t="s">
        <v>93</v>
      </c>
      <c r="E73" s="67"/>
      <c r="F73" s="67"/>
      <c r="G73" s="120"/>
      <c r="H73" s="67" t="s">
        <v>93</v>
      </c>
      <c r="I73" s="67"/>
      <c r="J73" s="67"/>
      <c r="K73" s="10"/>
    </row>
    <row r="74" spans="1:11" ht="24" customHeight="1">
      <c r="A74" s="104" t="s">
        <v>25</v>
      </c>
      <c r="B74" s="166"/>
      <c r="C74" s="166"/>
      <c r="D74" s="122"/>
      <c r="E74" s="166"/>
      <c r="F74" s="122"/>
      <c r="G74" s="11"/>
      <c r="H74" s="122"/>
      <c r="I74" s="178"/>
      <c r="J74" s="122"/>
      <c r="K74" s="179"/>
    </row>
    <row r="75" spans="1:11" ht="24" customHeight="1">
      <c r="A75" s="180" t="s">
        <v>26</v>
      </c>
      <c r="B75" s="100"/>
      <c r="C75" s="100"/>
      <c r="I75" s="8"/>
      <c r="K75" s="8"/>
    </row>
    <row r="76" spans="1:11" ht="24" customHeight="1">
      <c r="A76" s="69" t="s">
        <v>27</v>
      </c>
      <c r="B76" s="100"/>
      <c r="C76" s="100"/>
      <c r="I76" s="8"/>
      <c r="K76" s="8"/>
    </row>
    <row r="77" spans="1:11" ht="24" customHeight="1" thickBot="1">
      <c r="A77" s="69" t="s">
        <v>112</v>
      </c>
      <c r="B77" s="100"/>
      <c r="C77" s="100"/>
      <c r="D77" s="125">
        <v>1525106</v>
      </c>
      <c r="F77" s="125">
        <v>1525106</v>
      </c>
      <c r="G77" s="8"/>
      <c r="H77" s="125">
        <v>1525106</v>
      </c>
      <c r="I77" s="8"/>
      <c r="J77" s="125">
        <v>1525106</v>
      </c>
      <c r="K77" s="8"/>
    </row>
    <row r="78" spans="1:11" ht="24" customHeight="1" thickTop="1">
      <c r="A78" s="69" t="s">
        <v>28</v>
      </c>
      <c r="B78" s="101"/>
      <c r="C78" s="101"/>
      <c r="D78" s="8"/>
      <c r="F78" s="8"/>
      <c r="G78" s="8"/>
      <c r="H78" s="8"/>
      <c r="I78" s="8"/>
      <c r="J78" s="8"/>
      <c r="K78" s="8"/>
    </row>
    <row r="79" spans="1:11" ht="24" customHeight="1">
      <c r="A79" s="69" t="s">
        <v>112</v>
      </c>
      <c r="B79" s="101"/>
      <c r="C79" s="101"/>
      <c r="D79" s="8">
        <f>SUM('CE1'!C26)</f>
        <v>1525106</v>
      </c>
      <c r="F79" s="8">
        <f>SUM('CE1'!C21)</f>
        <v>1525106</v>
      </c>
      <c r="G79" s="8"/>
      <c r="H79" s="8">
        <f>SUM('CE2'!B26)</f>
        <v>1525106</v>
      </c>
      <c r="I79" s="8"/>
      <c r="J79" s="8">
        <f>SUM('CE2'!B21)</f>
        <v>1525106</v>
      </c>
      <c r="K79" s="8"/>
    </row>
    <row r="80" spans="1:11" ht="24" customHeight="1">
      <c r="A80" s="69" t="s">
        <v>29</v>
      </c>
      <c r="B80" s="195"/>
      <c r="C80" s="195"/>
      <c r="D80" s="184">
        <f>SUM('CE1'!E26)</f>
        <v>2097056</v>
      </c>
      <c r="E80" s="20"/>
      <c r="F80" s="184">
        <f>SUM('CE1'!E21)</f>
        <v>2097056</v>
      </c>
      <c r="G80" s="184"/>
      <c r="H80" s="184">
        <f>SUM('CE2'!D26)</f>
        <v>2097056</v>
      </c>
      <c r="I80" s="184"/>
      <c r="J80" s="184">
        <f>SUM('CE2'!D21)</f>
        <v>2097056</v>
      </c>
      <c r="K80" s="184"/>
    </row>
    <row r="81" spans="1:11" ht="24" customHeight="1">
      <c r="A81" s="69" t="s">
        <v>30</v>
      </c>
      <c r="B81" s="196"/>
      <c r="C81" s="196"/>
      <c r="D81" s="184"/>
      <c r="E81" s="20"/>
      <c r="F81" s="184"/>
      <c r="G81" s="184"/>
      <c r="H81" s="184"/>
      <c r="I81" s="26"/>
      <c r="J81" s="184"/>
      <c r="K81" s="26"/>
    </row>
    <row r="82" spans="1:11" ht="24" customHeight="1">
      <c r="A82" s="99" t="s">
        <v>31</v>
      </c>
      <c r="B82" s="41"/>
      <c r="C82" s="41"/>
      <c r="D82" s="184">
        <f>SUM('CE1'!G26)</f>
        <v>152511</v>
      </c>
      <c r="E82" s="20"/>
      <c r="F82" s="184">
        <f>SUM('CE1'!G21)</f>
        <v>152511</v>
      </c>
      <c r="G82" s="184"/>
      <c r="H82" s="184">
        <f>SUM('CE2'!F26)</f>
        <v>152511</v>
      </c>
      <c r="I82" s="26"/>
      <c r="J82" s="184">
        <f>SUM('CE2'!F21)</f>
        <v>152511</v>
      </c>
      <c r="K82" s="26"/>
    </row>
    <row r="83" spans="1:11" ht="24" customHeight="1">
      <c r="A83" s="99" t="s">
        <v>69</v>
      </c>
      <c r="B83" s="196"/>
      <c r="C83" s="196"/>
      <c r="D83" s="184">
        <f>'CE1'!I26</f>
        <v>8135192</v>
      </c>
      <c r="E83" s="20"/>
      <c r="F83" s="184">
        <f>SUM('CE1'!I21)</f>
        <v>8393774</v>
      </c>
      <c r="G83" s="184"/>
      <c r="H83" s="70">
        <f>SUM('CE2'!H26)</f>
        <v>5925041</v>
      </c>
      <c r="I83" s="26"/>
      <c r="J83" s="184">
        <f>SUM('CE2'!H21)</f>
        <v>6300929</v>
      </c>
      <c r="K83" s="26"/>
    </row>
    <row r="84" spans="1:11" ht="24" customHeight="1">
      <c r="A84" s="99" t="s">
        <v>76</v>
      </c>
      <c r="B84" s="196"/>
      <c r="C84" s="196"/>
      <c r="D84" s="185">
        <f>SUM('CE1'!O26)</f>
        <v>2551282</v>
      </c>
      <c r="E84" s="20"/>
      <c r="F84" s="185">
        <f>SUM('CE1'!O21)</f>
        <v>2264415</v>
      </c>
      <c r="G84" s="184"/>
      <c r="H84" s="103">
        <f>SUM('CE2'!L26)</f>
        <v>3233357</v>
      </c>
      <c r="I84" s="26"/>
      <c r="J84" s="185">
        <f>SUM('CE2'!L21)</f>
        <v>3141881</v>
      </c>
      <c r="K84" s="26"/>
    </row>
    <row r="85" spans="1:11" ht="24" customHeight="1">
      <c r="A85" s="99" t="s">
        <v>70</v>
      </c>
      <c r="B85" s="20"/>
      <c r="C85" s="20"/>
      <c r="D85" s="184">
        <f>SUM(D79:D84)</f>
        <v>14461147</v>
      </c>
      <c r="E85" s="20"/>
      <c r="F85" s="184">
        <f>SUM(F79:F84)</f>
        <v>14432862</v>
      </c>
      <c r="G85" s="184"/>
      <c r="H85" s="184">
        <f>SUM(H79:H84)</f>
        <v>12933071</v>
      </c>
      <c r="I85" s="26"/>
      <c r="J85" s="184">
        <f>SUM(J79:J84)</f>
        <v>13217483</v>
      </c>
      <c r="K85" s="26"/>
    </row>
    <row r="86" spans="1:11" ht="24" customHeight="1">
      <c r="A86" s="99" t="s">
        <v>104</v>
      </c>
      <c r="B86" s="20"/>
      <c r="C86" s="20"/>
      <c r="D86" s="184"/>
      <c r="E86" s="20"/>
      <c r="F86" s="184"/>
      <c r="G86" s="184"/>
      <c r="H86" s="184"/>
      <c r="I86" s="26"/>
      <c r="J86" s="184"/>
      <c r="K86" s="26"/>
    </row>
    <row r="87" spans="1:11" ht="24" customHeight="1">
      <c r="A87" s="99" t="s">
        <v>105</v>
      </c>
      <c r="B87" s="20"/>
      <c r="C87" s="20"/>
      <c r="D87" s="185">
        <f>'CE1'!S26</f>
        <v>284258</v>
      </c>
      <c r="E87" s="20"/>
      <c r="F87" s="185">
        <f>SUM('CE1'!S21)</f>
        <v>279204</v>
      </c>
      <c r="G87" s="184"/>
      <c r="H87" s="185">
        <v>0</v>
      </c>
      <c r="I87" s="26"/>
      <c r="J87" s="185">
        <v>0</v>
      </c>
      <c r="K87" s="26"/>
    </row>
    <row r="88" spans="1:11" ht="24" customHeight="1">
      <c r="A88" s="104" t="s">
        <v>32</v>
      </c>
      <c r="B88" s="20"/>
      <c r="C88" s="20"/>
      <c r="D88" s="184">
        <f>SUM(D85:D87)</f>
        <v>14745405</v>
      </c>
      <c r="E88" s="20"/>
      <c r="F88" s="184">
        <f>SUM(F85:F87)</f>
        <v>14712066</v>
      </c>
      <c r="G88" s="184"/>
      <c r="H88" s="184">
        <f>SUM(H85:H87)</f>
        <v>12933071</v>
      </c>
      <c r="I88" s="26"/>
      <c r="J88" s="184">
        <f>SUM(J85:J87)</f>
        <v>13217483</v>
      </c>
      <c r="K88" s="26"/>
    </row>
    <row r="89" spans="1:11" ht="24" customHeight="1" thickBot="1">
      <c r="A89" s="104" t="s">
        <v>33</v>
      </c>
      <c r="B89" s="20"/>
      <c r="C89" s="20"/>
      <c r="D89" s="197">
        <f>SUM(D63+D88)</f>
        <v>43282036</v>
      </c>
      <c r="E89" s="20"/>
      <c r="F89" s="197">
        <f>SUM(F63+F88)</f>
        <v>44033274</v>
      </c>
      <c r="G89" s="184"/>
      <c r="H89" s="197">
        <f>SUM(H63+H88)</f>
        <v>40650681</v>
      </c>
      <c r="I89" s="26"/>
      <c r="J89" s="197">
        <f>SUM(J63+J88)</f>
        <v>41565979</v>
      </c>
      <c r="K89" s="26"/>
    </row>
    <row r="90" spans="1:11" ht="24" customHeight="1" thickTop="1">
      <c r="D90" s="70"/>
      <c r="F90" s="70"/>
      <c r="G90" s="70"/>
      <c r="H90" s="70"/>
      <c r="I90" s="8"/>
      <c r="J90" s="70"/>
      <c r="K90" s="8"/>
    </row>
    <row r="91" spans="1:11" ht="24" customHeight="1">
      <c r="A91" s="20" t="s">
        <v>118</v>
      </c>
      <c r="D91" s="106"/>
      <c r="F91" s="106"/>
      <c r="G91" s="107"/>
      <c r="H91" s="106"/>
      <c r="I91" s="106"/>
      <c r="J91" s="106"/>
      <c r="K91" s="107"/>
    </row>
    <row r="92" spans="1:11" ht="24" customHeight="1">
      <c r="D92" s="106"/>
      <c r="F92" s="106"/>
      <c r="G92" s="107"/>
      <c r="H92" s="106"/>
      <c r="I92" s="106"/>
      <c r="J92" s="106"/>
      <c r="K92" s="107"/>
    </row>
    <row r="93" spans="1:11" ht="24" customHeight="1">
      <c r="D93" s="106"/>
      <c r="F93" s="106"/>
      <c r="G93" s="107"/>
      <c r="H93" s="106"/>
      <c r="I93" s="106"/>
      <c r="J93" s="106"/>
      <c r="K93" s="107"/>
    </row>
    <row r="94" spans="1:11" ht="24" customHeight="1">
      <c r="A94" s="108"/>
      <c r="B94" s="99" t="s">
        <v>34</v>
      </c>
      <c r="H94" s="109"/>
      <c r="I94" s="8"/>
      <c r="J94" s="109"/>
      <c r="K94" s="8"/>
    </row>
    <row r="95" spans="1:11" ht="24" customHeight="1">
      <c r="H95" s="8"/>
      <c r="I95" s="8"/>
      <c r="J95" s="8"/>
      <c r="K95" s="8"/>
    </row>
    <row r="102" s="160" customFormat="1" ht="24" customHeight="1"/>
    <row r="103" s="160" customFormat="1" ht="24" customHeight="1"/>
    <row r="104" s="160" customFormat="1" ht="24" customHeight="1"/>
    <row r="105" s="160" customFormat="1" ht="24" customHeight="1"/>
    <row r="106" s="160" customFormat="1" ht="24" customHeight="1"/>
    <row r="107" s="160" customFormat="1" ht="24" customHeight="1"/>
    <row r="108" s="160" customFormat="1" ht="24" customHeight="1"/>
    <row r="109" s="160" customFormat="1" ht="24" customHeight="1"/>
    <row r="110" s="160" customFormat="1" ht="24" customHeight="1"/>
    <row r="111" s="160" customFormat="1" ht="24" customHeight="1"/>
  </sheetData>
  <mergeCells count="9">
    <mergeCell ref="A69:J69"/>
    <mergeCell ref="D70:F70"/>
    <mergeCell ref="H70:J70"/>
    <mergeCell ref="A4:J4"/>
    <mergeCell ref="D5:F5"/>
    <mergeCell ref="H5:J5"/>
    <mergeCell ref="A40:J40"/>
    <mergeCell ref="D41:F41"/>
    <mergeCell ref="H41:J41"/>
  </mergeCells>
  <printOptions horizontalCentered="1"/>
  <pageMargins left="0.65" right="0.19685039370078741" top="0.78740157480314965" bottom="0.11811023622047245" header="0.31496062992125984" footer="0.31496062992125984"/>
  <pageSetup paperSize="9" scale="79" fitToHeight="3" orientation="portrait" r:id="rId1"/>
  <rowBreaks count="2" manualBreakCount="2">
    <brk id="36" max="16383" man="1"/>
    <brk id="65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0"/>
  <sheetViews>
    <sheetView showGridLines="0" view="pageBreakPreview" zoomScale="85" zoomScaleNormal="100" zoomScaleSheetLayoutView="85" workbookViewId="0"/>
  </sheetViews>
  <sheetFormatPr defaultColWidth="9.109375" defaultRowHeight="24" customHeight="1"/>
  <cols>
    <col min="1" max="1" width="51" style="23" customWidth="1"/>
    <col min="2" max="2" width="7.6640625" style="23" customWidth="1"/>
    <col min="3" max="3" width="1.44140625" style="23" customWidth="1"/>
    <col min="4" max="4" width="14.6640625" style="23" customWidth="1"/>
    <col min="5" max="5" width="1.44140625" style="23" customWidth="1"/>
    <col min="6" max="6" width="14.6640625" style="23" customWidth="1"/>
    <col min="7" max="7" width="1.44140625" style="23" customWidth="1"/>
    <col min="8" max="8" width="14.6640625" style="23" customWidth="1"/>
    <col min="9" max="9" width="1.44140625" style="23" customWidth="1"/>
    <col min="10" max="10" width="14.6640625" style="23" customWidth="1"/>
    <col min="11" max="11" width="11" style="23" bestFit="1" customWidth="1"/>
    <col min="12" max="12" width="11.88671875" style="23" bestFit="1" customWidth="1"/>
    <col min="13" max="13" width="9.44140625" style="23" bestFit="1" customWidth="1"/>
    <col min="14" max="14" width="9.5546875" style="23" bestFit="1" customWidth="1"/>
    <col min="15" max="15" width="11" style="23" bestFit="1" customWidth="1"/>
    <col min="16" max="16" width="9.5546875" style="23" bestFit="1" customWidth="1"/>
    <col min="17" max="17" width="9.109375" style="23"/>
    <col min="18" max="18" width="9.5546875" style="23" bestFit="1" customWidth="1"/>
    <col min="19" max="16384" width="9.109375" style="23"/>
  </cols>
  <sheetData>
    <row r="1" spans="1:11" s="20" customFormat="1" ht="24" customHeight="1">
      <c r="A1" s="23"/>
      <c r="C1" s="24"/>
      <c r="D1" s="9"/>
      <c r="E1" s="25"/>
      <c r="F1" s="26"/>
      <c r="G1" s="27"/>
      <c r="H1" s="8"/>
      <c r="I1" s="28"/>
      <c r="J1" s="8" t="s">
        <v>94</v>
      </c>
      <c r="K1" s="23"/>
    </row>
    <row r="2" spans="1:11" s="20" customFormat="1" ht="24" customHeight="1">
      <c r="A2" s="29" t="s">
        <v>0</v>
      </c>
      <c r="B2" s="30"/>
      <c r="C2" s="30"/>
      <c r="D2" s="117"/>
      <c r="E2" s="31"/>
      <c r="F2" s="31"/>
      <c r="G2" s="27"/>
      <c r="H2" s="118"/>
      <c r="I2" s="31"/>
      <c r="J2" s="118"/>
      <c r="K2" s="23"/>
    </row>
    <row r="3" spans="1:11" s="20" customFormat="1" ht="24" customHeight="1">
      <c r="A3" s="32" t="s">
        <v>35</v>
      </c>
      <c r="B3" s="30"/>
      <c r="C3" s="30"/>
      <c r="D3" s="117"/>
      <c r="E3" s="31"/>
      <c r="F3" s="31"/>
      <c r="G3" s="27"/>
      <c r="H3" s="118"/>
      <c r="I3" s="31"/>
      <c r="J3" s="118"/>
      <c r="K3" s="23"/>
    </row>
    <row r="4" spans="1:11" s="20" customFormat="1" ht="24" customHeight="1">
      <c r="A4" s="33" t="s">
        <v>182</v>
      </c>
      <c r="B4" s="30"/>
      <c r="C4" s="30"/>
      <c r="D4" s="117"/>
      <c r="E4" s="31"/>
      <c r="F4" s="31"/>
      <c r="G4" s="27"/>
      <c r="H4" s="118"/>
      <c r="I4" s="31"/>
      <c r="J4" s="118"/>
      <c r="K4" s="23"/>
    </row>
    <row r="5" spans="1:11" s="20" customFormat="1" ht="24" customHeight="1">
      <c r="B5" s="30"/>
      <c r="C5" s="30"/>
      <c r="D5" s="117"/>
      <c r="E5" s="31"/>
      <c r="F5" s="31"/>
      <c r="G5" s="27"/>
      <c r="H5" s="118"/>
      <c r="I5" s="31"/>
      <c r="J5" s="13" t="s">
        <v>219</v>
      </c>
      <c r="K5" s="23"/>
    </row>
    <row r="6" spans="1:11" s="20" customFormat="1" ht="24" customHeight="1">
      <c r="A6" s="30"/>
      <c r="B6" s="34"/>
      <c r="C6" s="34"/>
      <c r="D6" s="119"/>
      <c r="E6" s="113" t="s">
        <v>1</v>
      </c>
      <c r="F6" s="35"/>
      <c r="G6" s="36"/>
      <c r="H6" s="119"/>
      <c r="I6" s="113" t="s">
        <v>2</v>
      </c>
      <c r="J6" s="119"/>
      <c r="K6" s="23"/>
    </row>
    <row r="7" spans="1:11" s="37" customFormat="1" ht="24" customHeight="1">
      <c r="B7" s="38" t="s">
        <v>3</v>
      </c>
      <c r="C7" s="39"/>
      <c r="D7" s="120">
        <v>2564</v>
      </c>
      <c r="E7" s="39"/>
      <c r="F7" s="120">
        <v>2563</v>
      </c>
      <c r="G7" s="40"/>
      <c r="H7" s="120">
        <v>2564</v>
      </c>
      <c r="I7" s="39"/>
      <c r="J7" s="120">
        <v>2563</v>
      </c>
      <c r="K7" s="39"/>
    </row>
    <row r="8" spans="1:11" s="20" customFormat="1" ht="24" customHeight="1">
      <c r="A8" s="19" t="s">
        <v>36</v>
      </c>
      <c r="D8" s="9"/>
      <c r="E8" s="25"/>
      <c r="F8" s="9"/>
      <c r="G8" s="74"/>
      <c r="H8" s="9"/>
      <c r="I8" s="25"/>
      <c r="J8" s="9"/>
      <c r="K8" s="23"/>
    </row>
    <row r="9" spans="1:11" s="20" customFormat="1" ht="24" customHeight="1">
      <c r="A9" s="69" t="s">
        <v>149</v>
      </c>
      <c r="B9" s="41"/>
      <c r="C9" s="112"/>
      <c r="D9" s="20">
        <v>7056627</v>
      </c>
      <c r="E9" s="68"/>
      <c r="F9" s="20">
        <v>9000937</v>
      </c>
      <c r="G9" s="121"/>
      <c r="H9" s="13">
        <v>7056001</v>
      </c>
      <c r="I9" s="68"/>
      <c r="J9" s="13">
        <v>9089597</v>
      </c>
      <c r="K9" s="23"/>
    </row>
    <row r="10" spans="1:11" s="20" customFormat="1" ht="24" customHeight="1">
      <c r="A10" s="21" t="s">
        <v>150</v>
      </c>
      <c r="B10" s="41"/>
      <c r="C10" s="112"/>
      <c r="D10" s="20">
        <v>15556</v>
      </c>
      <c r="E10" s="68"/>
      <c r="F10" s="20">
        <v>17215</v>
      </c>
      <c r="G10" s="121"/>
      <c r="H10" s="122">
        <v>0</v>
      </c>
      <c r="I10" s="68"/>
      <c r="J10" s="122">
        <v>0</v>
      </c>
      <c r="K10" s="23"/>
    </row>
    <row r="11" spans="1:11" s="20" customFormat="1" ht="24" customHeight="1">
      <c r="A11" s="20" t="s">
        <v>199</v>
      </c>
      <c r="B11" s="41"/>
      <c r="C11" s="112"/>
      <c r="D11" s="20">
        <v>83950</v>
      </c>
      <c r="E11" s="68"/>
      <c r="F11" s="20">
        <v>75249</v>
      </c>
      <c r="G11" s="121"/>
      <c r="H11" s="122">
        <v>89199</v>
      </c>
      <c r="I11" s="68"/>
      <c r="J11" s="122">
        <v>74869</v>
      </c>
      <c r="K11" s="23"/>
    </row>
    <row r="12" spans="1:11" s="20" customFormat="1" ht="24" customHeight="1">
      <c r="A12" s="20" t="s">
        <v>37</v>
      </c>
      <c r="B12" s="41"/>
      <c r="C12" s="112"/>
      <c r="D12" s="13">
        <v>11040</v>
      </c>
      <c r="E12" s="68"/>
      <c r="F12" s="13">
        <v>5903</v>
      </c>
      <c r="G12" s="121"/>
      <c r="H12" s="122">
        <v>10395</v>
      </c>
      <c r="I12" s="68"/>
      <c r="J12" s="122">
        <v>5691</v>
      </c>
      <c r="K12" s="23"/>
    </row>
    <row r="13" spans="1:11" s="20" customFormat="1" ht="24" customHeight="1">
      <c r="A13" s="19" t="s">
        <v>38</v>
      </c>
      <c r="B13" s="41"/>
      <c r="C13" s="42"/>
      <c r="D13" s="123">
        <f>SUM(D9:D12)</f>
        <v>7167173</v>
      </c>
      <c r="E13" s="26"/>
      <c r="F13" s="123">
        <f>SUM(F9:F12)</f>
        <v>9099304</v>
      </c>
      <c r="G13" s="124"/>
      <c r="H13" s="123">
        <f>SUM(H9:H12)</f>
        <v>7155595</v>
      </c>
      <c r="I13" s="26"/>
      <c r="J13" s="123">
        <f>SUM(J9:J12)</f>
        <v>9170157</v>
      </c>
      <c r="K13" s="23"/>
    </row>
    <row r="14" spans="1:11" s="20" customFormat="1" ht="24" customHeight="1">
      <c r="A14" s="19" t="s">
        <v>39</v>
      </c>
      <c r="B14" s="41"/>
      <c r="C14" s="42"/>
      <c r="D14" s="13"/>
      <c r="E14" s="68"/>
      <c r="F14" s="13"/>
      <c r="G14" s="74"/>
      <c r="H14" s="13"/>
      <c r="I14" s="68"/>
      <c r="J14" s="13"/>
      <c r="K14" s="23"/>
    </row>
    <row r="15" spans="1:11" s="20" customFormat="1" ht="24" customHeight="1">
      <c r="A15" s="21" t="s">
        <v>67</v>
      </c>
      <c r="B15" s="41"/>
      <c r="C15" s="112"/>
      <c r="D15" s="20">
        <v>6839553</v>
      </c>
      <c r="E15" s="68"/>
      <c r="F15" s="20">
        <v>8709061</v>
      </c>
      <c r="G15" s="124"/>
      <c r="H15" s="13">
        <v>6872950</v>
      </c>
      <c r="I15" s="26"/>
      <c r="J15" s="13">
        <v>8843103</v>
      </c>
      <c r="K15" s="23"/>
    </row>
    <row r="16" spans="1:11" s="20" customFormat="1" ht="24" customHeight="1">
      <c r="A16" s="21" t="s">
        <v>151</v>
      </c>
      <c r="B16" s="41"/>
      <c r="C16" s="112"/>
      <c r="D16" s="13">
        <v>3098</v>
      </c>
      <c r="E16" s="68"/>
      <c r="F16" s="13">
        <v>2251</v>
      </c>
      <c r="G16" s="124"/>
      <c r="H16" s="122">
        <v>0</v>
      </c>
      <c r="I16" s="26"/>
      <c r="J16" s="122">
        <v>0</v>
      </c>
      <c r="K16" s="23"/>
    </row>
    <row r="17" spans="1:13" s="20" customFormat="1" ht="24" customHeight="1">
      <c r="A17" s="21" t="s">
        <v>40</v>
      </c>
      <c r="B17" s="41"/>
      <c r="C17" s="112"/>
      <c r="D17" s="13">
        <v>203187</v>
      </c>
      <c r="E17" s="68"/>
      <c r="F17" s="13">
        <v>214792</v>
      </c>
      <c r="G17" s="124"/>
      <c r="H17" s="122">
        <v>203325</v>
      </c>
      <c r="I17" s="26"/>
      <c r="J17" s="122">
        <v>213658</v>
      </c>
      <c r="K17" s="23"/>
    </row>
    <row r="18" spans="1:13" s="219" customFormat="1" ht="24" customHeight="1">
      <c r="A18" s="219" t="s">
        <v>201</v>
      </c>
      <c r="B18" s="195">
        <v>19.399999999999999</v>
      </c>
      <c r="D18" s="220">
        <v>123957</v>
      </c>
      <c r="F18" s="13">
        <v>0</v>
      </c>
      <c r="H18" s="122">
        <v>123957</v>
      </c>
      <c r="J18" s="122">
        <v>0</v>
      </c>
    </row>
    <row r="19" spans="1:13" s="20" customFormat="1" ht="24" customHeight="1">
      <c r="A19" s="19" t="s">
        <v>41</v>
      </c>
      <c r="B19" s="41"/>
      <c r="C19" s="42"/>
      <c r="D19" s="123">
        <f>SUM(D15:D18)</f>
        <v>7169795</v>
      </c>
      <c r="E19" s="26"/>
      <c r="F19" s="123">
        <f>SUM(F15:F18)</f>
        <v>8926104</v>
      </c>
      <c r="G19" s="27"/>
      <c r="H19" s="123">
        <f>SUM(H15:H18)</f>
        <v>7200232</v>
      </c>
      <c r="I19" s="26"/>
      <c r="J19" s="123">
        <f>SUM(J15:J18)</f>
        <v>9056761</v>
      </c>
      <c r="K19" s="23"/>
    </row>
    <row r="20" spans="1:13" s="20" customFormat="1" ht="24" customHeight="1">
      <c r="A20" s="223" t="s">
        <v>207</v>
      </c>
      <c r="B20" s="41"/>
      <c r="C20" s="42"/>
      <c r="D20" s="8">
        <f>SUM(D13-D19)</f>
        <v>-2622</v>
      </c>
      <c r="E20" s="26"/>
      <c r="F20" s="8">
        <f>SUM(F13-F19)</f>
        <v>173200</v>
      </c>
      <c r="G20" s="27"/>
      <c r="H20" s="8">
        <f>SUM(H13-H19)</f>
        <v>-44637</v>
      </c>
      <c r="I20" s="26"/>
      <c r="J20" s="8">
        <f>SUM(J13-J19)</f>
        <v>113396</v>
      </c>
      <c r="K20" s="23"/>
    </row>
    <row r="21" spans="1:13" ht="24" customHeight="1">
      <c r="A21" s="69" t="s">
        <v>188</v>
      </c>
      <c r="B21" s="41"/>
      <c r="C21" s="112"/>
      <c r="D21" s="26">
        <v>20134</v>
      </c>
      <c r="E21" s="26"/>
      <c r="F21" s="26">
        <v>37504</v>
      </c>
      <c r="G21" s="124"/>
      <c r="H21" s="184">
        <v>0</v>
      </c>
      <c r="I21" s="26"/>
      <c r="J21" s="184">
        <v>0</v>
      </c>
      <c r="M21" s="20"/>
    </row>
    <row r="22" spans="1:13" ht="24" customHeight="1">
      <c r="A22" s="69" t="s">
        <v>189</v>
      </c>
      <c r="B22" s="41"/>
      <c r="C22" s="112"/>
      <c r="D22" s="26">
        <v>15943</v>
      </c>
      <c r="E22" s="26"/>
      <c r="F22" s="26">
        <v>12831</v>
      </c>
      <c r="G22" s="124"/>
      <c r="H22" s="184">
        <v>12485</v>
      </c>
      <c r="I22" s="26"/>
      <c r="J22" s="184">
        <v>9476</v>
      </c>
      <c r="M22" s="20"/>
    </row>
    <row r="23" spans="1:13" s="20" customFormat="1" ht="24" customHeight="1">
      <c r="A23" s="224" t="s">
        <v>153</v>
      </c>
      <c r="B23" s="41"/>
      <c r="C23" s="112"/>
      <c r="D23" s="153">
        <v>-8132</v>
      </c>
      <c r="E23" s="26"/>
      <c r="F23" s="153">
        <v>-12021</v>
      </c>
      <c r="G23" s="124"/>
      <c r="H23" s="22">
        <v>-4082</v>
      </c>
      <c r="I23" s="26"/>
      <c r="J23" s="22">
        <v>-5439</v>
      </c>
      <c r="K23" s="23"/>
    </row>
    <row r="24" spans="1:13" s="20" customFormat="1" ht="24" customHeight="1">
      <c r="A24" s="161" t="s">
        <v>208</v>
      </c>
      <c r="B24" s="41"/>
      <c r="C24" s="112"/>
      <c r="D24" s="8">
        <f>SUM(D20:D23)</f>
        <v>25323</v>
      </c>
      <c r="E24" s="26"/>
      <c r="F24" s="8">
        <f>SUM(F20:F23)</f>
        <v>211514</v>
      </c>
      <c r="G24" s="27"/>
      <c r="H24" s="8">
        <f>SUM(H20:H23)</f>
        <v>-36234</v>
      </c>
      <c r="I24" s="26"/>
      <c r="J24" s="8">
        <f>SUM(J20:J23)</f>
        <v>117433</v>
      </c>
      <c r="K24" s="23"/>
    </row>
    <row r="25" spans="1:13" s="111" customFormat="1" ht="24" customHeight="1">
      <c r="A25" s="69" t="s">
        <v>110</v>
      </c>
      <c r="B25" s="41">
        <v>15</v>
      </c>
      <c r="C25" s="112"/>
      <c r="D25" s="154">
        <v>-21140</v>
      </c>
      <c r="E25" s="68"/>
      <c r="F25" s="154">
        <v>-28028</v>
      </c>
      <c r="G25" s="124"/>
      <c r="H25" s="22">
        <v>-12001</v>
      </c>
      <c r="I25" s="26"/>
      <c r="J25" s="22">
        <v>-13125</v>
      </c>
      <c r="K25" s="42"/>
      <c r="M25" s="20"/>
    </row>
    <row r="26" spans="1:13" s="111" customFormat="1" ht="24" customHeight="1" thickBot="1">
      <c r="A26" s="3" t="s">
        <v>209</v>
      </c>
      <c r="B26" s="41"/>
      <c r="C26" s="42"/>
      <c r="D26" s="125">
        <f>SUM(D24:D25)</f>
        <v>4183</v>
      </c>
      <c r="E26" s="26"/>
      <c r="F26" s="125">
        <f>SUM(F24:F25)</f>
        <v>183486</v>
      </c>
      <c r="G26" s="27"/>
      <c r="H26" s="125">
        <f>SUM(H24:H25)</f>
        <v>-48235</v>
      </c>
      <c r="I26" s="26"/>
      <c r="J26" s="125">
        <f>SUM(J24:J25)</f>
        <v>104308</v>
      </c>
      <c r="K26" s="42"/>
      <c r="M26" s="20"/>
    </row>
    <row r="27" spans="1:13" s="111" customFormat="1" ht="24" customHeight="1" thickTop="1">
      <c r="A27" s="32"/>
      <c r="B27" s="41"/>
      <c r="C27" s="42"/>
      <c r="D27" s="8"/>
      <c r="E27" s="26"/>
      <c r="F27" s="8"/>
      <c r="G27" s="27"/>
      <c r="H27" s="8"/>
      <c r="I27" s="26"/>
      <c r="J27" s="8"/>
      <c r="K27" s="42"/>
      <c r="M27" s="20"/>
    </row>
    <row r="28" spans="1:13" s="111" customFormat="1" ht="24" customHeight="1">
      <c r="A28" s="44" t="s">
        <v>211</v>
      </c>
      <c r="B28" s="41"/>
      <c r="C28" s="42"/>
      <c r="D28" s="8"/>
      <c r="E28" s="26"/>
      <c r="F28" s="8"/>
      <c r="G28" s="27"/>
      <c r="H28" s="8"/>
      <c r="I28" s="26"/>
      <c r="J28" s="8"/>
      <c r="K28" s="42"/>
      <c r="M28" s="20"/>
    </row>
    <row r="29" spans="1:13" s="111" customFormat="1" ht="24" customHeight="1" thickBot="1">
      <c r="A29" s="45" t="s">
        <v>78</v>
      </c>
      <c r="B29" s="41"/>
      <c r="C29" s="42"/>
      <c r="D29" s="8">
        <f>D31-D30</f>
        <v>1416</v>
      </c>
      <c r="E29" s="26"/>
      <c r="F29" s="8">
        <f>F31-F30</f>
        <v>180877</v>
      </c>
      <c r="G29" s="27"/>
      <c r="H29" s="125">
        <f>H26</f>
        <v>-48235</v>
      </c>
      <c r="I29" s="26"/>
      <c r="J29" s="125">
        <f>J26</f>
        <v>104308</v>
      </c>
      <c r="K29" s="42"/>
      <c r="M29" s="20"/>
    </row>
    <row r="30" spans="1:13" s="111" customFormat="1" ht="24" customHeight="1" thickTop="1">
      <c r="A30" s="45" t="s">
        <v>111</v>
      </c>
      <c r="B30" s="41"/>
      <c r="C30" s="42"/>
      <c r="D30" s="43">
        <v>2767</v>
      </c>
      <c r="E30" s="26"/>
      <c r="F30" s="43">
        <v>2609</v>
      </c>
      <c r="G30" s="27"/>
      <c r="H30" s="8"/>
      <c r="I30" s="26"/>
      <c r="J30" s="8"/>
      <c r="K30" s="42"/>
      <c r="M30" s="20"/>
    </row>
    <row r="31" spans="1:13" s="111" customFormat="1" ht="24" customHeight="1" thickBot="1">
      <c r="A31" s="32"/>
      <c r="B31" s="41"/>
      <c r="C31" s="42"/>
      <c r="D31" s="125">
        <f>D26</f>
        <v>4183</v>
      </c>
      <c r="E31" s="26"/>
      <c r="F31" s="125">
        <f>F26</f>
        <v>183486</v>
      </c>
      <c r="G31" s="27"/>
      <c r="H31" s="8"/>
      <c r="I31" s="26"/>
      <c r="J31" s="8"/>
      <c r="K31" s="42"/>
      <c r="M31" s="20"/>
    </row>
    <row r="32" spans="1:13" s="78" customFormat="1" ht="24" customHeight="1" thickTop="1">
      <c r="A32" s="32"/>
      <c r="B32" s="41"/>
      <c r="C32" s="42"/>
      <c r="D32" s="8">
        <f>D26-D31</f>
        <v>0</v>
      </c>
      <c r="E32" s="26"/>
      <c r="F32" s="8">
        <f>F26-F31</f>
        <v>0</v>
      </c>
      <c r="G32" s="27"/>
      <c r="H32" s="8"/>
      <c r="I32" s="26"/>
      <c r="J32" s="8"/>
      <c r="K32" s="126"/>
      <c r="M32" s="20"/>
    </row>
    <row r="33" spans="1:15" s="111" customFormat="1" ht="24" customHeight="1">
      <c r="A33" s="32" t="s">
        <v>220</v>
      </c>
      <c r="B33" s="41">
        <v>16</v>
      </c>
      <c r="C33" s="126"/>
      <c r="D33" s="76"/>
      <c r="E33" s="76"/>
      <c r="F33" s="127"/>
      <c r="G33" s="77"/>
      <c r="H33" s="127"/>
      <c r="I33" s="76"/>
      <c r="J33" s="127"/>
      <c r="K33" s="42"/>
      <c r="M33" s="20"/>
    </row>
    <row r="34" spans="1:15" s="111" customFormat="1" ht="24" customHeight="1" thickBot="1">
      <c r="A34" s="46" t="s">
        <v>210</v>
      </c>
      <c r="B34" s="41"/>
      <c r="C34" s="42"/>
      <c r="D34" s="226">
        <f>(D29/1525106)</f>
        <v>9.2846005457981277E-4</v>
      </c>
      <c r="E34" s="128"/>
      <c r="F34" s="227">
        <f>(F29/1525106)</f>
        <v>0.11859962520637909</v>
      </c>
      <c r="G34" s="129"/>
      <c r="H34" s="228">
        <f>(H29/1525106)</f>
        <v>-3.1627309839447226E-2</v>
      </c>
      <c r="I34" s="128"/>
      <c r="J34" s="226">
        <f>(J29/1525106)</f>
        <v>6.8393934585530447E-2</v>
      </c>
      <c r="K34" s="42"/>
      <c r="L34" s="204"/>
      <c r="M34" s="205"/>
      <c r="O34" s="112"/>
    </row>
    <row r="35" spans="1:15" s="112" customFormat="1" ht="24" customHeight="1" thickTop="1">
      <c r="A35" s="46"/>
      <c r="B35" s="41"/>
      <c r="C35" s="42"/>
      <c r="D35" s="209"/>
      <c r="E35" s="128"/>
      <c r="F35" s="209"/>
      <c r="G35" s="129"/>
      <c r="H35" s="128"/>
      <c r="I35" s="128"/>
      <c r="J35" s="128"/>
      <c r="K35" s="42"/>
      <c r="L35" s="204"/>
      <c r="M35" s="20"/>
    </row>
    <row r="36" spans="1:15" s="112" customFormat="1" ht="24" customHeight="1" thickBot="1">
      <c r="A36" s="210" t="s">
        <v>196</v>
      </c>
      <c r="B36" s="211"/>
      <c r="C36" s="211"/>
      <c r="D36" s="212">
        <v>1525106</v>
      </c>
      <c r="E36" s="213"/>
      <c r="F36" s="212">
        <v>1525106</v>
      </c>
      <c r="G36" s="214">
        <v>1027904144</v>
      </c>
      <c r="H36" s="212">
        <v>1525106</v>
      </c>
      <c r="I36" s="213"/>
      <c r="J36" s="212">
        <v>1525106</v>
      </c>
      <c r="K36" s="42"/>
      <c r="L36" s="204"/>
      <c r="M36" s="20"/>
    </row>
    <row r="37" spans="1:15" s="50" customFormat="1" ht="24" customHeight="1" thickTop="1">
      <c r="A37" s="46"/>
      <c r="B37" s="41"/>
      <c r="C37" s="42"/>
      <c r="D37" s="130"/>
      <c r="E37" s="47"/>
      <c r="F37" s="49"/>
      <c r="G37" s="48"/>
      <c r="H37" s="130"/>
      <c r="I37" s="49"/>
      <c r="J37" s="130"/>
      <c r="K37" s="186"/>
      <c r="M37" s="20"/>
    </row>
    <row r="38" spans="1:15" s="53" customFormat="1" ht="24" customHeight="1">
      <c r="A38" s="20" t="s">
        <v>118</v>
      </c>
      <c r="B38" s="50"/>
      <c r="C38" s="51"/>
      <c r="D38" s="4"/>
      <c r="E38" s="52"/>
      <c r="F38" s="50"/>
      <c r="G38" s="52"/>
      <c r="H38" s="4"/>
      <c r="I38" s="52"/>
      <c r="J38" s="116"/>
      <c r="K38" s="187"/>
      <c r="M38" s="20"/>
    </row>
    <row r="39" spans="1:15" s="53" customFormat="1" ht="24" customHeight="1">
      <c r="D39" s="131"/>
      <c r="H39" s="131"/>
      <c r="I39" s="23"/>
      <c r="J39" s="132" t="s">
        <v>119</v>
      </c>
      <c r="K39" s="187"/>
      <c r="M39" s="20"/>
    </row>
    <row r="40" spans="1:15" s="53" customFormat="1" ht="24" customHeight="1">
      <c r="A40" s="29" t="s">
        <v>0</v>
      </c>
      <c r="D40" s="131"/>
      <c r="H40" s="131"/>
      <c r="I40" s="23"/>
      <c r="J40" s="99"/>
      <c r="K40" s="187"/>
      <c r="M40" s="20"/>
    </row>
    <row r="41" spans="1:15" s="53" customFormat="1" ht="24" customHeight="1">
      <c r="A41" s="54" t="s">
        <v>79</v>
      </c>
      <c r="D41" s="131"/>
      <c r="H41" s="131"/>
      <c r="I41" s="23"/>
      <c r="J41" s="99"/>
      <c r="K41" s="187"/>
      <c r="M41" s="20"/>
    </row>
    <row r="42" spans="1:15" s="53" customFormat="1" ht="24" customHeight="1">
      <c r="A42" s="54" t="s">
        <v>182</v>
      </c>
      <c r="D42" s="131"/>
      <c r="H42" s="131"/>
      <c r="I42" s="23"/>
      <c r="J42" s="99"/>
      <c r="K42" s="187"/>
      <c r="M42" s="20"/>
    </row>
    <row r="43" spans="1:15" s="53" customFormat="1" ht="24" customHeight="1">
      <c r="B43" s="55"/>
      <c r="C43" s="56"/>
      <c r="D43" s="133"/>
      <c r="E43" s="56"/>
      <c r="F43" s="56"/>
      <c r="G43" s="56"/>
      <c r="H43" s="134"/>
      <c r="I43" s="56"/>
      <c r="J43" s="132" t="s">
        <v>90</v>
      </c>
      <c r="K43" s="187"/>
      <c r="M43" s="20"/>
    </row>
    <row r="44" spans="1:15" s="53" customFormat="1" ht="24" customHeight="1">
      <c r="B44" s="45"/>
      <c r="C44" s="50"/>
      <c r="D44" s="115"/>
      <c r="E44" s="57" t="s">
        <v>1</v>
      </c>
      <c r="F44" s="57"/>
      <c r="G44" s="58"/>
      <c r="H44" s="115"/>
      <c r="I44" s="57" t="s">
        <v>2</v>
      </c>
      <c r="J44" s="115"/>
      <c r="K44" s="187"/>
      <c r="M44" s="20"/>
    </row>
    <row r="45" spans="1:15" s="53" customFormat="1" ht="24" customHeight="1">
      <c r="B45" s="38" t="s">
        <v>3</v>
      </c>
      <c r="C45" s="60"/>
      <c r="D45" s="120">
        <v>2564</v>
      </c>
      <c r="E45" s="39"/>
      <c r="F45" s="120">
        <v>2563</v>
      </c>
      <c r="G45" s="40"/>
      <c r="H45" s="120">
        <v>2564</v>
      </c>
      <c r="I45" s="39"/>
      <c r="J45" s="120">
        <v>2563</v>
      </c>
      <c r="K45" s="187"/>
      <c r="M45" s="20"/>
    </row>
    <row r="46" spans="1:15" s="53" customFormat="1" ht="24" customHeight="1">
      <c r="B46" s="59"/>
      <c r="C46" s="60"/>
      <c r="D46" s="120"/>
      <c r="E46" s="135"/>
      <c r="F46" s="38"/>
      <c r="G46" s="62"/>
      <c r="H46" s="120"/>
      <c r="I46" s="61"/>
      <c r="J46" s="120"/>
      <c r="K46" s="187"/>
      <c r="M46" s="20"/>
    </row>
    <row r="47" spans="1:15" s="53" customFormat="1" ht="24" customHeight="1">
      <c r="A47" s="79" t="s">
        <v>209</v>
      </c>
      <c r="B47" s="80"/>
      <c r="C47" s="81"/>
      <c r="D47" s="136">
        <f>D26</f>
        <v>4183</v>
      </c>
      <c r="E47" s="137"/>
      <c r="F47" s="136">
        <f>F26</f>
        <v>183486</v>
      </c>
      <c r="G47" s="138"/>
      <c r="H47" s="136">
        <f>H26</f>
        <v>-48235</v>
      </c>
      <c r="I47" s="139"/>
      <c r="J47" s="136">
        <f>J26</f>
        <v>104308</v>
      </c>
      <c r="K47" s="187"/>
      <c r="M47" s="20"/>
    </row>
    <row r="48" spans="1:15" s="53" customFormat="1" ht="24" customHeight="1">
      <c r="A48" s="72"/>
      <c r="C48" s="82"/>
      <c r="D48" s="140"/>
      <c r="E48" s="139"/>
      <c r="F48" s="140"/>
      <c r="G48" s="141"/>
      <c r="H48" s="138"/>
      <c r="I48" s="141"/>
      <c r="J48" s="138"/>
      <c r="K48" s="187"/>
      <c r="M48" s="20"/>
    </row>
    <row r="49" spans="1:13" s="53" customFormat="1" ht="24" customHeight="1">
      <c r="A49" s="79" t="s">
        <v>80</v>
      </c>
      <c r="C49" s="80"/>
      <c r="D49" s="142"/>
      <c r="E49" s="143"/>
      <c r="F49" s="142"/>
      <c r="G49" s="144"/>
      <c r="H49" s="145"/>
      <c r="I49" s="144"/>
      <c r="J49" s="145"/>
      <c r="K49" s="187"/>
      <c r="M49" s="20"/>
    </row>
    <row r="50" spans="1:13" s="53" customFormat="1" ht="24" customHeight="1">
      <c r="A50" s="181" t="s">
        <v>124</v>
      </c>
      <c r="C50" s="80"/>
      <c r="D50" s="142"/>
      <c r="E50" s="143"/>
      <c r="F50" s="142"/>
      <c r="G50" s="144"/>
      <c r="H50" s="145"/>
      <c r="I50" s="144"/>
      <c r="J50" s="145"/>
      <c r="K50" s="187"/>
      <c r="M50" s="20"/>
    </row>
    <row r="51" spans="1:13" s="53" customFormat="1" ht="24" customHeight="1">
      <c r="A51" s="215" t="s">
        <v>154</v>
      </c>
      <c r="B51" s="41"/>
      <c r="C51" s="89"/>
      <c r="D51" s="183">
        <v>-96542</v>
      </c>
      <c r="E51" s="85"/>
      <c r="F51" s="183">
        <v>-55846</v>
      </c>
      <c r="G51" s="83"/>
      <c r="H51" s="183">
        <v>0</v>
      </c>
      <c r="I51" s="83"/>
      <c r="J51" s="183">
        <v>0</v>
      </c>
      <c r="K51" s="187"/>
      <c r="M51" s="20"/>
    </row>
    <row r="52" spans="1:13" s="53" customFormat="1" ht="24" customHeight="1">
      <c r="A52" s="182" t="s">
        <v>125</v>
      </c>
      <c r="C52" s="89"/>
      <c r="D52" s="87"/>
      <c r="E52" s="87"/>
      <c r="F52" s="87"/>
      <c r="G52" s="88"/>
      <c r="H52" s="87"/>
      <c r="I52" s="88"/>
      <c r="J52" s="87"/>
      <c r="K52" s="187"/>
      <c r="M52" s="20"/>
    </row>
    <row r="53" spans="1:13" s="53" customFormat="1" ht="24" customHeight="1">
      <c r="A53" s="182" t="s">
        <v>126</v>
      </c>
      <c r="C53" s="89"/>
      <c r="D53" s="183">
        <f>SUM(D51:D52)</f>
        <v>-96542</v>
      </c>
      <c r="E53" s="87"/>
      <c r="F53" s="183">
        <f>SUM(F51:F52)</f>
        <v>-55846</v>
      </c>
      <c r="G53" s="88"/>
      <c r="H53" s="183">
        <f>SUM(H51:H52)</f>
        <v>0</v>
      </c>
      <c r="I53" s="88"/>
      <c r="J53" s="183">
        <f>SUM(J51:J52)</f>
        <v>0</v>
      </c>
      <c r="K53" s="187"/>
      <c r="M53" s="20"/>
    </row>
    <row r="54" spans="1:13" s="53" customFormat="1" ht="24" customHeight="1">
      <c r="A54" s="79"/>
      <c r="C54" s="90"/>
      <c r="D54" s="144"/>
      <c r="E54" s="85"/>
      <c r="F54" s="144"/>
      <c r="G54" s="83"/>
      <c r="H54" s="144"/>
      <c r="I54" s="83"/>
      <c r="J54" s="144"/>
      <c r="K54" s="187"/>
      <c r="M54" s="20"/>
    </row>
    <row r="55" spans="1:13" s="53" customFormat="1" ht="24" customHeight="1">
      <c r="A55" s="181" t="s">
        <v>155</v>
      </c>
      <c r="C55" s="90"/>
      <c r="D55" s="144"/>
      <c r="E55" s="85"/>
      <c r="F55" s="144"/>
      <c r="G55" s="83"/>
      <c r="H55" s="144"/>
      <c r="I55" s="83"/>
      <c r="J55" s="144"/>
      <c r="K55" s="187"/>
      <c r="M55" s="20"/>
    </row>
    <row r="56" spans="1:13" s="53" customFormat="1" ht="24" customHeight="1">
      <c r="A56" s="182" t="s">
        <v>173</v>
      </c>
      <c r="C56" s="90"/>
      <c r="K56" s="187"/>
      <c r="M56" s="20"/>
    </row>
    <row r="57" spans="1:13" s="53" customFormat="1" ht="24" customHeight="1">
      <c r="A57" s="182" t="s">
        <v>156</v>
      </c>
      <c r="C57" s="90"/>
      <c r="D57" s="144">
        <v>237018</v>
      </c>
      <c r="E57" s="87"/>
      <c r="F57" s="144">
        <v>1755521</v>
      </c>
      <c r="G57" s="88"/>
      <c r="H57" s="87">
        <v>237418</v>
      </c>
      <c r="I57" s="88"/>
      <c r="J57" s="87">
        <v>1755821</v>
      </c>
      <c r="K57" s="187"/>
      <c r="M57" s="20"/>
    </row>
    <row r="58" spans="1:13" s="53" customFormat="1" ht="24" customHeight="1">
      <c r="A58" s="71" t="s">
        <v>113</v>
      </c>
      <c r="B58" s="41">
        <v>15</v>
      </c>
      <c r="C58" s="90"/>
      <c r="D58" s="136">
        <v>-47404</v>
      </c>
      <c r="E58" s="87"/>
      <c r="F58" s="136">
        <v>-351165</v>
      </c>
      <c r="G58" s="88"/>
      <c r="H58" s="183">
        <v>-47484</v>
      </c>
      <c r="I58" s="88"/>
      <c r="J58" s="183">
        <v>-351165</v>
      </c>
      <c r="K58" s="187"/>
      <c r="M58" s="20"/>
    </row>
    <row r="59" spans="1:13" s="53" customFormat="1" ht="24" customHeight="1">
      <c r="A59" s="182" t="s">
        <v>157</v>
      </c>
      <c r="C59" s="90"/>
      <c r="D59" s="144"/>
      <c r="E59" s="87"/>
      <c r="F59" s="144"/>
      <c r="G59" s="88"/>
      <c r="H59" s="87"/>
      <c r="I59" s="88"/>
      <c r="J59" s="87"/>
      <c r="K59" s="187"/>
      <c r="M59" s="20"/>
    </row>
    <row r="60" spans="1:13" s="53" customFormat="1" ht="24" customHeight="1">
      <c r="A60" s="182" t="s">
        <v>126</v>
      </c>
      <c r="C60" s="90"/>
      <c r="D60" s="136">
        <f>SUM(D57:D58)</f>
        <v>189614</v>
      </c>
      <c r="E60" s="87"/>
      <c r="F60" s="136">
        <f>SUM(F57:F58)</f>
        <v>1404356</v>
      </c>
      <c r="G60" s="88"/>
      <c r="H60" s="136">
        <f>SUM(H57:H58)</f>
        <v>189934</v>
      </c>
      <c r="I60" s="88"/>
      <c r="J60" s="136">
        <f>SUM(J57:J58)</f>
        <v>1404656</v>
      </c>
      <c r="K60" s="187"/>
      <c r="M60" s="20"/>
    </row>
    <row r="61" spans="1:13" s="53" customFormat="1" ht="24" customHeight="1">
      <c r="A61" s="79" t="s">
        <v>97</v>
      </c>
      <c r="B61" s="20"/>
      <c r="C61" s="90"/>
      <c r="D61" s="183">
        <f>D53+D60</f>
        <v>93072</v>
      </c>
      <c r="E61" s="85"/>
      <c r="F61" s="183">
        <f>F53+F60</f>
        <v>1348510</v>
      </c>
      <c r="G61" s="83"/>
      <c r="H61" s="183">
        <f>H53+H60</f>
        <v>189934</v>
      </c>
      <c r="I61" s="83"/>
      <c r="J61" s="183">
        <f>J53+J60</f>
        <v>1404656</v>
      </c>
      <c r="K61" s="187"/>
      <c r="M61" s="20"/>
    </row>
    <row r="62" spans="1:13" s="53" customFormat="1" ht="24" customHeight="1">
      <c r="A62" s="182"/>
      <c r="C62" s="90"/>
      <c r="D62" s="144"/>
      <c r="E62" s="87"/>
      <c r="F62" s="144"/>
      <c r="G62" s="88"/>
      <c r="H62" s="87"/>
      <c r="I62" s="88"/>
      <c r="J62" s="87"/>
      <c r="K62" s="187"/>
      <c r="M62" s="20"/>
    </row>
    <row r="63" spans="1:13" s="53" customFormat="1" ht="24" customHeight="1" thickBot="1">
      <c r="A63" s="79" t="s">
        <v>95</v>
      </c>
      <c r="C63" s="90"/>
      <c r="D63" s="147">
        <f>D61+D47</f>
        <v>97255</v>
      </c>
      <c r="E63" s="141"/>
      <c r="F63" s="147">
        <f>F61+F47</f>
        <v>1531996</v>
      </c>
      <c r="G63" s="138"/>
      <c r="H63" s="147">
        <f>H61+H47</f>
        <v>141699</v>
      </c>
      <c r="I63" s="83"/>
      <c r="J63" s="147">
        <f>J61+J47</f>
        <v>1508964</v>
      </c>
      <c r="K63" s="187"/>
      <c r="M63" s="20"/>
    </row>
    <row r="64" spans="1:13" s="53" customFormat="1" ht="24" customHeight="1" thickTop="1">
      <c r="A64" s="79"/>
      <c r="C64" s="90"/>
      <c r="D64" s="148"/>
      <c r="E64" s="85"/>
      <c r="F64" s="148"/>
      <c r="G64" s="91"/>
      <c r="H64" s="149"/>
      <c r="I64" s="83"/>
      <c r="J64" s="149"/>
      <c r="K64" s="187"/>
      <c r="M64" s="20"/>
    </row>
    <row r="65" spans="1:13" s="53" customFormat="1" ht="24" customHeight="1">
      <c r="A65" s="79" t="s">
        <v>81</v>
      </c>
      <c r="C65" s="84"/>
      <c r="D65" s="138"/>
      <c r="E65" s="85"/>
      <c r="F65" s="138"/>
      <c r="G65" s="83"/>
      <c r="H65" s="141"/>
      <c r="I65" s="83"/>
      <c r="J65" s="141"/>
      <c r="K65" s="187"/>
      <c r="L65" s="93"/>
      <c r="M65" s="20"/>
    </row>
    <row r="66" spans="1:13" s="53" customFormat="1" ht="24" customHeight="1" thickBot="1">
      <c r="A66" s="45" t="s">
        <v>78</v>
      </c>
      <c r="C66" s="84"/>
      <c r="D66" s="8">
        <f>D68-D67</f>
        <v>94548</v>
      </c>
      <c r="E66" s="141"/>
      <c r="F66" s="8">
        <f>F68-F67</f>
        <v>1529444</v>
      </c>
      <c r="G66" s="138"/>
      <c r="H66" s="147">
        <f>H63</f>
        <v>141699</v>
      </c>
      <c r="I66" s="83"/>
      <c r="J66" s="147">
        <f>J63</f>
        <v>1508964</v>
      </c>
      <c r="K66" s="187"/>
      <c r="L66" s="111"/>
      <c r="M66" s="20"/>
    </row>
    <row r="67" spans="1:13" s="53" customFormat="1" ht="24" customHeight="1" thickTop="1">
      <c r="A67" s="45" t="s">
        <v>111</v>
      </c>
      <c r="C67" s="84"/>
      <c r="D67" s="22">
        <v>2707</v>
      </c>
      <c r="E67" s="141"/>
      <c r="F67" s="22">
        <v>2552</v>
      </c>
      <c r="G67" s="138"/>
      <c r="H67" s="144">
        <f>H63-H66</f>
        <v>0</v>
      </c>
      <c r="I67" s="88"/>
      <c r="J67" s="144">
        <f>J63-J66</f>
        <v>0</v>
      </c>
      <c r="K67" s="187"/>
      <c r="L67" s="20"/>
      <c r="M67" s="20"/>
    </row>
    <row r="68" spans="1:13" s="93" customFormat="1" ht="24" customHeight="1" thickBot="1">
      <c r="A68" s="72"/>
      <c r="B68" s="53"/>
      <c r="C68" s="84"/>
      <c r="D68" s="125">
        <f>D63</f>
        <v>97255</v>
      </c>
      <c r="E68" s="141"/>
      <c r="F68" s="125">
        <f>F63</f>
        <v>1531996</v>
      </c>
      <c r="G68" s="138"/>
      <c r="H68" s="144"/>
      <c r="I68" s="88"/>
      <c r="J68" s="144"/>
      <c r="K68" s="188"/>
      <c r="L68" s="20"/>
      <c r="M68" s="20"/>
    </row>
    <row r="69" spans="1:13" s="111" customFormat="1" ht="24" customHeight="1" thickTop="1">
      <c r="A69" s="92"/>
      <c r="B69" s="93"/>
      <c r="C69" s="93"/>
      <c r="D69" s="151">
        <f>D68-D63</f>
        <v>0</v>
      </c>
      <c r="E69" s="151"/>
      <c r="F69" s="151">
        <f>F68-F63</f>
        <v>0</v>
      </c>
      <c r="G69" s="151"/>
      <c r="H69" s="151"/>
      <c r="I69" s="95"/>
      <c r="J69" s="151"/>
      <c r="K69" s="42"/>
      <c r="L69" s="20"/>
      <c r="M69" s="20"/>
    </row>
    <row r="70" spans="1:13" s="20" customFormat="1" ht="24" customHeight="1">
      <c r="A70" s="20" t="s">
        <v>118</v>
      </c>
      <c r="B70" s="41"/>
      <c r="C70" s="42"/>
      <c r="D70" s="132"/>
      <c r="E70" s="112"/>
      <c r="F70" s="112"/>
      <c r="G70" s="63"/>
      <c r="H70" s="132"/>
      <c r="I70" s="112"/>
      <c r="J70" s="132"/>
      <c r="K70" s="23"/>
    </row>
    <row r="71" spans="1:13" s="20" customFormat="1" ht="24" customHeight="1">
      <c r="A71" s="23"/>
      <c r="C71" s="24"/>
      <c r="D71" s="9"/>
      <c r="E71" s="25"/>
      <c r="F71" s="26"/>
      <c r="G71" s="27"/>
      <c r="H71" s="8"/>
      <c r="I71" s="28"/>
      <c r="J71" s="8" t="s">
        <v>94</v>
      </c>
      <c r="K71" s="23"/>
    </row>
    <row r="72" spans="1:13" s="20" customFormat="1" ht="24" customHeight="1">
      <c r="A72" s="29" t="s">
        <v>0</v>
      </c>
      <c r="B72" s="30"/>
      <c r="C72" s="30"/>
      <c r="D72" s="117"/>
      <c r="E72" s="31"/>
      <c r="F72" s="31"/>
      <c r="G72" s="27"/>
      <c r="H72" s="118"/>
      <c r="I72" s="31"/>
      <c r="J72" s="118"/>
      <c r="K72" s="23"/>
    </row>
    <row r="73" spans="1:13" s="20" customFormat="1" ht="24" customHeight="1">
      <c r="A73" s="32" t="s">
        <v>35</v>
      </c>
      <c r="B73" s="30"/>
      <c r="C73" s="30"/>
      <c r="D73" s="117"/>
      <c r="E73" s="31"/>
      <c r="F73" s="31"/>
      <c r="G73" s="27"/>
      <c r="H73" s="118"/>
      <c r="I73" s="31"/>
      <c r="J73" s="118"/>
      <c r="K73" s="23"/>
    </row>
    <row r="74" spans="1:13" s="20" customFormat="1" ht="24" customHeight="1">
      <c r="A74" s="33" t="s">
        <v>179</v>
      </c>
      <c r="B74" s="30"/>
      <c r="C74" s="30"/>
      <c r="D74" s="117"/>
      <c r="E74" s="31"/>
      <c r="F74" s="31"/>
      <c r="G74" s="27"/>
      <c r="H74" s="118"/>
      <c r="I74" s="31"/>
      <c r="J74" s="118"/>
      <c r="K74" s="23"/>
    </row>
    <row r="75" spans="1:13" s="20" customFormat="1" ht="24" customHeight="1">
      <c r="B75" s="30"/>
      <c r="C75" s="30"/>
      <c r="D75" s="117"/>
      <c r="E75" s="31"/>
      <c r="F75" s="31"/>
      <c r="G75" s="27"/>
      <c r="H75" s="118"/>
      <c r="I75" s="31"/>
      <c r="J75" s="13" t="s">
        <v>108</v>
      </c>
      <c r="K75" s="23"/>
    </row>
    <row r="76" spans="1:13" s="37" customFormat="1" ht="24" customHeight="1">
      <c r="A76" s="30"/>
      <c r="B76" s="34"/>
      <c r="C76" s="34"/>
      <c r="D76" s="119"/>
      <c r="E76" s="113" t="s">
        <v>1</v>
      </c>
      <c r="F76" s="35"/>
      <c r="G76" s="36"/>
      <c r="H76" s="119"/>
      <c r="I76" s="113" t="s">
        <v>2</v>
      </c>
      <c r="J76" s="119"/>
      <c r="K76" s="39"/>
      <c r="M76" s="20"/>
    </row>
    <row r="77" spans="1:13" s="20" customFormat="1" ht="24" customHeight="1">
      <c r="A77" s="37"/>
      <c r="B77" s="38" t="s">
        <v>3</v>
      </c>
      <c r="C77" s="39"/>
      <c r="D77" s="120">
        <v>2564</v>
      </c>
      <c r="E77" s="39"/>
      <c r="F77" s="120">
        <v>2563</v>
      </c>
      <c r="G77" s="40"/>
      <c r="H77" s="120">
        <v>2564</v>
      </c>
      <c r="I77" s="39"/>
      <c r="J77" s="120">
        <v>2563</v>
      </c>
      <c r="K77" s="23"/>
    </row>
    <row r="78" spans="1:13" s="20" customFormat="1" ht="24" customHeight="1">
      <c r="A78" s="19" t="s">
        <v>36</v>
      </c>
      <c r="D78" s="9"/>
      <c r="E78" s="25"/>
      <c r="F78" s="25"/>
      <c r="G78" s="74"/>
      <c r="H78" s="9"/>
      <c r="I78" s="25"/>
      <c r="J78" s="9"/>
      <c r="K78" s="23"/>
    </row>
    <row r="79" spans="1:13" s="20" customFormat="1" ht="24" customHeight="1">
      <c r="A79" s="69" t="s">
        <v>149</v>
      </c>
      <c r="B79" s="41"/>
      <c r="C79" s="112"/>
      <c r="D79" s="13">
        <v>14588302</v>
      </c>
      <c r="E79" s="68"/>
      <c r="F79" s="13">
        <v>18309494</v>
      </c>
      <c r="G79" s="121"/>
      <c r="H79" s="13">
        <v>14585927</v>
      </c>
      <c r="I79" s="68"/>
      <c r="J79" s="13">
        <v>18480233</v>
      </c>
      <c r="K79" s="26"/>
    </row>
    <row r="80" spans="1:13" s="20" customFormat="1" ht="24" customHeight="1">
      <c r="A80" s="21" t="s">
        <v>150</v>
      </c>
      <c r="B80" s="41"/>
      <c r="C80" s="112"/>
      <c r="D80" s="13">
        <v>32981</v>
      </c>
      <c r="E80" s="68"/>
      <c r="F80" s="13">
        <v>36637</v>
      </c>
      <c r="G80" s="121"/>
      <c r="H80" s="13">
        <v>0</v>
      </c>
      <c r="I80" s="68"/>
      <c r="J80" s="13">
        <v>0</v>
      </c>
      <c r="K80" s="26"/>
    </row>
    <row r="81" spans="1:18" s="20" customFormat="1" ht="24" customHeight="1">
      <c r="A81" s="20" t="s">
        <v>199</v>
      </c>
      <c r="B81" s="41"/>
      <c r="C81" s="112"/>
      <c r="D81" s="13">
        <v>83950</v>
      </c>
      <c r="E81" s="68"/>
      <c r="F81" s="13">
        <v>75249</v>
      </c>
      <c r="G81" s="121"/>
      <c r="H81" s="13">
        <v>89199</v>
      </c>
      <c r="I81" s="68"/>
      <c r="J81" s="13">
        <v>74869</v>
      </c>
      <c r="K81" s="26"/>
    </row>
    <row r="82" spans="1:18" s="20" customFormat="1" ht="24" customHeight="1">
      <c r="A82" s="20" t="s">
        <v>37</v>
      </c>
      <c r="B82" s="41"/>
      <c r="C82" s="112"/>
      <c r="D82" s="13">
        <v>37100</v>
      </c>
      <c r="E82" s="68"/>
      <c r="F82" s="13">
        <v>12372</v>
      </c>
      <c r="G82" s="121"/>
      <c r="H82" s="13">
        <v>36035</v>
      </c>
      <c r="I82" s="68"/>
      <c r="J82" s="13">
        <v>10822</v>
      </c>
      <c r="K82" s="26"/>
    </row>
    <row r="83" spans="1:18" s="20" customFormat="1" ht="24" customHeight="1">
      <c r="A83" s="19" t="s">
        <v>38</v>
      </c>
      <c r="B83" s="41"/>
      <c r="C83" s="42"/>
      <c r="D83" s="123">
        <f>SUM(D79:D82)</f>
        <v>14742333</v>
      </c>
      <c r="E83" s="26"/>
      <c r="F83" s="123">
        <f>SUM(F79:F82)</f>
        <v>18433752</v>
      </c>
      <c r="G83" s="124"/>
      <c r="H83" s="123">
        <f>SUM(H79:H82)</f>
        <v>14711161</v>
      </c>
      <c r="I83" s="26"/>
      <c r="J83" s="123">
        <f>SUM(J79:J82)</f>
        <v>18565924</v>
      </c>
      <c r="K83" s="23"/>
    </row>
    <row r="84" spans="1:18" s="20" customFormat="1" ht="24" customHeight="1">
      <c r="A84" s="19" t="s">
        <v>39</v>
      </c>
      <c r="B84" s="41"/>
      <c r="C84" s="42"/>
      <c r="D84" s="13"/>
      <c r="E84" s="68"/>
      <c r="F84" s="13"/>
      <c r="G84" s="74"/>
      <c r="H84" s="13"/>
      <c r="I84" s="68"/>
      <c r="J84" s="13"/>
      <c r="K84" s="23"/>
    </row>
    <row r="85" spans="1:18" s="20" customFormat="1" ht="24" customHeight="1">
      <c r="A85" s="21" t="s">
        <v>67</v>
      </c>
      <c r="B85" s="41"/>
      <c r="C85" s="112"/>
      <c r="D85" s="13">
        <v>14000249</v>
      </c>
      <c r="E85" s="68"/>
      <c r="F85" s="13">
        <v>17635582</v>
      </c>
      <c r="G85" s="124"/>
      <c r="H85" s="122">
        <v>14083376</v>
      </c>
      <c r="I85" s="26"/>
      <c r="J85" s="122">
        <v>17903065</v>
      </c>
      <c r="K85" s="23"/>
    </row>
    <row r="86" spans="1:18" s="20" customFormat="1" ht="24" customHeight="1">
      <c r="A86" s="21" t="s">
        <v>151</v>
      </c>
      <c r="B86" s="41"/>
      <c r="C86" s="112"/>
      <c r="D86" s="13">
        <v>6154</v>
      </c>
      <c r="E86" s="68"/>
      <c r="F86" s="13">
        <v>6065</v>
      </c>
      <c r="G86" s="124"/>
      <c r="H86" s="122">
        <v>0</v>
      </c>
      <c r="I86" s="26"/>
      <c r="J86" s="122">
        <v>0</v>
      </c>
      <c r="K86" s="23"/>
    </row>
    <row r="87" spans="1:18" s="20" customFormat="1" ht="24" customHeight="1">
      <c r="A87" s="21" t="s">
        <v>40</v>
      </c>
      <c r="B87" s="41"/>
      <c r="C87" s="112"/>
      <c r="D87" s="13">
        <v>385397</v>
      </c>
      <c r="E87" s="68"/>
      <c r="F87" s="13">
        <v>365560</v>
      </c>
      <c r="G87" s="124"/>
      <c r="H87" s="122">
        <v>385429</v>
      </c>
      <c r="I87" s="26"/>
      <c r="J87" s="122">
        <v>361180</v>
      </c>
      <c r="K87" s="23"/>
    </row>
    <row r="88" spans="1:18" s="20" customFormat="1" ht="24" customHeight="1">
      <c r="A88" s="21" t="s">
        <v>201</v>
      </c>
      <c r="B88" s="195">
        <v>19.399999999999999</v>
      </c>
      <c r="C88" s="112"/>
      <c r="D88" s="13">
        <v>123957</v>
      </c>
      <c r="E88" s="68"/>
      <c r="F88" s="13">
        <v>0</v>
      </c>
      <c r="G88" s="124"/>
      <c r="H88" s="122">
        <v>123957</v>
      </c>
      <c r="I88" s="26"/>
      <c r="J88" s="122">
        <v>0</v>
      </c>
      <c r="K88" s="23"/>
    </row>
    <row r="89" spans="1:18" s="20" customFormat="1" ht="24" customHeight="1">
      <c r="A89" s="19" t="s">
        <v>41</v>
      </c>
      <c r="B89" s="41"/>
      <c r="C89" s="42"/>
      <c r="D89" s="123">
        <f>SUM(D85:D88)</f>
        <v>14515757</v>
      </c>
      <c r="E89" s="26"/>
      <c r="F89" s="123">
        <f>SUM(F85:F88)</f>
        <v>18007207</v>
      </c>
      <c r="G89" s="27"/>
      <c r="H89" s="123">
        <f>SUM(H85:H88)</f>
        <v>14592762</v>
      </c>
      <c r="I89" s="26"/>
      <c r="J89" s="123">
        <f>SUM(J85:J87)</f>
        <v>18264245</v>
      </c>
      <c r="K89" s="23"/>
    </row>
    <row r="90" spans="1:18" s="20" customFormat="1" ht="24" customHeight="1">
      <c r="A90" s="202" t="s">
        <v>152</v>
      </c>
      <c r="B90" s="41"/>
      <c r="C90" s="42"/>
      <c r="D90" s="8">
        <f>SUM(D83-D89)</f>
        <v>226576</v>
      </c>
      <c r="E90" s="26"/>
      <c r="F90" s="8">
        <f>SUM(F83-F89)</f>
        <v>426545</v>
      </c>
      <c r="G90" s="27"/>
      <c r="H90" s="8">
        <f>SUM(H83-H89)</f>
        <v>118399</v>
      </c>
      <c r="I90" s="26"/>
      <c r="J90" s="8">
        <f>SUM(J83-J89)</f>
        <v>301679</v>
      </c>
      <c r="K90" s="23"/>
    </row>
    <row r="91" spans="1:18" ht="24" customHeight="1">
      <c r="A91" s="21" t="s">
        <v>188</v>
      </c>
      <c r="B91" s="41">
        <v>8</v>
      </c>
      <c r="C91" s="112"/>
      <c r="D91" s="26">
        <v>38521</v>
      </c>
      <c r="E91" s="26"/>
      <c r="F91" s="26">
        <v>43518</v>
      </c>
      <c r="G91" s="124"/>
      <c r="H91" s="184">
        <v>0</v>
      </c>
      <c r="I91" s="26"/>
      <c r="J91" s="184">
        <v>0</v>
      </c>
      <c r="L91" s="20"/>
      <c r="M91" s="20"/>
      <c r="N91" s="20"/>
      <c r="O91" s="20"/>
      <c r="P91" s="20"/>
      <c r="R91" s="20"/>
    </row>
    <row r="92" spans="1:18" ht="24" customHeight="1">
      <c r="A92" s="21" t="s">
        <v>189</v>
      </c>
      <c r="B92" s="41"/>
      <c r="C92" s="112"/>
      <c r="D92" s="26">
        <v>26114</v>
      </c>
      <c r="E92" s="26"/>
      <c r="F92" s="26">
        <v>29651</v>
      </c>
      <c r="G92" s="124"/>
      <c r="H92" s="184">
        <v>19341</v>
      </c>
      <c r="I92" s="26"/>
      <c r="J92" s="184">
        <v>23979</v>
      </c>
      <c r="L92" s="20"/>
      <c r="M92" s="20"/>
      <c r="N92" s="20"/>
      <c r="O92" s="20"/>
      <c r="P92" s="20"/>
      <c r="R92" s="20"/>
    </row>
    <row r="93" spans="1:18" ht="24" customHeight="1">
      <c r="A93" s="46" t="s">
        <v>153</v>
      </c>
      <c r="B93" s="41"/>
      <c r="C93" s="112"/>
      <c r="D93" s="22">
        <v>-19321</v>
      </c>
      <c r="E93" s="68"/>
      <c r="F93" s="22">
        <v>-24678</v>
      </c>
      <c r="G93" s="124"/>
      <c r="H93" s="103">
        <v>-10561</v>
      </c>
      <c r="I93" s="26"/>
      <c r="J93" s="103">
        <v>-10621</v>
      </c>
      <c r="L93" s="20"/>
      <c r="M93" s="20"/>
      <c r="N93" s="20"/>
      <c r="O93" s="20"/>
      <c r="P93" s="20"/>
      <c r="R93" s="20"/>
    </row>
    <row r="94" spans="1:18" s="20" customFormat="1" ht="24" customHeight="1">
      <c r="A94" s="33" t="s">
        <v>109</v>
      </c>
      <c r="B94" s="41"/>
      <c r="C94" s="42"/>
      <c r="D94" s="8">
        <f>SUM(D90:D93)</f>
        <v>271890</v>
      </c>
      <c r="E94" s="26"/>
      <c r="F94" s="8">
        <f>SUM(F90:F93)</f>
        <v>475036</v>
      </c>
      <c r="G94" s="27"/>
      <c r="H94" s="8">
        <f>SUM(H90:H93)</f>
        <v>127179</v>
      </c>
      <c r="I94" s="26"/>
      <c r="J94" s="8">
        <f>SUM(J90:J93)</f>
        <v>315037</v>
      </c>
      <c r="K94" s="23"/>
      <c r="L94" s="23"/>
      <c r="P94" s="23"/>
    </row>
    <row r="95" spans="1:18" s="111" customFormat="1" ht="24" customHeight="1">
      <c r="A95" s="21" t="s">
        <v>110</v>
      </c>
      <c r="B95" s="41">
        <v>15</v>
      </c>
      <c r="C95" s="112"/>
      <c r="D95" s="22">
        <v>-67514</v>
      </c>
      <c r="E95" s="68"/>
      <c r="F95" s="22">
        <v>-79659</v>
      </c>
      <c r="G95" s="124"/>
      <c r="H95" s="103">
        <v>-45582</v>
      </c>
      <c r="I95" s="26"/>
      <c r="J95" s="103">
        <v>-50099</v>
      </c>
      <c r="K95" s="26"/>
      <c r="L95" s="20"/>
      <c r="M95" s="20"/>
      <c r="N95" s="20"/>
      <c r="O95" s="20"/>
      <c r="P95" s="20"/>
      <c r="R95" s="20"/>
    </row>
    <row r="96" spans="1:18" s="111" customFormat="1" ht="24" customHeight="1" thickBot="1">
      <c r="A96" s="44" t="s">
        <v>96</v>
      </c>
      <c r="B96" s="41"/>
      <c r="C96" s="42"/>
      <c r="D96" s="125">
        <f>SUM(D94:D95)</f>
        <v>204376</v>
      </c>
      <c r="E96" s="26"/>
      <c r="F96" s="125">
        <f>SUM(F94:F95)</f>
        <v>395377</v>
      </c>
      <c r="G96" s="27"/>
      <c r="H96" s="125">
        <f>SUM(H94:H95)</f>
        <v>81597</v>
      </c>
      <c r="I96" s="26"/>
      <c r="J96" s="125">
        <f>SUM(J94:J95)</f>
        <v>264938</v>
      </c>
      <c r="K96" s="42"/>
      <c r="M96" s="20"/>
      <c r="N96" s="20"/>
      <c r="O96" s="20"/>
      <c r="R96" s="20"/>
    </row>
    <row r="97" spans="1:18" s="111" customFormat="1" ht="24" customHeight="1" thickTop="1">
      <c r="A97" s="32"/>
      <c r="B97" s="41"/>
      <c r="C97" s="42"/>
      <c r="D97" s="8"/>
      <c r="E97" s="26"/>
      <c r="F97" s="8"/>
      <c r="G97" s="27"/>
      <c r="H97" s="8"/>
      <c r="I97" s="26"/>
      <c r="J97" s="8"/>
      <c r="K97" s="42"/>
      <c r="M97" s="20"/>
      <c r="N97" s="20"/>
      <c r="O97" s="20"/>
      <c r="R97" s="20"/>
    </row>
    <row r="98" spans="1:18" s="111" customFormat="1" ht="24" customHeight="1">
      <c r="A98" s="44" t="s">
        <v>77</v>
      </c>
      <c r="B98" s="41"/>
      <c r="C98" s="42"/>
      <c r="D98" s="8"/>
      <c r="E98" s="26"/>
      <c r="F98" s="8"/>
      <c r="G98" s="27"/>
      <c r="H98" s="8"/>
      <c r="I98" s="26"/>
      <c r="J98" s="8"/>
      <c r="K98" s="42"/>
      <c r="M98" s="20"/>
      <c r="N98" s="20"/>
      <c r="O98" s="20"/>
      <c r="R98" s="20"/>
    </row>
    <row r="99" spans="1:18" s="111" customFormat="1" ht="24" customHeight="1" thickBot="1">
      <c r="A99" s="45" t="s">
        <v>78</v>
      </c>
      <c r="B99" s="41"/>
      <c r="C99" s="42"/>
      <c r="D99" s="8">
        <f>D101-D100</f>
        <v>198903</v>
      </c>
      <c r="E99" s="26"/>
      <c r="F99" s="8">
        <f>F101-F100</f>
        <v>390281</v>
      </c>
      <c r="G99" s="27"/>
      <c r="H99" s="125">
        <f>H96</f>
        <v>81597</v>
      </c>
      <c r="I99" s="26"/>
      <c r="J99" s="125">
        <f>J96</f>
        <v>264938</v>
      </c>
      <c r="K99" s="42"/>
      <c r="M99" s="20"/>
      <c r="N99" s="20"/>
      <c r="O99" s="20"/>
      <c r="R99" s="20"/>
    </row>
    <row r="100" spans="1:18" s="111" customFormat="1" ht="24" customHeight="1" thickTop="1">
      <c r="A100" s="45" t="s">
        <v>111</v>
      </c>
      <c r="B100" s="41"/>
      <c r="C100" s="42"/>
      <c r="D100" s="43">
        <v>5473</v>
      </c>
      <c r="E100" s="26"/>
      <c r="F100" s="43">
        <v>5096</v>
      </c>
      <c r="G100" s="27"/>
      <c r="H100" s="8"/>
      <c r="I100" s="26"/>
      <c r="J100" s="8"/>
      <c r="K100" s="42"/>
      <c r="M100" s="20"/>
      <c r="N100" s="20"/>
      <c r="O100" s="20"/>
      <c r="R100" s="20"/>
    </row>
    <row r="101" spans="1:18" s="111" customFormat="1" ht="24" customHeight="1" thickBot="1">
      <c r="A101" s="32"/>
      <c r="B101" s="41"/>
      <c r="C101" s="42"/>
      <c r="D101" s="125">
        <f>D96</f>
        <v>204376</v>
      </c>
      <c r="E101" s="26"/>
      <c r="F101" s="125">
        <f>F96</f>
        <v>395377</v>
      </c>
      <c r="G101" s="27"/>
      <c r="H101" s="8"/>
      <c r="I101" s="26"/>
      <c r="J101" s="8"/>
      <c r="K101" s="42"/>
      <c r="M101" s="20"/>
      <c r="N101" s="20"/>
      <c r="O101" s="20"/>
      <c r="R101" s="20"/>
    </row>
    <row r="102" spans="1:18" s="78" customFormat="1" ht="24" customHeight="1" thickTop="1">
      <c r="A102" s="32"/>
      <c r="B102" s="41"/>
      <c r="C102" s="42"/>
      <c r="D102" s="8">
        <f>D96-D101</f>
        <v>0</v>
      </c>
      <c r="E102" s="26"/>
      <c r="F102" s="8">
        <f>F96-F101</f>
        <v>0</v>
      </c>
      <c r="G102" s="27"/>
      <c r="H102" s="8"/>
      <c r="I102" s="26"/>
      <c r="J102" s="8"/>
      <c r="K102" s="126"/>
      <c r="M102" s="20"/>
      <c r="O102" s="20"/>
      <c r="R102" s="20"/>
    </row>
    <row r="103" spans="1:18" s="111" customFormat="1" ht="24" customHeight="1">
      <c r="A103" s="32" t="s">
        <v>197</v>
      </c>
      <c r="B103" s="41">
        <v>16</v>
      </c>
      <c r="C103" s="126"/>
      <c r="D103" s="127"/>
      <c r="E103" s="76"/>
      <c r="F103" s="127"/>
      <c r="G103" s="77"/>
      <c r="H103" s="127"/>
      <c r="I103" s="76"/>
      <c r="J103" s="127"/>
      <c r="K103" s="42"/>
      <c r="M103" s="20"/>
      <c r="O103" s="20"/>
      <c r="R103" s="20"/>
    </row>
    <row r="104" spans="1:18" s="111" customFormat="1" ht="24" customHeight="1" thickBot="1">
      <c r="A104" s="46" t="s">
        <v>198</v>
      </c>
      <c r="B104" s="41"/>
      <c r="C104" s="42"/>
      <c r="D104" s="227">
        <f>SUM(D99/1525106)</f>
        <v>0.13041913152266138</v>
      </c>
      <c r="E104" s="229"/>
      <c r="F104" s="227">
        <f>SUM(F99/1525106)</f>
        <v>0.25590417977504515</v>
      </c>
      <c r="G104" s="230"/>
      <c r="H104" s="226">
        <f>SUM(H99/1525106)</f>
        <v>5.3502510645161712E-2</v>
      </c>
      <c r="I104" s="229"/>
      <c r="J104" s="226">
        <f>SUM(J99/1525106)</f>
        <v>0.1737177612572503</v>
      </c>
      <c r="K104" s="42"/>
      <c r="M104" s="20"/>
      <c r="O104" s="20"/>
      <c r="R104" s="20"/>
    </row>
    <row r="105" spans="1:18" s="112" customFormat="1" ht="24" customHeight="1" thickTop="1">
      <c r="A105" s="46"/>
      <c r="B105" s="41"/>
      <c r="C105" s="42"/>
      <c r="D105" s="209"/>
      <c r="E105" s="128"/>
      <c r="F105" s="209"/>
      <c r="G105" s="129"/>
      <c r="H105" s="128"/>
      <c r="I105" s="128"/>
      <c r="J105" s="128"/>
      <c r="K105" s="42"/>
      <c r="M105" s="20"/>
      <c r="O105" s="20"/>
      <c r="R105" s="20"/>
    </row>
    <row r="106" spans="1:18" s="112" customFormat="1" ht="24" customHeight="1" thickBot="1">
      <c r="A106" s="210" t="s">
        <v>196</v>
      </c>
      <c r="B106" s="211"/>
      <c r="C106" s="211"/>
      <c r="D106" s="212">
        <v>1525106</v>
      </c>
      <c r="E106" s="213"/>
      <c r="F106" s="212">
        <v>1525106</v>
      </c>
      <c r="G106" s="214">
        <v>1027904144</v>
      </c>
      <c r="H106" s="212">
        <v>1525106</v>
      </c>
      <c r="I106" s="213"/>
      <c r="J106" s="212">
        <v>1525106</v>
      </c>
      <c r="K106" s="42"/>
      <c r="M106" s="20"/>
      <c r="O106" s="20"/>
      <c r="R106" s="20"/>
    </row>
    <row r="107" spans="1:18" s="50" customFormat="1" ht="24" customHeight="1" thickTop="1">
      <c r="A107" s="46"/>
      <c r="B107" s="41"/>
      <c r="C107" s="42"/>
      <c r="D107" s="130"/>
      <c r="E107" s="47"/>
      <c r="F107" s="49"/>
      <c r="G107" s="48"/>
      <c r="H107" s="130"/>
      <c r="I107" s="49"/>
      <c r="J107" s="130"/>
      <c r="K107" s="186"/>
      <c r="M107" s="20"/>
      <c r="O107" s="20"/>
      <c r="R107" s="20"/>
    </row>
    <row r="108" spans="1:18" s="53" customFormat="1" ht="24" customHeight="1">
      <c r="A108" s="20" t="s">
        <v>118</v>
      </c>
      <c r="B108" s="50"/>
      <c r="C108" s="51"/>
      <c r="D108" s="4"/>
      <c r="E108" s="52"/>
      <c r="F108" s="50"/>
      <c r="G108" s="52"/>
      <c r="H108" s="4"/>
      <c r="I108" s="52"/>
      <c r="J108" s="116"/>
      <c r="K108" s="187"/>
      <c r="M108" s="20"/>
      <c r="O108" s="20"/>
      <c r="R108" s="20"/>
    </row>
    <row r="109" spans="1:18" s="53" customFormat="1" ht="24" customHeight="1">
      <c r="D109" s="131"/>
      <c r="H109" s="131"/>
      <c r="I109" s="23"/>
      <c r="J109" s="132" t="s">
        <v>119</v>
      </c>
      <c r="K109" s="187"/>
      <c r="M109" s="20"/>
      <c r="O109" s="20"/>
      <c r="R109" s="20"/>
    </row>
    <row r="110" spans="1:18" s="53" customFormat="1" ht="24" customHeight="1">
      <c r="A110" s="29" t="s">
        <v>0</v>
      </c>
      <c r="D110" s="131"/>
      <c r="H110" s="131"/>
      <c r="I110" s="23"/>
      <c r="J110" s="99"/>
      <c r="K110" s="187"/>
      <c r="M110" s="20"/>
      <c r="O110" s="20"/>
      <c r="R110" s="20"/>
    </row>
    <row r="111" spans="1:18" s="53" customFormat="1" ht="24" customHeight="1">
      <c r="A111" s="54" t="s">
        <v>79</v>
      </c>
      <c r="D111" s="131"/>
      <c r="H111" s="131"/>
      <c r="I111" s="23"/>
      <c r="J111" s="99"/>
      <c r="K111" s="187"/>
      <c r="M111" s="20"/>
      <c r="O111" s="20"/>
      <c r="R111" s="20"/>
    </row>
    <row r="112" spans="1:18" s="53" customFormat="1" ht="24" customHeight="1">
      <c r="A112" s="33" t="s">
        <v>179</v>
      </c>
      <c r="D112" s="131"/>
      <c r="H112" s="131"/>
      <c r="I112" s="23"/>
      <c r="J112" s="99"/>
      <c r="K112" s="187"/>
      <c r="M112" s="20"/>
      <c r="O112" s="20"/>
      <c r="R112" s="20"/>
    </row>
    <row r="113" spans="1:18" s="53" customFormat="1" ht="24" customHeight="1">
      <c r="B113" s="55"/>
      <c r="C113" s="56"/>
      <c r="D113" s="133"/>
      <c r="E113" s="56"/>
      <c r="F113" s="56"/>
      <c r="G113" s="56"/>
      <c r="H113" s="134"/>
      <c r="I113" s="56"/>
      <c r="J113" s="132" t="s">
        <v>90</v>
      </c>
      <c r="K113" s="187"/>
      <c r="M113" s="20"/>
      <c r="O113" s="20"/>
      <c r="R113" s="20"/>
    </row>
    <row r="114" spans="1:18" s="53" customFormat="1" ht="24" customHeight="1">
      <c r="B114" s="45"/>
      <c r="C114" s="50"/>
      <c r="D114" s="115"/>
      <c r="E114" s="57" t="s">
        <v>1</v>
      </c>
      <c r="F114" s="57"/>
      <c r="G114" s="58"/>
      <c r="H114" s="115"/>
      <c r="I114" s="57" t="s">
        <v>2</v>
      </c>
      <c r="J114" s="115"/>
      <c r="K114" s="187"/>
      <c r="M114" s="20"/>
      <c r="O114" s="20"/>
      <c r="R114" s="20"/>
    </row>
    <row r="115" spans="1:18" s="53" customFormat="1" ht="24" customHeight="1">
      <c r="B115" s="38" t="s">
        <v>3</v>
      </c>
      <c r="C115" s="60"/>
      <c r="D115" s="120">
        <v>2564</v>
      </c>
      <c r="E115" s="39"/>
      <c r="F115" s="120">
        <v>2563</v>
      </c>
      <c r="G115" s="40"/>
      <c r="H115" s="120">
        <v>2564</v>
      </c>
      <c r="I115" s="39"/>
      <c r="J115" s="120">
        <v>2563</v>
      </c>
      <c r="K115" s="187"/>
      <c r="M115" s="20"/>
      <c r="O115" s="20"/>
      <c r="R115" s="20"/>
    </row>
    <row r="116" spans="1:18" s="53" customFormat="1" ht="24" customHeight="1">
      <c r="B116" s="59"/>
      <c r="C116" s="60"/>
      <c r="D116" s="120"/>
      <c r="E116" s="61"/>
      <c r="F116" s="38"/>
      <c r="G116" s="62"/>
      <c r="H116" s="120"/>
      <c r="I116" s="61"/>
      <c r="J116" s="120"/>
      <c r="K116" s="187"/>
      <c r="M116" s="20"/>
      <c r="O116" s="20"/>
      <c r="R116" s="20"/>
    </row>
    <row r="117" spans="1:18" s="53" customFormat="1" ht="24" customHeight="1">
      <c r="A117" s="79" t="s">
        <v>96</v>
      </c>
      <c r="B117" s="80"/>
      <c r="C117" s="81"/>
      <c r="D117" s="136">
        <f>D96</f>
        <v>204376</v>
      </c>
      <c r="E117" s="82"/>
      <c r="F117" s="136">
        <f>F96</f>
        <v>395377</v>
      </c>
      <c r="G117" s="83"/>
      <c r="H117" s="136">
        <f>H96</f>
        <v>81597</v>
      </c>
      <c r="I117" s="84"/>
      <c r="J117" s="136">
        <f>J96</f>
        <v>264938</v>
      </c>
      <c r="K117" s="187"/>
      <c r="M117" s="20"/>
      <c r="O117" s="20"/>
      <c r="R117" s="20"/>
    </row>
    <row r="118" spans="1:18" s="53" customFormat="1" ht="24" customHeight="1">
      <c r="A118" s="72"/>
      <c r="C118" s="82"/>
      <c r="D118" s="140"/>
      <c r="E118" s="84"/>
      <c r="F118" s="140"/>
      <c r="G118" s="85"/>
      <c r="H118" s="138"/>
      <c r="I118" s="85"/>
      <c r="J118" s="138"/>
      <c r="K118" s="187"/>
      <c r="M118" s="20"/>
      <c r="O118" s="20"/>
      <c r="R118" s="20"/>
    </row>
    <row r="119" spans="1:18" s="53" customFormat="1" ht="24" customHeight="1">
      <c r="A119" s="79" t="s">
        <v>80</v>
      </c>
      <c r="C119" s="80"/>
      <c r="D119" s="142"/>
      <c r="E119" s="86"/>
      <c r="F119" s="142"/>
      <c r="G119" s="87"/>
      <c r="H119" s="145"/>
      <c r="I119" s="87"/>
      <c r="J119" s="145"/>
      <c r="K119" s="187"/>
      <c r="M119" s="20"/>
      <c r="O119" s="20"/>
      <c r="R119" s="20"/>
    </row>
    <row r="120" spans="1:18" s="53" customFormat="1" ht="24" customHeight="1">
      <c r="A120" s="181" t="s">
        <v>124</v>
      </c>
      <c r="C120" s="80"/>
      <c r="D120" s="142"/>
      <c r="E120" s="86"/>
      <c r="F120" s="142"/>
      <c r="G120" s="87"/>
      <c r="H120" s="145"/>
      <c r="I120" s="87"/>
      <c r="J120" s="145"/>
      <c r="K120" s="187"/>
      <c r="M120" s="20"/>
      <c r="O120" s="20"/>
      <c r="R120" s="20"/>
    </row>
    <row r="121" spans="1:18" s="53" customFormat="1" ht="24" customHeight="1">
      <c r="A121" s="215" t="s">
        <v>154</v>
      </c>
      <c r="B121" s="41">
        <v>8</v>
      </c>
      <c r="C121" s="89"/>
      <c r="D121" s="183">
        <v>197166</v>
      </c>
      <c r="E121" s="85"/>
      <c r="F121" s="183">
        <v>-180394</v>
      </c>
      <c r="G121" s="85"/>
      <c r="H121" s="183">
        <v>0</v>
      </c>
      <c r="I121" s="85"/>
      <c r="J121" s="183">
        <v>0</v>
      </c>
      <c r="K121" s="187"/>
      <c r="M121" s="20"/>
      <c r="O121" s="20"/>
      <c r="R121" s="20"/>
    </row>
    <row r="122" spans="1:18" s="53" customFormat="1" ht="24" customHeight="1">
      <c r="A122" s="182" t="s">
        <v>125</v>
      </c>
      <c r="B122" s="41"/>
      <c r="C122" s="89"/>
      <c r="D122" s="87"/>
      <c r="E122" s="85"/>
      <c r="F122" s="87"/>
      <c r="G122" s="85"/>
      <c r="H122" s="87"/>
      <c r="I122" s="85"/>
      <c r="J122" s="87"/>
      <c r="K122" s="187"/>
      <c r="M122" s="20"/>
      <c r="O122" s="20"/>
      <c r="R122" s="20"/>
    </row>
    <row r="123" spans="1:18" s="53" customFormat="1" ht="24" customHeight="1">
      <c r="A123" s="182" t="s">
        <v>126</v>
      </c>
      <c r="B123" s="41"/>
      <c r="C123" s="89"/>
      <c r="D123" s="183">
        <f>SUM(D121:D122)</f>
        <v>197166</v>
      </c>
      <c r="E123" s="85"/>
      <c r="F123" s="183">
        <f>SUM(F121:F122)</f>
        <v>-180394</v>
      </c>
      <c r="G123" s="85"/>
      <c r="H123" s="183">
        <f>SUM(H121:H122)</f>
        <v>0</v>
      </c>
      <c r="I123" s="85"/>
      <c r="J123" s="183">
        <f>SUM(J121:J122)</f>
        <v>0</v>
      </c>
      <c r="K123" s="187"/>
      <c r="M123" s="20"/>
      <c r="O123" s="20"/>
      <c r="R123" s="20"/>
    </row>
    <row r="124" spans="1:18" s="53" customFormat="1" ht="24" customHeight="1">
      <c r="A124" s="79"/>
      <c r="B124" s="41"/>
      <c r="C124" s="89"/>
      <c r="D124" s="144"/>
      <c r="E124" s="141"/>
      <c r="F124" s="144"/>
      <c r="G124" s="141"/>
      <c r="H124" s="87"/>
      <c r="I124" s="141"/>
      <c r="J124" s="87"/>
      <c r="K124" s="187"/>
      <c r="M124" s="20"/>
      <c r="O124" s="20"/>
      <c r="R124" s="20"/>
    </row>
    <row r="125" spans="1:18" s="53" customFormat="1" ht="24" customHeight="1">
      <c r="A125" s="181" t="s">
        <v>155</v>
      </c>
      <c r="B125" s="41"/>
      <c r="C125" s="89"/>
      <c r="D125" s="144"/>
      <c r="E125" s="141"/>
      <c r="F125" s="144"/>
      <c r="G125" s="141"/>
      <c r="H125" s="87"/>
      <c r="I125" s="141"/>
      <c r="J125" s="87"/>
      <c r="K125" s="187"/>
      <c r="M125" s="20"/>
      <c r="O125" s="20"/>
      <c r="R125" s="20"/>
    </row>
    <row r="126" spans="1:18" s="53" customFormat="1" ht="24" customHeight="1">
      <c r="A126" s="182" t="s">
        <v>173</v>
      </c>
      <c r="B126" s="41"/>
      <c r="C126" s="89"/>
      <c r="D126" s="144"/>
      <c r="E126" s="141"/>
      <c r="F126" s="144"/>
      <c r="G126" s="141"/>
      <c r="H126" s="87"/>
      <c r="I126" s="141"/>
      <c r="J126" s="87"/>
      <c r="K126" s="187"/>
      <c r="M126" s="20"/>
      <c r="O126" s="20"/>
      <c r="R126" s="20"/>
    </row>
    <row r="127" spans="1:18" s="53" customFormat="1" ht="24" customHeight="1">
      <c r="A127" s="182" t="s">
        <v>156</v>
      </c>
      <c r="B127" s="41">
        <v>6</v>
      </c>
      <c r="C127" s="89"/>
      <c r="D127" s="144">
        <v>111603</v>
      </c>
      <c r="E127" s="141"/>
      <c r="F127" s="144">
        <v>904441</v>
      </c>
      <c r="G127" s="141"/>
      <c r="H127" s="87">
        <v>114345</v>
      </c>
      <c r="I127" s="141"/>
      <c r="J127" s="87">
        <v>906188</v>
      </c>
      <c r="K127" s="187"/>
      <c r="M127" s="20"/>
      <c r="O127" s="20"/>
      <c r="R127" s="20"/>
    </row>
    <row r="128" spans="1:18" s="53" customFormat="1" ht="24" customHeight="1">
      <c r="A128" s="71" t="s">
        <v>113</v>
      </c>
      <c r="B128" s="41">
        <v>15</v>
      </c>
      <c r="C128" s="89"/>
      <c r="D128" s="136">
        <v>-22321</v>
      </c>
      <c r="E128" s="141"/>
      <c r="F128" s="136">
        <v>-181238</v>
      </c>
      <c r="G128" s="141"/>
      <c r="H128" s="183">
        <v>-22869</v>
      </c>
      <c r="I128" s="141"/>
      <c r="J128" s="183">
        <v>-181238</v>
      </c>
      <c r="K128" s="187"/>
      <c r="M128" s="20"/>
      <c r="O128" s="20"/>
      <c r="R128" s="20"/>
    </row>
    <row r="129" spans="1:18" s="53" customFormat="1" ht="24" customHeight="1">
      <c r="A129" s="182" t="s">
        <v>157</v>
      </c>
      <c r="B129" s="41"/>
      <c r="C129" s="89"/>
      <c r="D129" s="144"/>
      <c r="E129" s="141"/>
      <c r="F129" s="144"/>
      <c r="G129" s="141"/>
      <c r="H129" s="87"/>
      <c r="I129" s="141"/>
      <c r="J129" s="87"/>
      <c r="K129" s="187"/>
      <c r="M129" s="20"/>
      <c r="O129" s="20"/>
      <c r="R129" s="20"/>
    </row>
    <row r="130" spans="1:18" s="53" customFormat="1" ht="24" customHeight="1">
      <c r="A130" s="182" t="s">
        <v>126</v>
      </c>
      <c r="C130" s="89"/>
      <c r="D130" s="136">
        <f>SUM(D127:D128)</f>
        <v>89282</v>
      </c>
      <c r="E130" s="144"/>
      <c r="F130" s="136">
        <f>SUM(F127:F128)</f>
        <v>723203</v>
      </c>
      <c r="G130" s="145"/>
      <c r="H130" s="136">
        <f>SUM(H127:H128)</f>
        <v>91476</v>
      </c>
      <c r="I130" s="145"/>
      <c r="J130" s="136">
        <f>SUM(J127:J128)</f>
        <v>724950</v>
      </c>
      <c r="K130" s="187"/>
      <c r="M130" s="20"/>
      <c r="O130" s="20"/>
    </row>
    <row r="131" spans="1:18" s="53" customFormat="1" ht="24" customHeight="1">
      <c r="A131" s="79" t="s">
        <v>97</v>
      </c>
      <c r="C131" s="90"/>
      <c r="D131" s="146">
        <f>D123+D130</f>
        <v>286448</v>
      </c>
      <c r="E131" s="141"/>
      <c r="F131" s="146">
        <f>F123+F130</f>
        <v>542809</v>
      </c>
      <c r="G131" s="138"/>
      <c r="H131" s="146">
        <f>H123+H130</f>
        <v>91476</v>
      </c>
      <c r="I131" s="83"/>
      <c r="J131" s="146">
        <f>J123+J130</f>
        <v>724950</v>
      </c>
      <c r="K131" s="187"/>
      <c r="M131" s="20"/>
      <c r="O131" s="20"/>
      <c r="R131" s="20"/>
    </row>
    <row r="132" spans="1:18" s="53" customFormat="1" ht="24" customHeight="1">
      <c r="A132" s="79"/>
      <c r="C132" s="90"/>
      <c r="D132" s="138"/>
      <c r="E132" s="141"/>
      <c r="F132" s="138"/>
      <c r="G132" s="138"/>
      <c r="H132" s="141"/>
      <c r="I132" s="83"/>
      <c r="J132" s="141"/>
      <c r="K132" s="187"/>
      <c r="M132" s="20"/>
      <c r="O132" s="20"/>
      <c r="R132" s="20"/>
    </row>
    <row r="133" spans="1:18" s="53" customFormat="1" ht="24" customHeight="1" thickBot="1">
      <c r="A133" s="79" t="s">
        <v>95</v>
      </c>
      <c r="C133" s="90"/>
      <c r="D133" s="147">
        <f>D117+D131</f>
        <v>490824</v>
      </c>
      <c r="E133" s="141"/>
      <c r="F133" s="147">
        <f>F117+F131</f>
        <v>938186</v>
      </c>
      <c r="G133" s="138"/>
      <c r="H133" s="147">
        <f>H117+H131</f>
        <v>173073</v>
      </c>
      <c r="I133" s="83"/>
      <c r="J133" s="147">
        <f>J117+J131</f>
        <v>989888</v>
      </c>
      <c r="K133" s="187"/>
      <c r="M133" s="20"/>
      <c r="O133" s="20"/>
      <c r="R133" s="20"/>
    </row>
    <row r="134" spans="1:18" s="53" customFormat="1" ht="24" customHeight="1" thickTop="1">
      <c r="A134" s="79"/>
      <c r="C134" s="90"/>
      <c r="D134" s="148"/>
      <c r="E134" s="141"/>
      <c r="F134" s="148"/>
      <c r="G134" s="148"/>
      <c r="H134" s="149"/>
      <c r="I134" s="83"/>
      <c r="J134" s="149"/>
      <c r="K134" s="187"/>
      <c r="M134" s="20"/>
      <c r="O134" s="20"/>
      <c r="R134" s="20"/>
    </row>
    <row r="135" spans="1:18" s="53" customFormat="1" ht="24" customHeight="1">
      <c r="A135" s="79" t="s">
        <v>81</v>
      </c>
      <c r="C135" s="84"/>
      <c r="D135" s="138"/>
      <c r="E135" s="141"/>
      <c r="F135" s="138"/>
      <c r="G135" s="138"/>
      <c r="H135" s="141"/>
      <c r="I135" s="83"/>
      <c r="J135" s="141"/>
      <c r="K135" s="187"/>
      <c r="M135" s="20"/>
      <c r="O135" s="20"/>
      <c r="R135" s="20"/>
    </row>
    <row r="136" spans="1:18" s="53" customFormat="1" ht="24" customHeight="1" thickBot="1">
      <c r="A136" s="45" t="s">
        <v>78</v>
      </c>
      <c r="C136" s="84"/>
      <c r="D136" s="141">
        <f>D133-D137</f>
        <v>485770</v>
      </c>
      <c r="E136" s="85"/>
      <c r="F136" s="141">
        <f>F133-F137</f>
        <v>933423</v>
      </c>
      <c r="G136" s="83"/>
      <c r="H136" s="147">
        <f>H133</f>
        <v>173073</v>
      </c>
      <c r="I136" s="83"/>
      <c r="J136" s="147">
        <f>J133</f>
        <v>989888</v>
      </c>
      <c r="K136" s="187"/>
      <c r="L136" s="93"/>
      <c r="M136" s="20"/>
      <c r="O136" s="20"/>
      <c r="R136" s="20"/>
    </row>
    <row r="137" spans="1:18" s="93" customFormat="1" ht="24" customHeight="1" thickTop="1">
      <c r="A137" s="45" t="s">
        <v>111</v>
      </c>
      <c r="B137" s="53"/>
      <c r="C137" s="84"/>
      <c r="D137" s="83">
        <f>'CE1'!S24</f>
        <v>5054</v>
      </c>
      <c r="E137" s="85"/>
      <c r="F137" s="83">
        <v>4763</v>
      </c>
      <c r="G137" s="83"/>
      <c r="H137" s="87"/>
      <c r="I137" s="88"/>
      <c r="J137" s="87"/>
      <c r="K137" s="188"/>
      <c r="M137" s="20"/>
      <c r="O137" s="20"/>
      <c r="R137" s="20"/>
    </row>
    <row r="138" spans="1:18" s="93" customFormat="1" ht="24" customHeight="1" thickBot="1">
      <c r="A138" s="72"/>
      <c r="B138" s="53"/>
      <c r="C138" s="84"/>
      <c r="D138" s="150">
        <f>SUM(D136:D137)</f>
        <v>490824</v>
      </c>
      <c r="E138" s="85"/>
      <c r="F138" s="150">
        <f>SUM(F136:F137)</f>
        <v>938186</v>
      </c>
      <c r="G138" s="83"/>
      <c r="H138" s="144"/>
      <c r="I138" s="88"/>
      <c r="J138" s="144"/>
      <c r="K138" s="188"/>
      <c r="L138" s="111"/>
      <c r="M138" s="20"/>
      <c r="O138" s="20"/>
      <c r="R138" s="20"/>
    </row>
    <row r="139" spans="1:18" s="111" customFormat="1" ht="24" customHeight="1" thickTop="1">
      <c r="A139" s="92"/>
      <c r="B139" s="93"/>
      <c r="C139" s="93"/>
      <c r="D139" s="151"/>
      <c r="E139" s="94"/>
      <c r="F139" s="151"/>
      <c r="G139" s="94"/>
      <c r="H139" s="151"/>
      <c r="I139" s="95"/>
      <c r="J139" s="151"/>
      <c r="K139" s="42"/>
      <c r="M139" s="20"/>
    </row>
    <row r="140" spans="1:18" s="111" customFormat="1" ht="24" customHeight="1">
      <c r="A140" s="20" t="s">
        <v>118</v>
      </c>
      <c r="B140" s="41"/>
      <c r="C140" s="42"/>
      <c r="D140" s="132"/>
      <c r="E140" s="112"/>
      <c r="F140" s="112"/>
      <c r="G140" s="63"/>
      <c r="H140" s="132"/>
      <c r="I140" s="112"/>
      <c r="J140" s="132"/>
      <c r="K140" s="42"/>
    </row>
  </sheetData>
  <printOptions horizontalCentered="1"/>
  <pageMargins left="0.65" right="0.17" top="0.78700000000000003" bottom="0.118110236220472" header="0.31496062992126" footer="0.31496062992126"/>
  <pageSetup paperSize="9" scale="75" fitToHeight="7" orientation="portrait" r:id="rId1"/>
  <rowBreaks count="3" manualBreakCount="3">
    <brk id="38" max="9" man="1"/>
    <brk id="70" max="9" man="1"/>
    <brk id="10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2"/>
  <sheetViews>
    <sheetView showGridLines="0" view="pageBreakPreview" zoomScale="85" zoomScaleNormal="80" zoomScaleSheetLayoutView="85" workbookViewId="0"/>
  </sheetViews>
  <sheetFormatPr defaultColWidth="9.109375" defaultRowHeight="24" customHeight="1"/>
  <cols>
    <col min="1" max="1" width="33.44140625" style="4" customWidth="1"/>
    <col min="2" max="2" width="9.44140625" style="4" customWidth="1"/>
    <col min="3" max="3" width="16.6640625" style="4" customWidth="1"/>
    <col min="4" max="4" width="1.44140625" style="4" customWidth="1"/>
    <col min="5" max="5" width="16.6640625" style="4" customWidth="1"/>
    <col min="6" max="6" width="1.44140625" style="4" customWidth="1"/>
    <col min="7" max="7" width="16.6640625" style="4" customWidth="1"/>
    <col min="8" max="8" width="1.44140625" style="4" customWidth="1"/>
    <col min="9" max="9" width="16.6640625" style="4" customWidth="1"/>
    <col min="10" max="10" width="1.44140625" style="4" customWidth="1"/>
    <col min="11" max="11" width="16.6640625" style="4" customWidth="1"/>
    <col min="12" max="12" width="1.44140625" style="4" customWidth="1"/>
    <col min="13" max="13" width="17.6640625" style="4" customWidth="1"/>
    <col min="14" max="14" width="1.44140625" style="4" customWidth="1"/>
    <col min="15" max="15" width="16.6640625" style="4" customWidth="1"/>
    <col min="16" max="16" width="1.44140625" style="4" customWidth="1"/>
    <col min="17" max="17" width="16.6640625" style="4" customWidth="1"/>
    <col min="18" max="18" width="1.44140625" style="4" customWidth="1"/>
    <col min="19" max="19" width="16.6640625" style="4" customWidth="1"/>
    <col min="20" max="20" width="1.44140625" style="4" customWidth="1"/>
    <col min="21" max="21" width="16.6640625" style="4" customWidth="1"/>
    <col min="22" max="22" width="9.109375" style="4"/>
    <col min="23" max="23" width="11.109375" style="4" customWidth="1"/>
    <col min="24" max="16384" width="9.109375" style="4"/>
  </cols>
  <sheetData>
    <row r="1" spans="1:21" ht="24" customHeight="1">
      <c r="B1" s="14"/>
      <c r="C1" s="14"/>
      <c r="D1" s="14"/>
      <c r="E1" s="14"/>
      <c r="F1" s="12"/>
      <c r="G1" s="14"/>
      <c r="H1" s="12"/>
      <c r="I1" s="14"/>
      <c r="J1" s="98"/>
      <c r="K1" s="14"/>
      <c r="L1" s="98"/>
      <c r="M1" s="98"/>
      <c r="N1" s="98"/>
      <c r="R1" s="98"/>
      <c r="S1" s="14"/>
      <c r="T1" s="98"/>
      <c r="U1" s="13" t="s">
        <v>94</v>
      </c>
    </row>
    <row r="2" spans="1:21" ht="24" customHeight="1">
      <c r="A2" s="3" t="s">
        <v>0</v>
      </c>
      <c r="B2" s="14"/>
      <c r="C2" s="14"/>
      <c r="D2" s="14"/>
      <c r="E2" s="14"/>
      <c r="F2" s="12"/>
      <c r="G2" s="14"/>
      <c r="H2" s="12"/>
      <c r="I2" s="14"/>
      <c r="J2" s="98"/>
      <c r="K2" s="14"/>
      <c r="L2" s="98"/>
      <c r="M2" s="98"/>
      <c r="N2" s="98"/>
      <c r="R2" s="98"/>
      <c r="S2" s="14"/>
      <c r="T2" s="98"/>
      <c r="U2" s="13"/>
    </row>
    <row r="3" spans="1:21" ht="24" customHeight="1">
      <c r="A3" s="3" t="s">
        <v>65</v>
      </c>
      <c r="B3" s="14"/>
      <c r="C3" s="14"/>
      <c r="D3" s="14"/>
      <c r="E3" s="14"/>
      <c r="F3" s="12"/>
      <c r="G3" s="14"/>
      <c r="H3" s="12"/>
      <c r="I3" s="14"/>
      <c r="J3" s="98"/>
      <c r="K3" s="14"/>
      <c r="L3" s="98"/>
      <c r="M3" s="98"/>
      <c r="N3" s="98"/>
      <c r="R3" s="98"/>
      <c r="S3" s="14"/>
      <c r="T3" s="98"/>
      <c r="U3" s="14"/>
    </row>
    <row r="4" spans="1:21" ht="24" customHeight="1">
      <c r="A4" s="3" t="s">
        <v>179</v>
      </c>
      <c r="B4" s="14"/>
      <c r="C4" s="14"/>
      <c r="D4" s="14"/>
      <c r="E4" s="14"/>
      <c r="F4" s="12"/>
      <c r="G4" s="14" t="s">
        <v>21</v>
      </c>
      <c r="H4" s="12"/>
      <c r="I4" s="14"/>
      <c r="J4" s="98"/>
      <c r="K4" s="14"/>
      <c r="L4" s="98"/>
      <c r="M4" s="98"/>
      <c r="N4" s="98"/>
      <c r="R4" s="98"/>
      <c r="S4" s="14"/>
      <c r="T4" s="98"/>
      <c r="U4" s="14"/>
    </row>
    <row r="5" spans="1:21" ht="24" customHeight="1">
      <c r="A5" s="2"/>
      <c r="F5" s="12"/>
      <c r="H5" s="12"/>
      <c r="J5" s="98"/>
      <c r="L5" s="98"/>
      <c r="M5" s="98"/>
      <c r="N5" s="98"/>
      <c r="R5" s="98"/>
      <c r="T5" s="98"/>
      <c r="U5" s="13" t="s">
        <v>90</v>
      </c>
    </row>
    <row r="6" spans="1:21" ht="24" customHeight="1">
      <c r="A6" s="6"/>
      <c r="B6" s="10"/>
      <c r="C6" s="234" t="s">
        <v>1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</row>
    <row r="7" spans="1:21" s="1" customFormat="1" ht="24" customHeight="1">
      <c r="A7" s="6"/>
      <c r="B7" s="10"/>
      <c r="C7" s="235" t="s">
        <v>103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18"/>
      <c r="S7" s="18"/>
      <c r="T7" s="98"/>
      <c r="U7" s="5"/>
    </row>
    <row r="8" spans="1:21" s="1" customFormat="1" ht="24" customHeight="1">
      <c r="A8" s="6"/>
      <c r="B8" s="10"/>
      <c r="C8" s="5"/>
      <c r="D8" s="5"/>
      <c r="E8" s="5"/>
      <c r="F8" s="5"/>
      <c r="G8" s="5"/>
      <c r="H8" s="5"/>
      <c r="I8" s="5"/>
      <c r="J8" s="5"/>
      <c r="K8" s="235" t="s">
        <v>76</v>
      </c>
      <c r="L8" s="235"/>
      <c r="M8" s="235"/>
      <c r="N8" s="235"/>
      <c r="O8" s="235"/>
      <c r="P8" s="5"/>
      <c r="Q8" s="5"/>
      <c r="R8" s="5"/>
      <c r="S8" s="5"/>
      <c r="T8" s="98"/>
      <c r="U8" s="5"/>
    </row>
    <row r="9" spans="1:21" s="1" customFormat="1" ht="24" customHeight="1">
      <c r="A9" s="6"/>
      <c r="B9" s="10"/>
      <c r="F9" s="12"/>
      <c r="J9" s="5"/>
      <c r="K9" s="237" t="s">
        <v>148</v>
      </c>
      <c r="L9" s="237"/>
      <c r="M9" s="237"/>
      <c r="R9" s="98"/>
      <c r="T9" s="98"/>
      <c r="U9" s="98"/>
    </row>
    <row r="10" spans="1:21" s="1" customFormat="1" ht="24" customHeight="1">
      <c r="A10" s="6"/>
      <c r="B10" s="10"/>
      <c r="F10" s="12"/>
      <c r="G10" s="236" t="s">
        <v>30</v>
      </c>
      <c r="H10" s="236"/>
      <c r="I10" s="236"/>
      <c r="J10" s="5"/>
      <c r="K10" s="1" t="s">
        <v>174</v>
      </c>
      <c r="M10" s="5" t="s">
        <v>146</v>
      </c>
      <c r="O10" s="5" t="s">
        <v>64</v>
      </c>
      <c r="P10" s="5"/>
      <c r="Q10" s="1" t="s">
        <v>64</v>
      </c>
      <c r="R10" s="98"/>
      <c r="S10" s="1" t="s">
        <v>169</v>
      </c>
      <c r="T10" s="98"/>
    </row>
    <row r="11" spans="1:21" s="1" customFormat="1" ht="24" customHeight="1">
      <c r="A11" s="6"/>
      <c r="B11" s="10"/>
      <c r="C11" s="1" t="s">
        <v>107</v>
      </c>
      <c r="D11" s="5"/>
      <c r="E11" s="1" t="s">
        <v>60</v>
      </c>
      <c r="F11" s="12"/>
      <c r="G11" s="5" t="s">
        <v>131</v>
      </c>
      <c r="J11" s="5"/>
      <c r="K11" s="5" t="s">
        <v>127</v>
      </c>
      <c r="M11" s="5" t="s">
        <v>116</v>
      </c>
      <c r="O11" s="5" t="s">
        <v>82</v>
      </c>
      <c r="P11" s="5"/>
      <c r="Q11" s="1" t="s">
        <v>25</v>
      </c>
      <c r="R11" s="98"/>
      <c r="S11" s="1" t="s">
        <v>168</v>
      </c>
      <c r="T11" s="98"/>
      <c r="U11" s="1" t="s">
        <v>64</v>
      </c>
    </row>
    <row r="12" spans="1:21" s="1" customFormat="1" ht="24" customHeight="1">
      <c r="A12" s="6"/>
      <c r="B12" s="10"/>
      <c r="C12" s="114" t="s">
        <v>216</v>
      </c>
      <c r="D12" s="5"/>
      <c r="E12" s="114" t="s">
        <v>62</v>
      </c>
      <c r="F12" s="12"/>
      <c r="G12" s="114" t="s">
        <v>132</v>
      </c>
      <c r="H12" s="98"/>
      <c r="I12" s="114" t="s">
        <v>61</v>
      </c>
      <c r="J12" s="5"/>
      <c r="K12" s="203" t="s">
        <v>167</v>
      </c>
      <c r="M12" s="200" t="s">
        <v>147</v>
      </c>
      <c r="O12" s="114" t="s">
        <v>83</v>
      </c>
      <c r="P12" s="5"/>
      <c r="Q12" s="114" t="s">
        <v>63</v>
      </c>
      <c r="R12" s="98"/>
      <c r="S12" s="114" t="s">
        <v>66</v>
      </c>
      <c r="T12" s="98"/>
      <c r="U12" s="114" t="s">
        <v>25</v>
      </c>
    </row>
    <row r="13" spans="1:21" s="1" customFormat="1" ht="24" customHeight="1">
      <c r="A13" s="3"/>
      <c r="B13" s="10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50" customFormat="1" ht="24" customHeight="1">
      <c r="A14" s="3" t="s">
        <v>140</v>
      </c>
      <c r="B14" s="10"/>
      <c r="C14" s="8">
        <v>1525106</v>
      </c>
      <c r="D14" s="8"/>
      <c r="E14" s="8">
        <v>2097056</v>
      </c>
      <c r="F14" s="8"/>
      <c r="G14" s="8">
        <v>152511</v>
      </c>
      <c r="H14" s="8">
        <v>0</v>
      </c>
      <c r="I14" s="8">
        <v>7733270</v>
      </c>
      <c r="J14" s="8">
        <v>0</v>
      </c>
      <c r="K14" s="8">
        <v>2978801</v>
      </c>
      <c r="L14" s="8"/>
      <c r="M14" s="8">
        <v>-845274</v>
      </c>
      <c r="N14" s="8"/>
      <c r="O14" s="8">
        <v>2133527</v>
      </c>
      <c r="P14" s="8"/>
      <c r="Q14" s="8">
        <f>SUM(C14:J14,O14)</f>
        <v>13641470</v>
      </c>
      <c r="R14" s="8"/>
      <c r="S14" s="8">
        <v>270513</v>
      </c>
      <c r="T14" s="8"/>
      <c r="U14" s="8">
        <f>Q14+S14</f>
        <v>13911983</v>
      </c>
    </row>
    <row r="15" spans="1:21" ht="24" customHeight="1">
      <c r="A15" s="45" t="s">
        <v>96</v>
      </c>
      <c r="B15" s="10"/>
      <c r="C15" s="8">
        <v>0</v>
      </c>
      <c r="D15" s="8"/>
      <c r="E15" s="8">
        <v>0</v>
      </c>
      <c r="F15" s="8"/>
      <c r="G15" s="8">
        <v>0</v>
      </c>
      <c r="H15" s="8"/>
      <c r="I15" s="8">
        <f>PL!F99</f>
        <v>390281</v>
      </c>
      <c r="J15" s="8"/>
      <c r="K15" s="8">
        <v>0</v>
      </c>
      <c r="L15" s="8"/>
      <c r="M15" s="8">
        <v>0</v>
      </c>
      <c r="N15" s="8"/>
      <c r="O15" s="8">
        <f>SUM(K15:M15)</f>
        <v>0</v>
      </c>
      <c r="P15" s="8"/>
      <c r="Q15" s="8">
        <f>SUM(C15:J15,O15)</f>
        <v>390281</v>
      </c>
      <c r="R15" s="8"/>
      <c r="S15" s="4">
        <f>PL!F100</f>
        <v>5096</v>
      </c>
      <c r="T15" s="8"/>
      <c r="U15" s="8">
        <f>Q15+S15</f>
        <v>395377</v>
      </c>
    </row>
    <row r="16" spans="1:21" ht="24" customHeight="1">
      <c r="A16" s="45" t="s">
        <v>114</v>
      </c>
      <c r="B16" s="10"/>
      <c r="C16" s="22">
        <v>0</v>
      </c>
      <c r="D16" s="8"/>
      <c r="E16" s="22">
        <v>0</v>
      </c>
      <c r="F16" s="8"/>
      <c r="G16" s="22">
        <v>0</v>
      </c>
      <c r="H16" s="8"/>
      <c r="I16" s="22">
        <v>0</v>
      </c>
      <c r="J16" s="8"/>
      <c r="K16" s="22">
        <f>PL!F130-'CE1'!S16</f>
        <v>723536</v>
      </c>
      <c r="L16" s="8"/>
      <c r="M16" s="22">
        <f>PL!F121</f>
        <v>-180394</v>
      </c>
      <c r="N16" s="8"/>
      <c r="O16" s="22">
        <f>SUM(K16:M16)</f>
        <v>543142</v>
      </c>
      <c r="P16" s="8"/>
      <c r="Q16" s="22">
        <f>SUM(C16:J16,O16)</f>
        <v>543142</v>
      </c>
      <c r="R16" s="8"/>
      <c r="S16" s="22">
        <v>-333</v>
      </c>
      <c r="T16" s="8"/>
      <c r="U16" s="22">
        <f>Q16+S16</f>
        <v>542809</v>
      </c>
    </row>
    <row r="17" spans="1:22" s="50" customFormat="1" ht="24" customHeight="1">
      <c r="A17" s="45" t="s">
        <v>117</v>
      </c>
      <c r="B17" s="10"/>
      <c r="C17" s="8">
        <f>SUM(C15:C16)</f>
        <v>0</v>
      </c>
      <c r="D17" s="8"/>
      <c r="E17" s="8">
        <f>SUM(E15:E16)</f>
        <v>0</v>
      </c>
      <c r="F17" s="8"/>
      <c r="G17" s="8">
        <f>SUM(G15:G16)</f>
        <v>0</v>
      </c>
      <c r="H17" s="8"/>
      <c r="I17" s="8">
        <f>SUM(I15:I16)</f>
        <v>390281</v>
      </c>
      <c r="J17" s="8"/>
      <c r="K17" s="8">
        <f>SUM(K15:K16)</f>
        <v>723536</v>
      </c>
      <c r="L17" s="8"/>
      <c r="M17" s="8">
        <f>SUM(M15:M16)</f>
        <v>-180394</v>
      </c>
      <c r="N17" s="8"/>
      <c r="O17" s="8">
        <f>SUM(O15:O16)</f>
        <v>543142</v>
      </c>
      <c r="P17" s="8"/>
      <c r="Q17" s="8">
        <f>SUM(Q15:Q16)</f>
        <v>933423</v>
      </c>
      <c r="R17" s="8"/>
      <c r="S17" s="8">
        <f>SUM(S15:S16)</f>
        <v>4763</v>
      </c>
      <c r="T17" s="8"/>
      <c r="U17" s="8">
        <f>SUM(U15:U16)</f>
        <v>938186</v>
      </c>
    </row>
    <row r="18" spans="1:22" s="50" customFormat="1" ht="24" customHeight="1">
      <c r="A18" s="45" t="s">
        <v>121</v>
      </c>
      <c r="B18" s="10"/>
      <c r="C18" s="8">
        <v>0</v>
      </c>
      <c r="D18" s="8"/>
      <c r="E18" s="8">
        <v>0</v>
      </c>
      <c r="F18" s="8"/>
      <c r="G18" s="8">
        <v>0</v>
      </c>
      <c r="H18" s="8"/>
      <c r="I18" s="8">
        <v>-457530</v>
      </c>
      <c r="J18" s="8"/>
      <c r="K18" s="8">
        <v>0</v>
      </c>
      <c r="L18" s="8"/>
      <c r="M18" s="22">
        <v>0</v>
      </c>
      <c r="N18" s="8"/>
      <c r="O18" s="8">
        <v>0</v>
      </c>
      <c r="P18" s="8"/>
      <c r="Q18" s="8">
        <f>I18</f>
        <v>-457530</v>
      </c>
      <c r="R18" s="8"/>
      <c r="S18" s="8">
        <v>0</v>
      </c>
      <c r="T18" s="8"/>
      <c r="U18" s="8">
        <f>SUM(Q18:S18)</f>
        <v>-457530</v>
      </c>
    </row>
    <row r="19" spans="1:22" ht="24" customHeight="1" thickBot="1">
      <c r="A19" s="3" t="s">
        <v>141</v>
      </c>
      <c r="B19" s="10"/>
      <c r="C19" s="73">
        <f>C14+C17+C18</f>
        <v>1525106</v>
      </c>
      <c r="D19" s="8"/>
      <c r="E19" s="73">
        <f>E14+E17+E18</f>
        <v>2097056</v>
      </c>
      <c r="F19" s="8"/>
      <c r="G19" s="73">
        <f>G14+G17+G18</f>
        <v>152511</v>
      </c>
      <c r="H19" s="8"/>
      <c r="I19" s="73">
        <f>I14+I17+I18</f>
        <v>7666021</v>
      </c>
      <c r="J19" s="8"/>
      <c r="K19" s="73">
        <f>K14+K17+K18</f>
        <v>3702337</v>
      </c>
      <c r="L19" s="8"/>
      <c r="M19" s="73">
        <f>M14+M17+M18</f>
        <v>-1025668</v>
      </c>
      <c r="N19" s="8"/>
      <c r="O19" s="73">
        <f>O14+O17+O18</f>
        <v>2676669</v>
      </c>
      <c r="P19" s="8"/>
      <c r="Q19" s="73">
        <f>Q14+Q17+Q18</f>
        <v>14117363</v>
      </c>
      <c r="R19" s="8"/>
      <c r="S19" s="73">
        <f>S14+S17+S18</f>
        <v>275276</v>
      </c>
      <c r="T19" s="8"/>
      <c r="U19" s="73">
        <f>U14+U17+U18</f>
        <v>14392639</v>
      </c>
    </row>
    <row r="20" spans="1:22" s="50" customFormat="1" ht="24" customHeight="1" thickTop="1">
      <c r="A20" s="3"/>
      <c r="B20" s="10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2" s="50" customFormat="1" ht="24" customHeight="1">
      <c r="A21" s="3" t="s">
        <v>180</v>
      </c>
      <c r="B21" s="10"/>
      <c r="C21" s="8">
        <v>1525106</v>
      </c>
      <c r="D21" s="8"/>
      <c r="E21" s="8">
        <v>2097056</v>
      </c>
      <c r="F21" s="8"/>
      <c r="G21" s="8">
        <v>152511</v>
      </c>
      <c r="H21" s="8"/>
      <c r="I21" s="8">
        <v>8393774</v>
      </c>
      <c r="J21" s="8"/>
      <c r="K21" s="8">
        <v>3137713</v>
      </c>
      <c r="L21" s="8"/>
      <c r="M21" s="8">
        <v>-873298</v>
      </c>
      <c r="N21" s="8"/>
      <c r="O21" s="8">
        <f>SUM(K21:M21)</f>
        <v>2264415</v>
      </c>
      <c r="P21" s="8"/>
      <c r="Q21" s="8">
        <f>SUM(C21:J21,O21)</f>
        <v>14432862</v>
      </c>
      <c r="R21" s="8"/>
      <c r="S21" s="8">
        <v>279204</v>
      </c>
      <c r="T21" s="8"/>
      <c r="U21" s="8">
        <f>Q21+S21</f>
        <v>14712066</v>
      </c>
    </row>
    <row r="22" spans="1:22" ht="24" customHeight="1">
      <c r="A22" s="45" t="s">
        <v>96</v>
      </c>
      <c r="B22" s="10"/>
      <c r="C22" s="8">
        <v>0</v>
      </c>
      <c r="D22" s="8"/>
      <c r="E22" s="8">
        <v>0</v>
      </c>
      <c r="F22" s="8"/>
      <c r="G22" s="8">
        <v>0</v>
      </c>
      <c r="H22" s="8"/>
      <c r="I22" s="8">
        <f>PL!D99</f>
        <v>198903</v>
      </c>
      <c r="J22" s="8"/>
      <c r="K22" s="8">
        <v>0</v>
      </c>
      <c r="L22" s="8"/>
      <c r="M22" s="8">
        <v>0</v>
      </c>
      <c r="N22" s="8"/>
      <c r="O22" s="8">
        <f>SUM(K22:M22)</f>
        <v>0</v>
      </c>
      <c r="P22" s="8"/>
      <c r="Q22" s="8">
        <f>SUM(C22:J22,O22)</f>
        <v>198903</v>
      </c>
      <c r="R22" s="8"/>
      <c r="S22" s="8">
        <f>PL!D100</f>
        <v>5473</v>
      </c>
      <c r="T22" s="8"/>
      <c r="U22" s="8">
        <f>Q22+S22</f>
        <v>204376</v>
      </c>
    </row>
    <row r="23" spans="1:22" ht="24" customHeight="1">
      <c r="A23" s="45" t="s">
        <v>114</v>
      </c>
      <c r="B23" s="10"/>
      <c r="C23" s="22">
        <v>0</v>
      </c>
      <c r="D23" s="8"/>
      <c r="E23" s="22">
        <v>0</v>
      </c>
      <c r="F23" s="8"/>
      <c r="G23" s="22">
        <v>0</v>
      </c>
      <c r="H23" s="8"/>
      <c r="I23" s="22">
        <v>0</v>
      </c>
      <c r="J23" s="8"/>
      <c r="K23" s="22">
        <f>PL!D130-'CE1'!S23</f>
        <v>89701</v>
      </c>
      <c r="L23" s="8"/>
      <c r="M23" s="22">
        <f>PL!D121</f>
        <v>197166</v>
      </c>
      <c r="N23" s="8"/>
      <c r="O23" s="22">
        <f>SUM(K23:M23)</f>
        <v>286867</v>
      </c>
      <c r="P23" s="8"/>
      <c r="Q23" s="22">
        <f>SUM(C23:J23,O23)</f>
        <v>286867</v>
      </c>
      <c r="R23" s="8"/>
      <c r="S23" s="22">
        <v>-419</v>
      </c>
      <c r="T23" s="8"/>
      <c r="U23" s="22">
        <f>Q23+S23</f>
        <v>286448</v>
      </c>
    </row>
    <row r="24" spans="1:22" s="50" customFormat="1" ht="24" customHeight="1">
      <c r="A24" s="45" t="s">
        <v>117</v>
      </c>
      <c r="B24" s="10"/>
      <c r="C24" s="8">
        <f>SUM(C22:C23)</f>
        <v>0</v>
      </c>
      <c r="D24" s="8"/>
      <c r="E24" s="8">
        <f>SUM(E22:E23)</f>
        <v>0</v>
      </c>
      <c r="F24" s="8"/>
      <c r="G24" s="8">
        <f>SUM(G22:G23)</f>
        <v>0</v>
      </c>
      <c r="H24" s="8"/>
      <c r="I24" s="8">
        <f>SUM(I22:I23)</f>
        <v>198903</v>
      </c>
      <c r="J24" s="8"/>
      <c r="K24" s="8">
        <f>SUM(K22:K23)</f>
        <v>89701</v>
      </c>
      <c r="L24" s="8"/>
      <c r="M24" s="8">
        <f>SUM(M22:M23)</f>
        <v>197166</v>
      </c>
      <c r="N24" s="8"/>
      <c r="O24" s="8">
        <f>SUM(O22:O23)</f>
        <v>286867</v>
      </c>
      <c r="P24" s="8"/>
      <c r="Q24" s="8">
        <f>SUM(Q22:Q23)</f>
        <v>485770</v>
      </c>
      <c r="R24" s="8"/>
      <c r="S24" s="8">
        <f>SUM(S22:S23)</f>
        <v>5054</v>
      </c>
      <c r="T24" s="8"/>
      <c r="U24" s="8">
        <f>SUM(U22:U23)</f>
        <v>490824</v>
      </c>
    </row>
    <row r="25" spans="1:22" s="50" customFormat="1" ht="24" customHeight="1">
      <c r="A25" s="45" t="s">
        <v>205</v>
      </c>
      <c r="B25" s="10"/>
      <c r="C25" s="8">
        <v>0</v>
      </c>
      <c r="D25" s="8"/>
      <c r="E25" s="8">
        <v>0</v>
      </c>
      <c r="F25" s="8"/>
      <c r="G25" s="8">
        <v>0</v>
      </c>
      <c r="H25" s="8"/>
      <c r="I25" s="8">
        <v>-457485</v>
      </c>
      <c r="J25" s="8"/>
      <c r="K25" s="8">
        <v>0</v>
      </c>
      <c r="L25" s="8"/>
      <c r="M25" s="22">
        <v>0</v>
      </c>
      <c r="N25" s="8"/>
      <c r="O25" s="8">
        <v>0</v>
      </c>
      <c r="P25" s="8"/>
      <c r="Q25" s="8">
        <f>I25</f>
        <v>-457485</v>
      </c>
      <c r="R25" s="8"/>
      <c r="S25" s="8">
        <v>0</v>
      </c>
      <c r="T25" s="8"/>
      <c r="U25" s="8">
        <f>SUM(Q25:S25)</f>
        <v>-457485</v>
      </c>
    </row>
    <row r="26" spans="1:22" ht="24" customHeight="1" thickBot="1">
      <c r="A26" s="3" t="s">
        <v>181</v>
      </c>
      <c r="B26" s="10"/>
      <c r="C26" s="73">
        <f>C21+C24+C25</f>
        <v>1525106</v>
      </c>
      <c r="D26" s="8"/>
      <c r="E26" s="73">
        <f>E21+E24+E25</f>
        <v>2097056</v>
      </c>
      <c r="F26" s="8"/>
      <c r="G26" s="73">
        <f>G21+G24+G25</f>
        <v>152511</v>
      </c>
      <c r="H26" s="8"/>
      <c r="I26" s="73">
        <f>I21+I24+I25</f>
        <v>8135192</v>
      </c>
      <c r="J26" s="8"/>
      <c r="K26" s="73">
        <f>K21+K24+K25</f>
        <v>3227414</v>
      </c>
      <c r="L26" s="8"/>
      <c r="M26" s="73">
        <f>M21+M24+M25</f>
        <v>-676132</v>
      </c>
      <c r="N26" s="8"/>
      <c r="O26" s="73">
        <f>O21+O24+O25</f>
        <v>2551282</v>
      </c>
      <c r="P26" s="8"/>
      <c r="Q26" s="73">
        <f>Q21+Q24+Q25</f>
        <v>14461147</v>
      </c>
      <c r="R26" s="8"/>
      <c r="S26" s="73">
        <f>S21+S24+S25</f>
        <v>284258</v>
      </c>
      <c r="T26" s="8"/>
      <c r="U26" s="73">
        <f>U21+U24+U25</f>
        <v>14745405</v>
      </c>
    </row>
    <row r="27" spans="1:22" ht="24" customHeight="1" thickTop="1">
      <c r="A27" s="2"/>
      <c r="B27" s="10"/>
      <c r="C27" s="10"/>
      <c r="D27" s="10"/>
      <c r="E27" s="9"/>
      <c r="F27" s="9"/>
      <c r="G27" s="9"/>
      <c r="H27" s="110"/>
      <c r="I27" s="9"/>
      <c r="J27" s="15"/>
      <c r="K27" s="9"/>
      <c r="L27" s="15"/>
      <c r="M27" s="15"/>
      <c r="N27" s="15"/>
      <c r="O27" s="9"/>
      <c r="P27" s="15"/>
      <c r="Q27" s="9"/>
      <c r="R27" s="9"/>
      <c r="S27" s="9"/>
      <c r="T27" s="15"/>
      <c r="U27" s="9"/>
    </row>
    <row r="28" spans="1:22" ht="24" customHeight="1">
      <c r="A28" s="2" t="s">
        <v>118</v>
      </c>
      <c r="B28" s="10"/>
      <c r="F28" s="12"/>
      <c r="H28" s="12"/>
      <c r="J28" s="98"/>
      <c r="L28" s="98"/>
      <c r="M28" s="98"/>
      <c r="N28" s="98"/>
      <c r="R28" s="98"/>
      <c r="T28" s="98"/>
    </row>
    <row r="32" spans="1:22" ht="24" customHeight="1">
      <c r="V32" s="4" t="s">
        <v>21</v>
      </c>
    </row>
  </sheetData>
  <mergeCells count="5">
    <mergeCell ref="C6:U6"/>
    <mergeCell ref="C7:Q7"/>
    <mergeCell ref="K8:O8"/>
    <mergeCell ref="G10:I10"/>
    <mergeCell ref="K9:M9"/>
  </mergeCells>
  <printOptions horizontalCentered="1"/>
  <pageMargins left="0.37" right="0.31496062992126" top="0.90500000000000003" bottom="0.196850393700787" header="0.31496062992126" footer="0.31496062992126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view="pageBreakPreview" zoomScale="85" zoomScaleNormal="85" zoomScaleSheetLayoutView="85" workbookViewId="0"/>
  </sheetViews>
  <sheetFormatPr defaultColWidth="9.109375" defaultRowHeight="24" customHeight="1"/>
  <cols>
    <col min="1" max="1" width="45.6640625" style="4" customWidth="1"/>
    <col min="2" max="2" width="16.6640625" style="4" customWidth="1"/>
    <col min="3" max="3" width="1.44140625" style="4" customWidth="1"/>
    <col min="4" max="4" width="16.6640625" style="4" customWidth="1"/>
    <col min="5" max="5" width="1.44140625" style="4" customWidth="1"/>
    <col min="6" max="6" width="16.6640625" style="4" customWidth="1"/>
    <col min="7" max="7" width="1.44140625" style="4" customWidth="1"/>
    <col min="8" max="8" width="16.6640625" style="4" customWidth="1"/>
    <col min="9" max="9" width="1.44140625" style="4" customWidth="1"/>
    <col min="10" max="10" width="16.6640625" style="4" customWidth="1"/>
    <col min="11" max="11" width="1.44140625" style="4" customWidth="1"/>
    <col min="12" max="12" width="16.6640625" style="4" customWidth="1"/>
    <col min="13" max="13" width="1.44140625" style="4" customWidth="1"/>
    <col min="14" max="14" width="16.6640625" style="4" customWidth="1"/>
    <col min="15" max="15" width="9.109375" style="4"/>
    <col min="16" max="16" width="12.109375" style="4" customWidth="1"/>
    <col min="17" max="16384" width="9.109375" style="4"/>
  </cols>
  <sheetData>
    <row r="1" spans="1:14" s="1" customFormat="1" ht="24" customHeight="1">
      <c r="A1" s="2"/>
      <c r="B1" s="4"/>
      <c r="C1" s="4"/>
      <c r="D1" s="4"/>
      <c r="E1" s="4"/>
      <c r="F1" s="4"/>
      <c r="G1" s="4"/>
      <c r="H1" s="4"/>
      <c r="I1" s="4"/>
      <c r="J1" s="13"/>
      <c r="K1" s="4"/>
      <c r="L1" s="13"/>
      <c r="M1" s="4"/>
      <c r="N1" s="13" t="s">
        <v>94</v>
      </c>
    </row>
    <row r="2" spans="1:14" s="1" customFormat="1" ht="24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1" customFormat="1" ht="24" customHeight="1">
      <c r="A3" s="3" t="s">
        <v>59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4" customHeight="1">
      <c r="A4" s="3" t="s">
        <v>179</v>
      </c>
    </row>
    <row r="5" spans="1:14" ht="24" customHeight="1">
      <c r="A5" s="238" t="s">
        <v>90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</row>
    <row r="6" spans="1:14" ht="24" customHeight="1">
      <c r="A6" s="2"/>
      <c r="B6" s="234" t="s">
        <v>2</v>
      </c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4" ht="24" customHeight="1">
      <c r="A7" s="2"/>
      <c r="B7" s="98"/>
      <c r="C7" s="98"/>
      <c r="D7" s="98"/>
      <c r="E7" s="98"/>
      <c r="F7" s="98"/>
      <c r="G7" s="98"/>
      <c r="H7" s="98"/>
      <c r="I7" s="98"/>
      <c r="J7" s="239" t="s">
        <v>76</v>
      </c>
      <c r="K7" s="239"/>
      <c r="L7" s="239"/>
      <c r="M7" s="98"/>
      <c r="N7" s="98"/>
    </row>
    <row r="8" spans="1:14" ht="24" customHeight="1">
      <c r="A8" s="2"/>
      <c r="B8" s="98"/>
      <c r="C8" s="98"/>
      <c r="D8" s="98"/>
      <c r="E8" s="98"/>
      <c r="F8" s="98"/>
      <c r="G8" s="98"/>
      <c r="H8" s="98"/>
      <c r="I8" s="98"/>
      <c r="J8" s="5" t="s">
        <v>115</v>
      </c>
      <c r="K8" s="5"/>
      <c r="L8" s="5"/>
      <c r="M8" s="98"/>
      <c r="N8" s="98"/>
    </row>
    <row r="9" spans="1:14" ht="24" customHeight="1">
      <c r="A9" s="2"/>
      <c r="B9" s="98"/>
      <c r="C9" s="98"/>
      <c r="D9" s="98"/>
      <c r="E9" s="98"/>
      <c r="F9" s="98"/>
      <c r="G9" s="98"/>
      <c r="H9" s="98"/>
      <c r="I9" s="98"/>
      <c r="J9" s="155" t="s">
        <v>116</v>
      </c>
      <c r="K9" s="1"/>
      <c r="L9" s="1"/>
      <c r="M9" s="98"/>
      <c r="N9" s="98"/>
    </row>
    <row r="10" spans="1:14" ht="24" customHeight="1">
      <c r="A10" s="2"/>
      <c r="B10" s="98"/>
      <c r="C10" s="98"/>
      <c r="D10" s="98"/>
      <c r="E10" s="98"/>
      <c r="F10" s="236" t="s">
        <v>30</v>
      </c>
      <c r="G10" s="236"/>
      <c r="H10" s="236"/>
      <c r="I10" s="98"/>
      <c r="J10" s="1" t="s">
        <v>174</v>
      </c>
      <c r="K10" s="1"/>
      <c r="L10" s="5" t="s">
        <v>64</v>
      </c>
      <c r="M10" s="98"/>
      <c r="N10" s="98"/>
    </row>
    <row r="11" spans="1:14" ht="24" customHeight="1">
      <c r="A11" s="6"/>
      <c r="B11" s="1" t="s">
        <v>107</v>
      </c>
      <c r="C11" s="1"/>
      <c r="D11" s="1" t="s">
        <v>60</v>
      </c>
      <c r="E11" s="1"/>
      <c r="F11" s="1" t="s">
        <v>131</v>
      </c>
      <c r="I11" s="1"/>
      <c r="J11" s="5" t="s">
        <v>127</v>
      </c>
      <c r="K11" s="1"/>
      <c r="L11" s="5" t="s">
        <v>82</v>
      </c>
      <c r="M11" s="1"/>
      <c r="N11" s="1" t="s">
        <v>64</v>
      </c>
    </row>
    <row r="12" spans="1:14" ht="24" customHeight="1">
      <c r="A12" s="6"/>
      <c r="B12" s="231" t="s">
        <v>216</v>
      </c>
      <c r="C12" s="1"/>
      <c r="D12" s="114" t="s">
        <v>62</v>
      </c>
      <c r="E12" s="5"/>
      <c r="F12" s="114" t="s">
        <v>132</v>
      </c>
      <c r="G12" s="1"/>
      <c r="H12" s="114" t="s">
        <v>61</v>
      </c>
      <c r="I12" s="1"/>
      <c r="J12" s="203" t="s">
        <v>167</v>
      </c>
      <c r="K12" s="5"/>
      <c r="L12" s="155" t="s">
        <v>83</v>
      </c>
      <c r="M12" s="1"/>
      <c r="N12" s="114" t="s">
        <v>25</v>
      </c>
    </row>
    <row r="13" spans="1:14" ht="24" customHeight="1">
      <c r="A13" s="2"/>
    </row>
    <row r="14" spans="1:14" ht="24" customHeight="1">
      <c r="A14" s="3" t="s">
        <v>140</v>
      </c>
      <c r="B14" s="11">
        <v>1525106</v>
      </c>
      <c r="C14" s="17"/>
      <c r="D14" s="11">
        <v>2097056</v>
      </c>
      <c r="E14" s="17"/>
      <c r="F14" s="11">
        <v>152511</v>
      </c>
      <c r="G14" s="17"/>
      <c r="H14" s="11">
        <v>5929528</v>
      </c>
      <c r="I14" s="17"/>
      <c r="J14" s="11">
        <v>2976012</v>
      </c>
      <c r="K14" s="17"/>
      <c r="L14" s="7">
        <f>SUM(J14)</f>
        <v>2976012</v>
      </c>
      <c r="M14" s="17"/>
      <c r="N14" s="7">
        <f>SUM(B14:J14)</f>
        <v>12680213</v>
      </c>
    </row>
    <row r="15" spans="1:14" ht="24" customHeight="1">
      <c r="A15" s="2" t="s">
        <v>96</v>
      </c>
      <c r="B15" s="7">
        <v>0</v>
      </c>
      <c r="C15" s="17"/>
      <c r="D15" s="7">
        <v>0</v>
      </c>
      <c r="E15" s="17"/>
      <c r="F15" s="7">
        <v>0</v>
      </c>
      <c r="G15" s="17"/>
      <c r="H15" s="11">
        <f>PL!J99</f>
        <v>264938</v>
      </c>
      <c r="I15" s="17"/>
      <c r="J15" s="7">
        <v>0</v>
      </c>
      <c r="K15" s="17"/>
      <c r="L15" s="7">
        <f>SUM(J15)</f>
        <v>0</v>
      </c>
      <c r="M15" s="17"/>
      <c r="N15" s="7">
        <f>SUM(B15:J15)</f>
        <v>264938</v>
      </c>
    </row>
    <row r="16" spans="1:14" ht="24" customHeight="1">
      <c r="A16" s="2" t="s">
        <v>114</v>
      </c>
      <c r="B16" s="66">
        <v>0</v>
      </c>
      <c r="C16" s="17"/>
      <c r="D16" s="66">
        <v>0</v>
      </c>
      <c r="E16" s="17"/>
      <c r="F16" s="66">
        <v>0</v>
      </c>
      <c r="G16" s="17"/>
      <c r="H16" s="66">
        <v>0</v>
      </c>
      <c r="I16" s="17"/>
      <c r="J16" s="66">
        <f>PL!J130</f>
        <v>724950</v>
      </c>
      <c r="K16" s="17"/>
      <c r="L16" s="66">
        <f>SUM(J16:K16)</f>
        <v>724950</v>
      </c>
      <c r="M16" s="17"/>
      <c r="N16" s="66">
        <f t="shared" ref="N16" si="0">SUM(B16:J16)</f>
        <v>724950</v>
      </c>
    </row>
    <row r="17" spans="1:14" ht="24" customHeight="1">
      <c r="A17" s="2" t="s">
        <v>117</v>
      </c>
      <c r="B17" s="7">
        <f>SUM(B15:B16)</f>
        <v>0</v>
      </c>
      <c r="C17" s="17"/>
      <c r="D17" s="7">
        <f>SUM(D15:D16)</f>
        <v>0</v>
      </c>
      <c r="E17" s="17"/>
      <c r="F17" s="7">
        <f>SUM(F15:F16)</f>
        <v>0</v>
      </c>
      <c r="G17" s="17"/>
      <c r="H17" s="7">
        <f>SUM(H15:H16)</f>
        <v>264938</v>
      </c>
      <c r="I17" s="17"/>
      <c r="J17" s="7">
        <f>SUM(J15:J16)</f>
        <v>724950</v>
      </c>
      <c r="K17" s="17"/>
      <c r="L17" s="7">
        <f>SUM(L15:L16)</f>
        <v>724950</v>
      </c>
      <c r="M17" s="17"/>
      <c r="N17" s="7">
        <f>SUM(N15:N16)</f>
        <v>989888</v>
      </c>
    </row>
    <row r="18" spans="1:14" ht="24" customHeight="1">
      <c r="A18" s="45" t="s">
        <v>121</v>
      </c>
      <c r="B18" s="7">
        <v>0</v>
      </c>
      <c r="C18" s="17"/>
      <c r="D18" s="7">
        <v>0</v>
      </c>
      <c r="E18" s="17"/>
      <c r="F18" s="7">
        <v>0</v>
      </c>
      <c r="G18" s="17"/>
      <c r="H18" s="7">
        <v>-457530</v>
      </c>
      <c r="I18" s="17"/>
      <c r="J18" s="7">
        <v>0</v>
      </c>
      <c r="K18" s="17"/>
      <c r="L18" s="7">
        <v>0</v>
      </c>
      <c r="M18" s="17"/>
      <c r="N18" s="7">
        <f>SUM(B18:J18)</f>
        <v>-457530</v>
      </c>
    </row>
    <row r="19" spans="1:14" ht="24" customHeight="1" thickBot="1">
      <c r="A19" s="3" t="s">
        <v>141</v>
      </c>
      <c r="B19" s="16">
        <f>B14+B17+B18</f>
        <v>1525106</v>
      </c>
      <c r="D19" s="16">
        <f>D14+D17+D18</f>
        <v>2097056</v>
      </c>
      <c r="F19" s="16">
        <f>F14+F17+F18</f>
        <v>152511</v>
      </c>
      <c r="H19" s="16">
        <f>H14+H17+H18</f>
        <v>5736936</v>
      </c>
      <c r="J19" s="16">
        <f>J14+J17+J18</f>
        <v>3700962</v>
      </c>
      <c r="L19" s="16">
        <f>L14+L17+L18</f>
        <v>3700962</v>
      </c>
      <c r="N19" s="16">
        <f>N14+N17+N18</f>
        <v>13212571</v>
      </c>
    </row>
    <row r="20" spans="1:14" ht="24" customHeight="1" thickTop="1">
      <c r="A20" s="3"/>
      <c r="B20" s="11"/>
      <c r="C20" s="17"/>
      <c r="D20" s="11"/>
      <c r="E20" s="17"/>
      <c r="F20" s="11"/>
      <c r="G20" s="17"/>
      <c r="H20" s="11"/>
      <c r="I20" s="17"/>
      <c r="J20" s="11"/>
      <c r="K20" s="17"/>
      <c r="L20" s="11"/>
      <c r="M20" s="17"/>
      <c r="N20" s="11"/>
    </row>
    <row r="21" spans="1:14" ht="24" customHeight="1">
      <c r="A21" s="3" t="s">
        <v>180</v>
      </c>
      <c r="B21" s="11">
        <v>1525106</v>
      </c>
      <c r="C21" s="17"/>
      <c r="D21" s="11">
        <v>2097056</v>
      </c>
      <c r="E21" s="17"/>
      <c r="F21" s="11">
        <v>152511</v>
      </c>
      <c r="G21" s="17"/>
      <c r="H21" s="11">
        <v>6300929</v>
      </c>
      <c r="I21" s="17"/>
      <c r="J21" s="11">
        <v>3141881</v>
      </c>
      <c r="K21" s="17"/>
      <c r="L21" s="7">
        <f>SUM(J21)</f>
        <v>3141881</v>
      </c>
      <c r="M21" s="17"/>
      <c r="N21" s="7">
        <f>SUM(B21:J21)</f>
        <v>13217483</v>
      </c>
    </row>
    <row r="22" spans="1:14" ht="24" customHeight="1">
      <c r="A22" s="2" t="s">
        <v>96</v>
      </c>
      <c r="B22" s="7">
        <v>0</v>
      </c>
      <c r="C22" s="17"/>
      <c r="D22" s="7">
        <v>0</v>
      </c>
      <c r="E22" s="17"/>
      <c r="F22" s="7">
        <v>0</v>
      </c>
      <c r="G22" s="17"/>
      <c r="H22" s="11">
        <f>PL!H99</f>
        <v>81597</v>
      </c>
      <c r="I22" s="17"/>
      <c r="J22" s="7">
        <v>0</v>
      </c>
      <c r="K22" s="17"/>
      <c r="L22" s="7">
        <f>SUM(J22)</f>
        <v>0</v>
      </c>
      <c r="M22" s="17"/>
      <c r="N22" s="7">
        <f>SUM(B22:J22)</f>
        <v>81597</v>
      </c>
    </row>
    <row r="23" spans="1:14" ht="24" customHeight="1">
      <c r="A23" s="2" t="s">
        <v>114</v>
      </c>
      <c r="B23" s="66">
        <v>0</v>
      </c>
      <c r="C23" s="17"/>
      <c r="D23" s="66">
        <v>0</v>
      </c>
      <c r="E23" s="17"/>
      <c r="F23" s="66">
        <v>0</v>
      </c>
      <c r="G23" s="17"/>
      <c r="H23" s="66">
        <v>0</v>
      </c>
      <c r="I23" s="17"/>
      <c r="J23" s="66">
        <f>PL!H130</f>
        <v>91476</v>
      </c>
      <c r="K23" s="17"/>
      <c r="L23" s="66">
        <f>SUM(J23:K23)</f>
        <v>91476</v>
      </c>
      <c r="M23" s="17"/>
      <c r="N23" s="66">
        <f t="shared" ref="N23" si="1">SUM(B23:J23)</f>
        <v>91476</v>
      </c>
    </row>
    <row r="24" spans="1:14" ht="24" customHeight="1">
      <c r="A24" s="2" t="s">
        <v>117</v>
      </c>
      <c r="B24" s="7">
        <f>SUM(B22:B23)</f>
        <v>0</v>
      </c>
      <c r="C24" s="17"/>
      <c r="D24" s="7">
        <f>SUM(D22:D23)</f>
        <v>0</v>
      </c>
      <c r="E24" s="17"/>
      <c r="F24" s="7">
        <f>SUM(F22:F23)</f>
        <v>0</v>
      </c>
      <c r="G24" s="17"/>
      <c r="H24" s="7">
        <f>SUM(H22:H23)</f>
        <v>81597</v>
      </c>
      <c r="I24" s="17"/>
      <c r="J24" s="7">
        <f>SUM(J22:J23)</f>
        <v>91476</v>
      </c>
      <c r="K24" s="17"/>
      <c r="L24" s="7">
        <f>SUM(L22:L23)</f>
        <v>91476</v>
      </c>
      <c r="M24" s="17"/>
      <c r="N24" s="7">
        <f>SUM(N22:N23)</f>
        <v>173073</v>
      </c>
    </row>
    <row r="25" spans="1:14" ht="24" customHeight="1">
      <c r="A25" s="45" t="s">
        <v>205</v>
      </c>
      <c r="B25" s="7">
        <v>0</v>
      </c>
      <c r="C25" s="17"/>
      <c r="D25" s="7">
        <v>0</v>
      </c>
      <c r="E25" s="17"/>
      <c r="F25" s="7">
        <v>0</v>
      </c>
      <c r="G25" s="17"/>
      <c r="H25" s="7">
        <v>-457485</v>
      </c>
      <c r="I25" s="17"/>
      <c r="J25" s="7">
        <v>0</v>
      </c>
      <c r="K25" s="17"/>
      <c r="L25" s="7">
        <v>0</v>
      </c>
      <c r="M25" s="17"/>
      <c r="N25" s="7">
        <f>SUM(B25:J25)</f>
        <v>-457485</v>
      </c>
    </row>
    <row r="26" spans="1:14" ht="24" customHeight="1" thickBot="1">
      <c r="A26" s="3" t="s">
        <v>181</v>
      </c>
      <c r="B26" s="16">
        <f>B21+B24+B25</f>
        <v>1525106</v>
      </c>
      <c r="D26" s="16">
        <f>D21+D24+D25</f>
        <v>2097056</v>
      </c>
      <c r="F26" s="16">
        <f>F21+F24+F25</f>
        <v>152511</v>
      </c>
      <c r="H26" s="16">
        <f>H21+H24+H25</f>
        <v>5925041</v>
      </c>
      <c r="J26" s="16">
        <f>J21+J24+J25</f>
        <v>3233357</v>
      </c>
      <c r="L26" s="16">
        <f>L21+L24+L25</f>
        <v>3233357</v>
      </c>
      <c r="N26" s="16">
        <f>N21+N24+N25</f>
        <v>12933071</v>
      </c>
    </row>
    <row r="27" spans="1:14" ht="24" customHeight="1" thickTop="1"/>
    <row r="28" spans="1:14" ht="24" customHeight="1">
      <c r="A28" s="2" t="s">
        <v>118</v>
      </c>
    </row>
  </sheetData>
  <mergeCells count="4">
    <mergeCell ref="A5:N5"/>
    <mergeCell ref="B6:N6"/>
    <mergeCell ref="F10:H10"/>
    <mergeCell ref="J7:L7"/>
  </mergeCells>
  <printOptions horizontalCentered="1"/>
  <pageMargins left="0.39370078740157499" right="0.39370078740157499" top="0.76" bottom="0" header="0.31496062992126" footer="0.28999999999999998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8"/>
  <sheetViews>
    <sheetView showGridLines="0" view="pageBreakPreview" zoomScale="85" zoomScaleNormal="100" zoomScaleSheetLayoutView="85" workbookViewId="0"/>
  </sheetViews>
  <sheetFormatPr defaultColWidth="9.109375" defaultRowHeight="24" customHeight="1"/>
  <cols>
    <col min="1" max="1" width="54.88671875" style="23" customWidth="1"/>
    <col min="2" max="2" width="1.5546875" style="23" customWidth="1"/>
    <col min="3" max="3" width="15.6640625" style="23" customWidth="1"/>
    <col min="4" max="4" width="1.6640625" style="23" customWidth="1"/>
    <col min="5" max="5" width="15.6640625" style="23" customWidth="1"/>
    <col min="6" max="6" width="1.6640625" style="23" customWidth="1"/>
    <col min="7" max="7" width="15.6640625" style="23" customWidth="1"/>
    <col min="8" max="8" width="1.6640625" style="23" customWidth="1"/>
    <col min="9" max="9" width="15" style="23" customWidth="1"/>
    <col min="10" max="11" width="11" style="23" bestFit="1" customWidth="1"/>
    <col min="12" max="12" width="10" style="23" bestFit="1" customWidth="1"/>
    <col min="13" max="13" width="9.5546875" style="23" bestFit="1" customWidth="1"/>
    <col min="14" max="14" width="9.109375" style="23"/>
    <col min="15" max="15" width="9.5546875" style="23" bestFit="1" customWidth="1"/>
    <col min="16" max="16" width="9.109375" style="23"/>
    <col min="17" max="17" width="9.5546875" style="23" bestFit="1" customWidth="1"/>
    <col min="18" max="16384" width="9.109375" style="23"/>
  </cols>
  <sheetData>
    <row r="1" spans="1:12" s="20" customFormat="1" ht="24" customHeight="1">
      <c r="B1" s="41"/>
      <c r="C1" s="26"/>
      <c r="D1" s="26"/>
      <c r="E1" s="26"/>
      <c r="F1" s="27"/>
      <c r="G1" s="26"/>
      <c r="H1" s="26"/>
      <c r="I1" s="26" t="s">
        <v>94</v>
      </c>
      <c r="J1" s="23"/>
    </row>
    <row r="2" spans="1:12" s="20" customFormat="1" ht="24" customHeight="1">
      <c r="A2" s="29" t="s">
        <v>0</v>
      </c>
      <c r="B2" s="41"/>
      <c r="C2" s="189"/>
      <c r="D2" s="31"/>
      <c r="E2" s="31"/>
      <c r="F2" s="27"/>
      <c r="G2" s="31"/>
      <c r="H2" s="31"/>
      <c r="I2" s="31"/>
      <c r="J2" s="23"/>
    </row>
    <row r="3" spans="1:12" s="20" customFormat="1" ht="24" customHeight="1">
      <c r="A3" s="32" t="s">
        <v>42</v>
      </c>
      <c r="B3" s="41"/>
      <c r="C3" s="189"/>
      <c r="D3" s="31"/>
      <c r="E3" s="31"/>
      <c r="F3" s="27"/>
      <c r="G3" s="31"/>
      <c r="H3" s="31"/>
      <c r="I3" s="31"/>
      <c r="J3" s="23"/>
    </row>
    <row r="4" spans="1:12" s="20" customFormat="1" ht="24" customHeight="1">
      <c r="A4" s="33" t="s">
        <v>179</v>
      </c>
      <c r="B4" s="41"/>
      <c r="C4" s="189"/>
      <c r="D4" s="31"/>
      <c r="E4" s="31"/>
      <c r="F4" s="27"/>
      <c r="G4" s="31"/>
      <c r="H4" s="31"/>
      <c r="I4" s="31"/>
      <c r="J4" s="23"/>
    </row>
    <row r="5" spans="1:12" s="37" customFormat="1" ht="24" customHeight="1">
      <c r="A5" s="20"/>
      <c r="B5" s="41"/>
      <c r="C5" s="189"/>
      <c r="D5" s="31"/>
      <c r="E5" s="31"/>
      <c r="F5" s="27"/>
      <c r="G5" s="31"/>
      <c r="H5" s="31"/>
      <c r="I5" s="31" t="s">
        <v>90</v>
      </c>
      <c r="J5" s="39"/>
    </row>
    <row r="6" spans="1:12" s="20" customFormat="1" ht="24" customHeight="1">
      <c r="A6" s="30"/>
      <c r="B6" s="41"/>
      <c r="C6" s="35"/>
      <c r="D6" s="113" t="s">
        <v>1</v>
      </c>
      <c r="E6" s="35"/>
      <c r="F6" s="36"/>
      <c r="G6" s="35"/>
      <c r="H6" s="113" t="s">
        <v>2</v>
      </c>
      <c r="I6" s="35"/>
      <c r="J6" s="23"/>
    </row>
    <row r="7" spans="1:12" s="20" customFormat="1" ht="24" customHeight="1">
      <c r="A7" s="37"/>
      <c r="B7" s="41"/>
      <c r="C7" s="38">
        <v>2564</v>
      </c>
      <c r="D7" s="39"/>
      <c r="E7" s="38">
        <v>2563</v>
      </c>
      <c r="F7" s="40"/>
      <c r="G7" s="38">
        <v>2564</v>
      </c>
      <c r="H7" s="39"/>
      <c r="I7" s="38">
        <v>2563</v>
      </c>
      <c r="J7" s="23"/>
    </row>
    <row r="8" spans="1:12" s="20" customFormat="1" ht="24" customHeight="1">
      <c r="A8" s="19" t="s">
        <v>43</v>
      </c>
      <c r="B8" s="41"/>
      <c r="C8" s="25"/>
      <c r="D8" s="25"/>
      <c r="E8" s="25"/>
      <c r="F8" s="74"/>
      <c r="G8" s="25"/>
      <c r="H8" s="25"/>
      <c r="I8" s="25"/>
      <c r="J8" s="23"/>
    </row>
    <row r="9" spans="1:12" s="20" customFormat="1" ht="24" customHeight="1">
      <c r="A9" s="45" t="s">
        <v>87</v>
      </c>
      <c r="B9" s="41"/>
      <c r="C9" s="68">
        <f>PL!D94</f>
        <v>271890</v>
      </c>
      <c r="D9" s="68"/>
      <c r="E9" s="68">
        <f>PL!F94</f>
        <v>475036</v>
      </c>
      <c r="F9" s="74"/>
      <c r="G9" s="68">
        <f>PL!H94</f>
        <v>127179</v>
      </c>
      <c r="H9" s="68"/>
      <c r="I9" s="68">
        <f>PL!J94</f>
        <v>315037</v>
      </c>
      <c r="J9" s="26"/>
    </row>
    <row r="10" spans="1:12" s="20" customFormat="1" ht="24" customHeight="1">
      <c r="A10" s="20" t="s">
        <v>89</v>
      </c>
      <c r="B10" s="41"/>
      <c r="C10" s="68"/>
      <c r="D10" s="68"/>
      <c r="E10" s="68"/>
      <c r="F10" s="74"/>
      <c r="G10" s="68"/>
      <c r="H10" s="68"/>
      <c r="I10" s="68"/>
      <c r="J10" s="26"/>
    </row>
    <row r="11" spans="1:12" s="20" customFormat="1" ht="24" customHeight="1">
      <c r="A11" s="20" t="s">
        <v>44</v>
      </c>
      <c r="B11" s="41"/>
      <c r="C11" s="68"/>
      <c r="D11" s="68"/>
      <c r="E11" s="68"/>
      <c r="F11" s="74"/>
      <c r="G11" s="68"/>
      <c r="H11" s="68"/>
      <c r="I11" s="68"/>
      <c r="J11" s="26"/>
    </row>
    <row r="12" spans="1:12" s="208" customFormat="1" ht="24" customHeight="1">
      <c r="A12" s="99" t="s">
        <v>45</v>
      </c>
      <c r="B12" s="100"/>
      <c r="C12" s="13">
        <v>555249</v>
      </c>
      <c r="D12" s="68"/>
      <c r="E12" s="13">
        <v>506386</v>
      </c>
      <c r="F12" s="121"/>
      <c r="G12" s="68">
        <v>461231</v>
      </c>
      <c r="H12" s="68"/>
      <c r="I12" s="68">
        <v>410940</v>
      </c>
      <c r="J12" s="206"/>
    </row>
    <row r="13" spans="1:12" s="208" customFormat="1" ht="24" customHeight="1">
      <c r="A13" s="99" t="s">
        <v>206</v>
      </c>
      <c r="B13" s="100"/>
      <c r="C13" s="8">
        <v>-18000</v>
      </c>
      <c r="D13" s="26"/>
      <c r="E13" s="8">
        <v>-2099</v>
      </c>
      <c r="F13" s="124"/>
      <c r="G13" s="68">
        <v>-18000</v>
      </c>
      <c r="H13" s="26"/>
      <c r="I13" s="68">
        <v>-2128</v>
      </c>
      <c r="J13" s="206"/>
    </row>
    <row r="14" spans="1:12" s="20" customFormat="1" ht="24" customHeight="1">
      <c r="A14" s="20" t="s">
        <v>190</v>
      </c>
      <c r="B14" s="100"/>
      <c r="C14" s="13">
        <v>-101003</v>
      </c>
      <c r="D14" s="13"/>
      <c r="E14" s="13">
        <v>-296817</v>
      </c>
      <c r="F14" s="199"/>
      <c r="G14" s="13">
        <v>-101003</v>
      </c>
      <c r="H14" s="13"/>
      <c r="I14" s="13">
        <v>-296817</v>
      </c>
      <c r="J14" s="26"/>
    </row>
    <row r="15" spans="1:12" s="20" customFormat="1" ht="24" customHeight="1">
      <c r="A15" s="99" t="s">
        <v>86</v>
      </c>
      <c r="B15" s="100"/>
      <c r="C15" s="13">
        <v>18375</v>
      </c>
      <c r="D15" s="13"/>
      <c r="E15" s="13">
        <v>20713</v>
      </c>
      <c r="F15" s="199"/>
      <c r="G15" s="13">
        <v>18267</v>
      </c>
      <c r="H15" s="13"/>
      <c r="I15" s="13">
        <v>20420</v>
      </c>
      <c r="J15" s="26"/>
    </row>
    <row r="16" spans="1:12" s="99" customFormat="1" ht="24" customHeight="1">
      <c r="A16" s="221" t="s">
        <v>204</v>
      </c>
      <c r="B16" s="100"/>
      <c r="C16" s="13">
        <v>123957</v>
      </c>
      <c r="D16" s="13"/>
      <c r="E16" s="13">
        <v>0</v>
      </c>
      <c r="F16" s="199"/>
      <c r="G16" s="13">
        <v>123957</v>
      </c>
      <c r="H16" s="13"/>
      <c r="I16" s="13">
        <v>0</v>
      </c>
      <c r="J16" s="8"/>
      <c r="K16" s="225"/>
      <c r="L16" s="225"/>
    </row>
    <row r="17" spans="1:12" s="99" customFormat="1" ht="24" customHeight="1">
      <c r="A17" s="198" t="s">
        <v>203</v>
      </c>
      <c r="B17" s="100"/>
      <c r="C17" s="8">
        <v>-38521</v>
      </c>
      <c r="D17" s="13"/>
      <c r="E17" s="8">
        <v>-43518</v>
      </c>
      <c r="F17" s="199"/>
      <c r="G17" s="13">
        <v>0</v>
      </c>
      <c r="H17" s="13"/>
      <c r="I17" s="13">
        <v>0</v>
      </c>
      <c r="J17" s="8"/>
      <c r="L17" s="20"/>
    </row>
    <row r="18" spans="1:12" s="99" customFormat="1" ht="24" customHeight="1">
      <c r="A18" s="96" t="s">
        <v>170</v>
      </c>
      <c r="B18" s="41"/>
      <c r="C18" s="68">
        <v>0</v>
      </c>
      <c r="D18" s="68"/>
      <c r="E18" s="68">
        <v>0</v>
      </c>
      <c r="F18" s="121"/>
      <c r="G18" s="68">
        <v>-5599</v>
      </c>
      <c r="H18" s="68"/>
      <c r="I18" s="68">
        <v>0</v>
      </c>
      <c r="J18" s="8"/>
      <c r="L18" s="20"/>
    </row>
    <row r="19" spans="1:12" s="99" customFormat="1" ht="24" customHeight="1">
      <c r="A19" s="96" t="s">
        <v>171</v>
      </c>
      <c r="B19" s="41"/>
      <c r="C19" s="68">
        <v>-83950</v>
      </c>
      <c r="D19" s="68"/>
      <c r="E19" s="68">
        <v>-75249</v>
      </c>
      <c r="F19" s="121"/>
      <c r="G19" s="68">
        <v>-83600</v>
      </c>
      <c r="H19" s="68"/>
      <c r="I19" s="68">
        <v>-74869</v>
      </c>
      <c r="J19" s="8"/>
      <c r="L19" s="20"/>
    </row>
    <row r="20" spans="1:12" s="20" customFormat="1" ht="24" customHeight="1">
      <c r="A20" s="20" t="s">
        <v>217</v>
      </c>
      <c r="B20" s="100"/>
      <c r="C20" s="8">
        <v>-92</v>
      </c>
      <c r="D20" s="26"/>
      <c r="E20" s="26">
        <v>-1332</v>
      </c>
      <c r="F20" s="124"/>
      <c r="G20" s="68">
        <v>4</v>
      </c>
      <c r="H20" s="26"/>
      <c r="I20" s="68">
        <v>-24</v>
      </c>
      <c r="J20" s="26"/>
    </row>
    <row r="21" spans="1:12" s="20" customFormat="1" ht="24" customHeight="1">
      <c r="A21" s="99" t="s">
        <v>202</v>
      </c>
      <c r="B21" s="100"/>
      <c r="C21" s="8">
        <v>-196</v>
      </c>
      <c r="D21" s="26"/>
      <c r="E21" s="26">
        <v>88</v>
      </c>
      <c r="F21" s="124"/>
      <c r="G21" s="68">
        <v>-196</v>
      </c>
      <c r="H21" s="26"/>
      <c r="I21" s="68">
        <v>88</v>
      </c>
      <c r="J21" s="26"/>
    </row>
    <row r="22" spans="1:12" s="20" customFormat="1" ht="24" customHeight="1">
      <c r="A22" s="216" t="s">
        <v>191</v>
      </c>
      <c r="B22" s="41"/>
      <c r="C22" s="68">
        <v>-26114</v>
      </c>
      <c r="D22" s="68"/>
      <c r="E22" s="68">
        <v>-29651</v>
      </c>
      <c r="F22" s="121"/>
      <c r="G22" s="68">
        <v>-19341</v>
      </c>
      <c r="H22" s="68"/>
      <c r="I22" s="68">
        <v>-23979</v>
      </c>
      <c r="J22" s="26"/>
    </row>
    <row r="23" spans="1:12" s="20" customFormat="1" ht="24" customHeight="1">
      <c r="A23" s="24" t="s">
        <v>192</v>
      </c>
      <c r="B23" s="41"/>
      <c r="C23" s="43">
        <v>19321</v>
      </c>
      <c r="D23" s="26"/>
      <c r="E23" s="43">
        <v>24678</v>
      </c>
      <c r="F23" s="124"/>
      <c r="G23" s="43">
        <v>10561</v>
      </c>
      <c r="H23" s="68"/>
      <c r="I23" s="43">
        <v>10621</v>
      </c>
      <c r="J23" s="26"/>
    </row>
    <row r="24" spans="1:12" s="20" customFormat="1" ht="24" customHeight="1">
      <c r="A24" s="20" t="s">
        <v>46</v>
      </c>
      <c r="B24" s="41"/>
      <c r="C24" s="68"/>
      <c r="D24" s="68"/>
      <c r="E24" s="68"/>
      <c r="F24" s="74"/>
      <c r="G24" s="68"/>
      <c r="H24" s="68"/>
      <c r="I24" s="68"/>
      <c r="J24" s="26"/>
    </row>
    <row r="25" spans="1:12" s="20" customFormat="1" ht="24" customHeight="1">
      <c r="A25" s="20" t="s">
        <v>47</v>
      </c>
      <c r="B25" s="41"/>
      <c r="C25" s="26">
        <f>SUM(C9:C24)</f>
        <v>720916</v>
      </c>
      <c r="D25" s="26"/>
      <c r="E25" s="26">
        <f>SUM(E9:E24)</f>
        <v>578235</v>
      </c>
      <c r="F25" s="27"/>
      <c r="G25" s="26">
        <f>SUM(G9:G23)</f>
        <v>513460</v>
      </c>
      <c r="H25" s="26"/>
      <c r="I25" s="26">
        <f>SUM(I9:I23)</f>
        <v>359289</v>
      </c>
      <c r="J25" s="26"/>
    </row>
    <row r="26" spans="1:12" s="20" customFormat="1" ht="24" customHeight="1">
      <c r="A26" s="96" t="s">
        <v>98</v>
      </c>
      <c r="B26" s="41"/>
      <c r="C26" s="26"/>
      <c r="D26" s="26"/>
      <c r="E26" s="26"/>
      <c r="F26" s="27"/>
      <c r="G26" s="26"/>
      <c r="H26" s="26"/>
      <c r="I26" s="26"/>
      <c r="J26" s="26"/>
    </row>
    <row r="27" spans="1:12" s="20" customFormat="1" ht="24" customHeight="1">
      <c r="A27" s="96" t="s">
        <v>135</v>
      </c>
      <c r="B27" s="41"/>
      <c r="C27" s="68">
        <v>1406970</v>
      </c>
      <c r="D27" s="68"/>
      <c r="E27" s="68">
        <v>1365162</v>
      </c>
      <c r="F27" s="74"/>
      <c r="G27" s="68">
        <v>1430422</v>
      </c>
      <c r="H27" s="68"/>
      <c r="I27" s="68">
        <v>1158419</v>
      </c>
      <c r="J27" s="26"/>
    </row>
    <row r="28" spans="1:12" s="20" customFormat="1" ht="24" customHeight="1">
      <c r="A28" s="96" t="s">
        <v>158</v>
      </c>
      <c r="B28" s="41"/>
      <c r="C28" s="68">
        <v>583845</v>
      </c>
      <c r="D28" s="68"/>
      <c r="E28" s="68">
        <v>-562844</v>
      </c>
      <c r="F28" s="74"/>
      <c r="G28" s="68">
        <v>551125</v>
      </c>
      <c r="H28" s="68"/>
      <c r="I28" s="68">
        <v>-635982</v>
      </c>
      <c r="J28" s="26"/>
    </row>
    <row r="29" spans="1:12" s="20" customFormat="1" ht="24" customHeight="1">
      <c r="A29" s="97" t="s">
        <v>159</v>
      </c>
      <c r="B29" s="41"/>
      <c r="C29" s="68">
        <v>74024</v>
      </c>
      <c r="D29" s="68"/>
      <c r="E29" s="68">
        <v>330585</v>
      </c>
      <c r="F29" s="74"/>
      <c r="G29" s="13">
        <v>74024</v>
      </c>
      <c r="H29" s="68"/>
      <c r="I29" s="13">
        <v>330585</v>
      </c>
      <c r="J29" s="26"/>
    </row>
    <row r="30" spans="1:12" s="20" customFormat="1" ht="24" customHeight="1">
      <c r="A30" s="190" t="s">
        <v>102</v>
      </c>
      <c r="B30" s="41"/>
      <c r="C30" s="68">
        <v>402971</v>
      </c>
      <c r="D30" s="68"/>
      <c r="E30" s="68">
        <v>-41656</v>
      </c>
      <c r="F30" s="74"/>
      <c r="G30" s="68">
        <v>402971</v>
      </c>
      <c r="H30" s="68"/>
      <c r="I30" s="68">
        <v>-41656</v>
      </c>
      <c r="J30" s="26"/>
    </row>
    <row r="31" spans="1:12" s="20" customFormat="1" ht="24" customHeight="1">
      <c r="A31" s="96" t="s">
        <v>48</v>
      </c>
      <c r="B31" s="41"/>
      <c r="C31" s="13">
        <v>87055</v>
      </c>
      <c r="D31" s="68"/>
      <c r="E31" s="13">
        <v>32263</v>
      </c>
      <c r="F31" s="74"/>
      <c r="G31" s="68">
        <v>87980</v>
      </c>
      <c r="H31" s="68"/>
      <c r="I31" s="68">
        <v>-61179</v>
      </c>
      <c r="J31" s="26"/>
    </row>
    <row r="32" spans="1:12" s="20" customFormat="1" ht="24" customHeight="1">
      <c r="A32" s="96" t="s">
        <v>49</v>
      </c>
      <c r="B32" s="41"/>
      <c r="C32" s="68">
        <v>26889</v>
      </c>
      <c r="D32" s="13"/>
      <c r="E32" s="13">
        <v>-50949</v>
      </c>
      <c r="F32" s="222"/>
      <c r="G32" s="13">
        <v>20686</v>
      </c>
      <c r="H32" s="68"/>
      <c r="I32" s="68">
        <v>-6078</v>
      </c>
      <c r="J32" s="26"/>
    </row>
    <row r="33" spans="1:12" s="20" customFormat="1" ht="24" customHeight="1">
      <c r="A33" s="96" t="s">
        <v>50</v>
      </c>
      <c r="B33" s="41"/>
      <c r="C33" s="68"/>
      <c r="D33" s="68"/>
      <c r="E33" s="68"/>
      <c r="F33" s="74"/>
      <c r="G33" s="68"/>
      <c r="H33" s="68"/>
      <c r="I33" s="68"/>
      <c r="J33" s="23"/>
    </row>
    <row r="34" spans="1:12" s="20" customFormat="1" ht="24" customHeight="1">
      <c r="A34" s="152" t="s">
        <v>101</v>
      </c>
      <c r="B34" s="41"/>
      <c r="C34" s="68">
        <v>-1050245</v>
      </c>
      <c r="D34" s="13"/>
      <c r="E34" s="13">
        <v>1342660</v>
      </c>
      <c r="F34" s="222"/>
      <c r="G34" s="13">
        <v>-1054166</v>
      </c>
      <c r="H34" s="68"/>
      <c r="I34" s="13">
        <v>1351074</v>
      </c>
      <c r="J34" s="23"/>
    </row>
    <row r="35" spans="1:12" s="20" customFormat="1" ht="24" customHeight="1">
      <c r="A35" s="96" t="s">
        <v>163</v>
      </c>
      <c r="B35" s="41"/>
      <c r="C35" s="68">
        <v>1325446</v>
      </c>
      <c r="D35" s="13"/>
      <c r="E35" s="13">
        <v>-2993244</v>
      </c>
      <c r="F35" s="222"/>
      <c r="G35" s="13">
        <v>1325446</v>
      </c>
      <c r="H35" s="68"/>
      <c r="I35" s="68">
        <v>-2993244</v>
      </c>
      <c r="J35" s="23"/>
    </row>
    <row r="36" spans="1:12" s="20" customFormat="1" ht="24" customHeight="1">
      <c r="A36" s="96" t="s">
        <v>138</v>
      </c>
      <c r="B36" s="41"/>
      <c r="C36" s="68">
        <v>213981</v>
      </c>
      <c r="D36" s="13"/>
      <c r="E36" s="13">
        <v>325362</v>
      </c>
      <c r="F36" s="222"/>
      <c r="G36" s="13">
        <v>213981</v>
      </c>
      <c r="H36" s="68"/>
      <c r="I36" s="68">
        <v>325347</v>
      </c>
      <c r="J36" s="23"/>
    </row>
    <row r="37" spans="1:12" s="20" customFormat="1" ht="24" customHeight="1">
      <c r="A37" s="96" t="s">
        <v>51</v>
      </c>
      <c r="B37" s="41"/>
      <c r="C37" s="68">
        <v>-148013</v>
      </c>
      <c r="D37" s="13"/>
      <c r="E37" s="13">
        <v>-168753</v>
      </c>
      <c r="F37" s="222"/>
      <c r="G37" s="13">
        <v>-141119</v>
      </c>
      <c r="H37" s="68"/>
      <c r="I37" s="68">
        <v>-129599</v>
      </c>
      <c r="J37" s="23"/>
    </row>
    <row r="38" spans="1:12" s="20" customFormat="1" ht="24" customHeight="1">
      <c r="A38" s="96" t="s">
        <v>52</v>
      </c>
      <c r="B38" s="41"/>
      <c r="C38" s="13">
        <v>346</v>
      </c>
      <c r="D38" s="13"/>
      <c r="E38" s="13">
        <v>-2103</v>
      </c>
      <c r="F38" s="222"/>
      <c r="G38" s="8">
        <v>0</v>
      </c>
      <c r="H38" s="68"/>
      <c r="I38" s="26">
        <v>0</v>
      </c>
      <c r="J38" s="23"/>
    </row>
    <row r="39" spans="1:12" s="20" customFormat="1" ht="24" customHeight="1">
      <c r="A39" s="20" t="s">
        <v>134</v>
      </c>
      <c r="B39" s="41"/>
      <c r="C39" s="193">
        <f>SUM(C25:C32,C34:C38)</f>
        <v>3644185</v>
      </c>
      <c r="D39" s="68"/>
      <c r="E39" s="193">
        <f>SUM(E25:E32,E34:E38)</f>
        <v>154718</v>
      </c>
      <c r="F39" s="74"/>
      <c r="G39" s="193">
        <f>SUM(G25:G32,G34:G38)</f>
        <v>3424810</v>
      </c>
      <c r="H39" s="68"/>
      <c r="I39" s="193">
        <f>SUM(I25:I32,I34:I38)</f>
        <v>-343024</v>
      </c>
      <c r="J39" s="23"/>
    </row>
    <row r="40" spans="1:12" s="20" customFormat="1" ht="24" customHeight="1">
      <c r="A40" s="96" t="s">
        <v>53</v>
      </c>
      <c r="B40" s="41"/>
      <c r="C40" s="26">
        <v>-452728</v>
      </c>
      <c r="D40" s="68"/>
      <c r="E40" s="26">
        <v>-320145</v>
      </c>
      <c r="F40" s="121"/>
      <c r="G40" s="26">
        <v>-432494</v>
      </c>
      <c r="H40" s="68"/>
      <c r="I40" s="26">
        <v>-290773</v>
      </c>
      <c r="J40" s="23"/>
    </row>
    <row r="41" spans="1:12" s="20" customFormat="1" ht="24" customHeight="1">
      <c r="A41" s="19" t="s">
        <v>133</v>
      </c>
      <c r="B41" s="41"/>
      <c r="C41" s="75">
        <f>SUM(C39:C40)</f>
        <v>3191457</v>
      </c>
      <c r="D41" s="68"/>
      <c r="E41" s="75">
        <f>SUM(E39:E40)</f>
        <v>-165427</v>
      </c>
      <c r="F41" s="74"/>
      <c r="G41" s="75">
        <f>SUM(G39:G40)</f>
        <v>2992316</v>
      </c>
      <c r="H41" s="68"/>
      <c r="I41" s="75">
        <f>SUM(I39:I40)</f>
        <v>-633797</v>
      </c>
      <c r="J41" s="23"/>
    </row>
    <row r="42" spans="1:12" s="112" customFormat="1" ht="24" customHeight="1">
      <c r="A42" s="19"/>
      <c r="B42" s="41"/>
      <c r="C42" s="191"/>
      <c r="D42" s="64"/>
      <c r="E42" s="191"/>
      <c r="F42" s="192"/>
      <c r="G42" s="191"/>
      <c r="H42" s="64"/>
      <c r="I42" s="191"/>
      <c r="J42" s="42"/>
      <c r="L42" s="20"/>
    </row>
    <row r="43" spans="1:12" s="112" customFormat="1" ht="24" customHeight="1">
      <c r="A43" s="20" t="s">
        <v>118</v>
      </c>
      <c r="B43" s="41"/>
      <c r="F43" s="65"/>
      <c r="J43" s="42"/>
      <c r="L43" s="20"/>
    </row>
    <row r="44" spans="1:12" s="20" customFormat="1" ht="24" customHeight="1">
      <c r="B44" s="41"/>
      <c r="C44" s="26"/>
      <c r="D44" s="26"/>
      <c r="E44" s="26"/>
      <c r="F44" s="27"/>
      <c r="G44" s="26"/>
      <c r="H44" s="26"/>
      <c r="I44" s="26" t="s">
        <v>94</v>
      </c>
      <c r="J44" s="23"/>
    </row>
    <row r="45" spans="1:12" s="20" customFormat="1" ht="24" customHeight="1">
      <c r="A45" s="29" t="s">
        <v>0</v>
      </c>
      <c r="B45" s="41"/>
      <c r="C45" s="189"/>
      <c r="D45" s="31"/>
      <c r="E45" s="31"/>
      <c r="F45" s="27"/>
      <c r="G45" s="31"/>
      <c r="H45" s="31"/>
      <c r="I45" s="31"/>
      <c r="J45" s="23"/>
    </row>
    <row r="46" spans="1:12" s="20" customFormat="1" ht="24" customHeight="1">
      <c r="A46" s="32" t="s">
        <v>54</v>
      </c>
      <c r="B46" s="41"/>
      <c r="C46" s="189"/>
      <c r="D46" s="31"/>
      <c r="E46" s="31"/>
      <c r="F46" s="27"/>
      <c r="G46" s="31"/>
      <c r="H46" s="31"/>
      <c r="I46" s="31"/>
      <c r="J46" s="23"/>
    </row>
    <row r="47" spans="1:12" s="20" customFormat="1" ht="24" customHeight="1">
      <c r="A47" s="33" t="s">
        <v>179</v>
      </c>
      <c r="B47" s="41"/>
      <c r="C47" s="189"/>
      <c r="D47" s="31"/>
      <c r="E47" s="31"/>
      <c r="F47" s="27"/>
      <c r="G47" s="31"/>
      <c r="H47" s="31"/>
      <c r="I47" s="31"/>
      <c r="J47" s="23"/>
    </row>
    <row r="48" spans="1:12" s="20" customFormat="1" ht="24" customHeight="1">
      <c r="B48" s="41"/>
      <c r="C48" s="189"/>
      <c r="D48" s="31"/>
      <c r="E48" s="31"/>
      <c r="F48" s="27"/>
      <c r="G48" s="31"/>
      <c r="H48" s="31"/>
      <c r="I48" s="31" t="s">
        <v>90</v>
      </c>
      <c r="J48" s="23"/>
    </row>
    <row r="49" spans="1:12" s="37" customFormat="1" ht="24" customHeight="1">
      <c r="A49" s="30"/>
      <c r="B49" s="41"/>
      <c r="C49" s="35"/>
      <c r="D49" s="113" t="s">
        <v>1</v>
      </c>
      <c r="E49" s="35"/>
      <c r="F49" s="36"/>
      <c r="G49" s="35"/>
      <c r="H49" s="113" t="s">
        <v>2</v>
      </c>
      <c r="I49" s="35"/>
      <c r="J49" s="39"/>
      <c r="L49" s="20"/>
    </row>
    <row r="50" spans="1:12" s="20" customFormat="1" ht="24" customHeight="1">
      <c r="A50" s="37"/>
      <c r="B50" s="41"/>
      <c r="C50" s="38">
        <v>2564</v>
      </c>
      <c r="D50" s="39"/>
      <c r="E50" s="38">
        <v>2563</v>
      </c>
      <c r="F50" s="40"/>
      <c r="G50" s="38">
        <v>2564</v>
      </c>
      <c r="H50" s="39"/>
      <c r="I50" s="38">
        <v>2563</v>
      </c>
      <c r="J50" s="23"/>
    </row>
    <row r="51" spans="1:12" s="20" customFormat="1" ht="24" customHeight="1">
      <c r="A51" s="19" t="s">
        <v>55</v>
      </c>
      <c r="B51" s="41"/>
      <c r="C51" s="25"/>
      <c r="D51" s="25"/>
      <c r="E51" s="25"/>
      <c r="F51" s="74"/>
      <c r="G51" s="25"/>
      <c r="H51" s="25"/>
      <c r="I51" s="25"/>
      <c r="J51" s="23"/>
    </row>
    <row r="52" spans="1:12" s="20" customFormat="1" ht="24" customHeight="1">
      <c r="A52" s="99" t="s">
        <v>212</v>
      </c>
      <c r="B52" s="41"/>
      <c r="C52" s="8">
        <v>-89982</v>
      </c>
      <c r="D52" s="68"/>
      <c r="E52" s="8">
        <v>1012873</v>
      </c>
      <c r="F52" s="74"/>
      <c r="G52" s="26">
        <v>-100029</v>
      </c>
      <c r="H52" s="68"/>
      <c r="I52" s="26">
        <v>946758</v>
      </c>
      <c r="J52" s="23"/>
    </row>
    <row r="53" spans="1:12" s="20" customFormat="1" ht="24" customHeight="1">
      <c r="A53" s="20" t="s">
        <v>213</v>
      </c>
      <c r="B53" s="41"/>
      <c r="C53" s="68">
        <v>16063</v>
      </c>
      <c r="D53" s="68"/>
      <c r="E53" s="68">
        <v>-92842</v>
      </c>
      <c r="F53" s="74"/>
      <c r="G53" s="26">
        <v>0</v>
      </c>
      <c r="H53" s="68"/>
      <c r="I53" s="26">
        <v>0</v>
      </c>
      <c r="J53" s="23"/>
    </row>
    <row r="54" spans="1:12" s="20" customFormat="1" ht="24" customHeight="1">
      <c r="A54" s="99" t="s">
        <v>164</v>
      </c>
      <c r="B54" s="41"/>
      <c r="C54" s="68">
        <v>0</v>
      </c>
      <c r="D54" s="68"/>
      <c r="E54" s="68">
        <v>-900000</v>
      </c>
      <c r="F54" s="74"/>
      <c r="G54" s="26">
        <v>0</v>
      </c>
      <c r="H54" s="68"/>
      <c r="I54" s="26">
        <v>-900000</v>
      </c>
      <c r="J54" s="23"/>
    </row>
    <row r="55" spans="1:12" s="20" customFormat="1" ht="24" customHeight="1">
      <c r="A55" s="99" t="s">
        <v>165</v>
      </c>
      <c r="B55" s="41"/>
      <c r="C55" s="68">
        <v>0</v>
      </c>
      <c r="D55" s="68"/>
      <c r="E55" s="68">
        <v>-5500</v>
      </c>
      <c r="F55" s="74"/>
      <c r="G55" s="26">
        <v>0</v>
      </c>
      <c r="H55" s="68"/>
      <c r="I55" s="26">
        <v>0</v>
      </c>
      <c r="J55" s="23"/>
    </row>
    <row r="56" spans="1:12" s="20" customFormat="1" ht="24" customHeight="1">
      <c r="A56" s="20" t="s">
        <v>122</v>
      </c>
      <c r="B56" s="41"/>
      <c r="C56" s="20">
        <v>-213702</v>
      </c>
      <c r="D56" s="68"/>
      <c r="E56" s="20">
        <v>-82118</v>
      </c>
      <c r="F56" s="74"/>
      <c r="G56" s="26">
        <v>-213974</v>
      </c>
      <c r="H56" s="68"/>
      <c r="I56" s="26">
        <v>-82118</v>
      </c>
      <c r="J56" s="23"/>
      <c r="K56" s="225"/>
      <c r="L56" s="225"/>
    </row>
    <row r="57" spans="1:12" s="20" customFormat="1" ht="24" customHeight="1">
      <c r="A57" s="20" t="s">
        <v>177</v>
      </c>
      <c r="B57" s="41"/>
      <c r="C57" s="26">
        <v>0</v>
      </c>
      <c r="D57" s="68"/>
      <c r="E57" s="26">
        <v>-372388</v>
      </c>
      <c r="F57" s="74"/>
      <c r="G57" s="26">
        <v>0</v>
      </c>
      <c r="H57" s="68"/>
      <c r="I57" s="26">
        <v>0</v>
      </c>
      <c r="J57" s="23"/>
    </row>
    <row r="58" spans="1:12" s="20" customFormat="1" ht="24" customHeight="1">
      <c r="A58" s="20" t="s">
        <v>123</v>
      </c>
      <c r="B58" s="41"/>
      <c r="C58" s="13">
        <v>30685</v>
      </c>
      <c r="D58" s="13"/>
      <c r="E58" s="13">
        <v>6678</v>
      </c>
      <c r="F58" s="222"/>
      <c r="G58" s="8">
        <v>30685</v>
      </c>
      <c r="H58" s="13"/>
      <c r="I58" s="8">
        <v>6628</v>
      </c>
      <c r="J58" s="23"/>
    </row>
    <row r="59" spans="1:12" s="20" customFormat="1" ht="24" customHeight="1">
      <c r="A59" s="20" t="s">
        <v>120</v>
      </c>
      <c r="B59" s="41"/>
      <c r="C59" s="13">
        <v>5599</v>
      </c>
      <c r="D59" s="13"/>
      <c r="E59" s="13">
        <v>0</v>
      </c>
      <c r="F59" s="222"/>
      <c r="G59" s="13">
        <v>5599</v>
      </c>
      <c r="H59" s="13"/>
      <c r="I59" s="13">
        <v>0</v>
      </c>
      <c r="J59" s="23"/>
    </row>
    <row r="60" spans="1:12" s="20" customFormat="1" ht="24" customHeight="1">
      <c r="A60" s="20" t="s">
        <v>128</v>
      </c>
      <c r="B60" s="41"/>
      <c r="C60" s="13">
        <v>83950</v>
      </c>
      <c r="D60" s="13"/>
      <c r="E60" s="13">
        <v>75249</v>
      </c>
      <c r="F60" s="222"/>
      <c r="G60" s="13">
        <v>83600</v>
      </c>
      <c r="H60" s="13"/>
      <c r="I60" s="13">
        <v>74869</v>
      </c>
      <c r="J60" s="23"/>
    </row>
    <row r="61" spans="1:12" s="20" customFormat="1" ht="24" customHeight="1">
      <c r="A61" s="216" t="s">
        <v>193</v>
      </c>
      <c r="B61" s="41"/>
      <c r="C61" s="13">
        <v>35046</v>
      </c>
      <c r="D61" s="13"/>
      <c r="E61" s="13">
        <v>30660</v>
      </c>
      <c r="F61" s="222"/>
      <c r="G61" s="13">
        <v>28535</v>
      </c>
      <c r="H61" s="13"/>
      <c r="I61" s="13">
        <v>26127</v>
      </c>
      <c r="J61" s="23"/>
    </row>
    <row r="62" spans="1:12" s="20" customFormat="1" ht="24" customHeight="1">
      <c r="A62" s="19" t="s">
        <v>175</v>
      </c>
      <c r="B62" s="41"/>
      <c r="C62" s="123">
        <f>SUM(C52:C61)</f>
        <v>-132341</v>
      </c>
      <c r="D62" s="13"/>
      <c r="E62" s="123">
        <f>SUM(E52:E61)</f>
        <v>-327388</v>
      </c>
      <c r="F62" s="222"/>
      <c r="G62" s="123">
        <f>SUM(G52:G61)</f>
        <v>-165584</v>
      </c>
      <c r="H62" s="13"/>
      <c r="I62" s="123">
        <f>SUM(I52:I61)</f>
        <v>72264</v>
      </c>
      <c r="J62" s="23"/>
    </row>
    <row r="63" spans="1:12" s="20" customFormat="1" ht="24" customHeight="1">
      <c r="A63" s="19" t="s">
        <v>56</v>
      </c>
      <c r="B63" s="41"/>
      <c r="C63" s="13"/>
      <c r="D63" s="13"/>
      <c r="E63" s="13"/>
      <c r="F63" s="222"/>
      <c r="G63" s="13"/>
      <c r="H63" s="13"/>
      <c r="I63" s="13"/>
      <c r="J63" s="23"/>
    </row>
    <row r="64" spans="1:12" s="20" customFormat="1" ht="24" customHeight="1">
      <c r="A64" s="217" t="s">
        <v>200</v>
      </c>
      <c r="B64" s="41"/>
      <c r="C64" s="13">
        <v>-1000000</v>
      </c>
      <c r="D64" s="13"/>
      <c r="E64" s="13">
        <v>0</v>
      </c>
      <c r="F64" s="222"/>
      <c r="G64" s="13">
        <v>-1000000</v>
      </c>
      <c r="H64" s="13"/>
      <c r="I64" s="13">
        <v>0</v>
      </c>
      <c r="J64" s="23"/>
    </row>
    <row r="65" spans="1:12" s="20" customFormat="1" ht="24" customHeight="1">
      <c r="A65" s="218" t="s">
        <v>194</v>
      </c>
      <c r="B65" s="41"/>
      <c r="C65" s="13">
        <v>-377171</v>
      </c>
      <c r="D65" s="13"/>
      <c r="E65" s="13">
        <v>-335043</v>
      </c>
      <c r="F65" s="222"/>
      <c r="G65" s="13">
        <v>-206580</v>
      </c>
      <c r="H65" s="13"/>
      <c r="I65" s="13">
        <v>-184873</v>
      </c>
      <c r="J65" s="23"/>
    </row>
    <row r="66" spans="1:12" s="20" customFormat="1" ht="24" customHeight="1">
      <c r="A66" s="20" t="s">
        <v>121</v>
      </c>
      <c r="B66" s="41"/>
      <c r="C66" s="13">
        <v>-457485</v>
      </c>
      <c r="D66" s="13"/>
      <c r="E66" s="13">
        <v>-457530</v>
      </c>
      <c r="F66" s="222"/>
      <c r="G66" s="13">
        <v>-457485</v>
      </c>
      <c r="H66" s="13"/>
      <c r="I66" s="13">
        <v>-457530</v>
      </c>
      <c r="J66" s="23"/>
    </row>
    <row r="67" spans="1:12" s="208" customFormat="1" ht="24" customHeight="1">
      <c r="A67" s="20" t="s">
        <v>195</v>
      </c>
      <c r="B67" s="41"/>
      <c r="C67" s="13">
        <v>-25903</v>
      </c>
      <c r="D67" s="13"/>
      <c r="E67" s="13">
        <v>-24678</v>
      </c>
      <c r="F67" s="222"/>
      <c r="G67" s="13">
        <v>-17143</v>
      </c>
      <c r="H67" s="13"/>
      <c r="I67" s="13">
        <v>-10621</v>
      </c>
      <c r="J67" s="207"/>
    </row>
    <row r="68" spans="1:12" s="20" customFormat="1" ht="24" customHeight="1">
      <c r="A68" s="19" t="s">
        <v>176</v>
      </c>
      <c r="B68" s="41"/>
      <c r="C68" s="75">
        <f>SUM(C64:C67)</f>
        <v>-1860559</v>
      </c>
      <c r="D68" s="68"/>
      <c r="E68" s="75">
        <f>SUM(E64:E67)</f>
        <v>-817251</v>
      </c>
      <c r="F68" s="74"/>
      <c r="G68" s="75">
        <f>SUM(G64:G67)</f>
        <v>-1681208</v>
      </c>
      <c r="H68" s="68"/>
      <c r="I68" s="75">
        <f>SUM(I64:I67)</f>
        <v>-653024</v>
      </c>
      <c r="J68" s="23"/>
    </row>
    <row r="69" spans="1:12" s="20" customFormat="1" ht="24" customHeight="1">
      <c r="A69" s="19" t="s">
        <v>139</v>
      </c>
      <c r="B69" s="41"/>
      <c r="C69" s="68">
        <f>SUM(C41,C62,C68)</f>
        <v>1198557</v>
      </c>
      <c r="D69" s="68"/>
      <c r="E69" s="68">
        <f>SUM(E41,E62,E68)</f>
        <v>-1310066</v>
      </c>
      <c r="F69" s="74"/>
      <c r="G69" s="68">
        <f>SUM(G41,G62,G68)</f>
        <v>1145524</v>
      </c>
      <c r="H69" s="68"/>
      <c r="I69" s="68">
        <f>SUM(I41,I62,I68)</f>
        <v>-1214557</v>
      </c>
      <c r="J69" s="23"/>
    </row>
    <row r="70" spans="1:12" s="20" customFormat="1" ht="24" customHeight="1">
      <c r="A70" s="20" t="s">
        <v>99</v>
      </c>
      <c r="B70" s="41"/>
      <c r="C70" s="68">
        <f>BS!F11</f>
        <v>3516314</v>
      </c>
      <c r="D70" s="68"/>
      <c r="E70" s="68">
        <v>5375444</v>
      </c>
      <c r="F70" s="74"/>
      <c r="G70" s="68">
        <f>BS!J11</f>
        <v>3327220</v>
      </c>
      <c r="H70" s="68"/>
      <c r="I70" s="68">
        <v>4977839</v>
      </c>
      <c r="J70" s="23"/>
    </row>
    <row r="71" spans="1:12" s="20" customFormat="1" ht="24" customHeight="1" thickBot="1">
      <c r="A71" s="19" t="s">
        <v>100</v>
      </c>
      <c r="B71" s="41"/>
      <c r="C71" s="194">
        <f>SUM(C69:C70)</f>
        <v>4714871</v>
      </c>
      <c r="D71" s="68"/>
      <c r="E71" s="194">
        <f>SUM(E69:E70)</f>
        <v>4065378</v>
      </c>
      <c r="F71" s="74"/>
      <c r="G71" s="194">
        <f>SUM(G69:G70)</f>
        <v>4472744</v>
      </c>
      <c r="H71" s="68"/>
      <c r="I71" s="194">
        <f>SUM(I69:I70)</f>
        <v>3763282</v>
      </c>
      <c r="J71" s="23"/>
    </row>
    <row r="72" spans="1:12" s="20" customFormat="1" ht="24" customHeight="1" thickTop="1">
      <c r="B72" s="41"/>
      <c r="C72" s="26"/>
      <c r="D72" s="68"/>
      <c r="E72" s="26"/>
      <c r="F72" s="74"/>
      <c r="G72" s="26"/>
      <c r="H72" s="68"/>
      <c r="I72" s="26"/>
      <c r="J72" s="23"/>
    </row>
    <row r="73" spans="1:12" ht="24" customHeight="1">
      <c r="A73" s="19" t="s">
        <v>57</v>
      </c>
      <c r="B73" s="41"/>
      <c r="C73" s="26"/>
      <c r="D73" s="68"/>
      <c r="E73" s="26"/>
      <c r="F73" s="74"/>
      <c r="G73" s="26"/>
      <c r="H73" s="68"/>
      <c r="I73" s="26"/>
      <c r="L73" s="20"/>
    </row>
    <row r="74" spans="1:12" ht="24" customHeight="1">
      <c r="A74" s="20" t="s">
        <v>58</v>
      </c>
      <c r="B74" s="41"/>
      <c r="C74" s="26"/>
      <c r="D74" s="68"/>
      <c r="E74" s="26"/>
      <c r="F74" s="74"/>
      <c r="G74" s="26"/>
      <c r="H74" s="68"/>
      <c r="I74" s="26"/>
      <c r="L74" s="20"/>
    </row>
    <row r="75" spans="1:12" s="20" customFormat="1" ht="24" customHeight="1">
      <c r="A75" s="20" t="s">
        <v>172</v>
      </c>
      <c r="B75" s="41"/>
      <c r="C75" s="20">
        <v>61984</v>
      </c>
      <c r="D75" s="68"/>
      <c r="E75" s="20">
        <v>93845</v>
      </c>
      <c r="F75" s="74"/>
      <c r="G75" s="20">
        <v>61984</v>
      </c>
      <c r="H75" s="68"/>
      <c r="I75" s="99">
        <v>93845</v>
      </c>
      <c r="J75" s="23"/>
    </row>
    <row r="76" spans="1:12" ht="24" customHeight="1">
      <c r="A76" s="20" t="s">
        <v>166</v>
      </c>
      <c r="B76" s="41"/>
      <c r="C76" s="99">
        <v>85469</v>
      </c>
      <c r="D76" s="68"/>
      <c r="E76" s="23">
        <v>160349</v>
      </c>
      <c r="F76" s="74"/>
      <c r="G76" s="99">
        <v>85469</v>
      </c>
      <c r="H76" s="68"/>
      <c r="I76" s="160">
        <v>153627</v>
      </c>
      <c r="L76" s="20"/>
    </row>
    <row r="77" spans="1:12" ht="24" customHeight="1">
      <c r="A77" s="20"/>
      <c r="B77" s="41"/>
      <c r="C77" s="26"/>
      <c r="D77" s="68"/>
      <c r="E77" s="26"/>
      <c r="F77" s="74"/>
      <c r="G77" s="26"/>
      <c r="H77" s="68"/>
      <c r="I77" s="26"/>
    </row>
    <row r="78" spans="1:12" ht="24" customHeight="1">
      <c r="A78" s="20" t="s">
        <v>118</v>
      </c>
      <c r="B78" s="41"/>
      <c r="C78" s="68"/>
      <c r="D78" s="68"/>
      <c r="E78" s="68"/>
      <c r="F78" s="74"/>
      <c r="G78" s="68"/>
      <c r="H78" s="68"/>
      <c r="I78" s="68"/>
    </row>
  </sheetData>
  <printOptions horizontalCentered="1"/>
  <pageMargins left="0.68" right="0.31" top="0.62" bottom="0.118110236220472" header="0.31496062992126" footer="0.31496062992126"/>
  <pageSetup paperSize="9" scale="75" fitToHeight="7" orientation="portrait" r:id="rId1"/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68B94DBF56014482D225F47E2FE94D" ma:contentTypeVersion="14" ma:contentTypeDescription="Create a new document." ma:contentTypeScope="" ma:versionID="15d95ff6c0e93868fb22aeec85e5a76b">
  <xsd:schema xmlns:xsd="http://www.w3.org/2001/XMLSchema" xmlns:xs="http://www.w3.org/2001/XMLSchema" xmlns:p="http://schemas.microsoft.com/office/2006/metadata/properties" xmlns:ns3="59569651-c474-4590-96a9-eb3f3a54a177" xmlns:ns4="98515365-f2a2-4058-92dc-e11d7365b850" targetNamespace="http://schemas.microsoft.com/office/2006/metadata/properties" ma:root="true" ma:fieldsID="eba3c9ffad7b97fbe3e1dbfc5a64a37a" ns3:_="" ns4:_="">
    <xsd:import namespace="59569651-c474-4590-96a9-eb3f3a54a177"/>
    <xsd:import namespace="98515365-f2a2-4058-92dc-e11d7365b85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69651-c474-4590-96a9-eb3f3a54a1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15365-f2a2-4058-92dc-e11d7365b8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519604-3E10-40CC-939D-1B8573F9DAF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ED92BA3-8CA4-41CE-BB46-0C124D5C8E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3961B6-79F6-48F0-8033-98AF52F65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569651-c474-4590-96a9-eb3f3a54a177"/>
    <ds:schemaRef ds:uri="98515365-f2a2-4058-92dc-e11d7365b8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Cash Flow</vt:lpstr>
      <vt:lpstr>BS!Print_Area</vt:lpstr>
      <vt:lpstr>'Cash Flow'!Print_Area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Supatra Kochsila</cp:lastModifiedBy>
  <cp:lastPrinted>2021-08-13T10:32:35Z</cp:lastPrinted>
  <dcterms:created xsi:type="dcterms:W3CDTF">2010-02-10T05:32:10Z</dcterms:created>
  <dcterms:modified xsi:type="dcterms:W3CDTF">2021-08-16T09:23:57Z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0x0101003068B94DBF56014482D225F47E2FE94D</vt:lpwstr>
  </property>
</Properties>
</file>