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GL\งาน_GL\ตลาดหลักทรัพย์&amp;Audit\Set2564\Q2'21\งบการเงิน_Q2'2021\"/>
    </mc:Choice>
  </mc:AlternateContent>
  <xr:revisionPtr revIDLastSave="0" documentId="13_ncr:1_{297D4485-7A8C-4C57-B03A-9021D1648084}" xr6:coauthVersionLast="47" xr6:coauthVersionMax="47" xr10:uidLastSave="{00000000-0000-0000-0000-000000000000}"/>
  <bookViews>
    <workbookView xWindow="28680" yWindow="2475" windowWidth="21840" windowHeight="13140" xr2:uid="{00000000-000D-0000-FFFF-FFFF00000000}"/>
  </bookViews>
  <sheets>
    <sheet name="BS" sheetId="1" r:id="rId1"/>
    <sheet name="PL" sheetId="4" r:id="rId2"/>
    <sheet name="CE1" sheetId="2" r:id="rId3"/>
    <sheet name="CE2" sheetId="3" r:id="rId4"/>
    <sheet name="CF" sheetId="5" r:id="rId5"/>
  </sheets>
  <definedNames>
    <definedName name="_xlnm._FilterDatabase" localSheetId="2" hidden="1">'CE1'!$A$22:$U$28</definedName>
    <definedName name="_xlnm.Print_Area" localSheetId="0">BS!$A$1:$J$92</definedName>
    <definedName name="_xlnm.Print_Area" localSheetId="2">'CE1'!$A$1:$U$28</definedName>
    <definedName name="_xlnm.Print_Area" localSheetId="3">'CE2'!$A$1:$O$28</definedName>
    <definedName name="_xlnm.Print_Area" localSheetId="4">CF!$A$1:$I$78</definedName>
    <definedName name="_xlnm.Print_Area" localSheetId="1">PL!$A$1:$J$146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0" i="4" l="1"/>
  <c r="N14" i="2" l="1"/>
  <c r="P14" i="2" s="1"/>
  <c r="T14" i="2" s="1"/>
  <c r="H77" i="1" l="1"/>
  <c r="H76" i="1"/>
  <c r="H79" i="1"/>
  <c r="I68" i="5" l="1"/>
  <c r="G68" i="5"/>
  <c r="E68" i="5"/>
  <c r="C68" i="5"/>
  <c r="P25" i="2"/>
  <c r="D92" i="4"/>
  <c r="J92" i="4"/>
  <c r="H92" i="4"/>
  <c r="F92" i="4"/>
  <c r="J19" i="4"/>
  <c r="F19" i="4"/>
  <c r="H19" i="4"/>
  <c r="D19" i="4"/>
  <c r="D53" i="1" l="1"/>
  <c r="D21" i="1"/>
  <c r="J55" i="4" l="1"/>
  <c r="H55" i="4"/>
  <c r="F55" i="4"/>
  <c r="D55" i="4"/>
  <c r="F53" i="1" l="1"/>
  <c r="H53" i="1"/>
  <c r="J53" i="1"/>
  <c r="I62" i="5" l="1"/>
  <c r="E62" i="5"/>
  <c r="J128" i="4"/>
  <c r="F128" i="4"/>
  <c r="J86" i="4"/>
  <c r="F86" i="4"/>
  <c r="J63" i="4"/>
  <c r="F63" i="4"/>
  <c r="J13" i="4"/>
  <c r="F13" i="4"/>
  <c r="R15" i="2"/>
  <c r="R17" i="2" s="1"/>
  <c r="L16" i="2"/>
  <c r="L17" i="2" s="1"/>
  <c r="Q18" i="2"/>
  <c r="P18" i="2"/>
  <c r="T18" i="2" s="1"/>
  <c r="N18" i="2"/>
  <c r="F17" i="2"/>
  <c r="F19" i="2" s="1"/>
  <c r="D17" i="2"/>
  <c r="D19" i="2" s="1"/>
  <c r="B17" i="2"/>
  <c r="B19" i="2" s="1"/>
  <c r="N15" i="2"/>
  <c r="F20" i="4" l="1"/>
  <c r="F24" i="4" s="1"/>
  <c r="F64" i="4"/>
  <c r="J64" i="4"/>
  <c r="F93" i="4"/>
  <c r="F97" i="4" s="1"/>
  <c r="F99" i="4" s="1"/>
  <c r="F104" i="4" s="1"/>
  <c r="F102" i="4" s="1"/>
  <c r="H15" i="2" s="1"/>
  <c r="H17" i="2" s="1"/>
  <c r="H19" i="2" s="1"/>
  <c r="J20" i="4"/>
  <c r="J24" i="4" s="1"/>
  <c r="J26" i="4" s="1"/>
  <c r="J93" i="4"/>
  <c r="J97" i="4" s="1"/>
  <c r="J99" i="4" s="1"/>
  <c r="R19" i="2"/>
  <c r="L19" i="2"/>
  <c r="L23" i="2"/>
  <c r="P15" i="2" l="1"/>
  <c r="T15" i="2" s="1"/>
  <c r="H21" i="1"/>
  <c r="G24" i="3" l="1"/>
  <c r="E24" i="3"/>
  <c r="C24" i="3"/>
  <c r="G19" i="3"/>
  <c r="C19" i="3"/>
  <c r="G17" i="3"/>
  <c r="E17" i="3"/>
  <c r="E19" i="3" s="1"/>
  <c r="C17" i="3"/>
  <c r="F24" i="2"/>
  <c r="F26" i="2" s="1"/>
  <c r="D24" i="2"/>
  <c r="D26" i="2" s="1"/>
  <c r="B24" i="2"/>
  <c r="B26" i="2" s="1"/>
  <c r="N22" i="2" l="1"/>
  <c r="D136" i="4"/>
  <c r="J23" i="2" s="1"/>
  <c r="J24" i="2" s="1"/>
  <c r="J26" i="2" s="1"/>
  <c r="J136" i="4"/>
  <c r="J137" i="4" s="1"/>
  <c r="H136" i="4"/>
  <c r="K23" i="3" s="1"/>
  <c r="F136" i="4"/>
  <c r="D128" i="4"/>
  <c r="H128" i="4"/>
  <c r="H63" i="4"/>
  <c r="D63" i="4"/>
  <c r="J16" i="2" l="1"/>
  <c r="J17" i="2" s="1"/>
  <c r="J19" i="2" s="1"/>
  <c r="F137" i="4"/>
  <c r="H137" i="4"/>
  <c r="N23" i="2"/>
  <c r="P23" i="2" s="1"/>
  <c r="D137" i="4"/>
  <c r="D64" i="4"/>
  <c r="H64" i="4"/>
  <c r="N16" i="2" l="1"/>
  <c r="P16" i="2" s="1"/>
  <c r="J81" i="1"/>
  <c r="J80" i="1"/>
  <c r="J79" i="1"/>
  <c r="J77" i="1"/>
  <c r="J76" i="1"/>
  <c r="F83" i="1"/>
  <c r="F80" i="1"/>
  <c r="F79" i="1"/>
  <c r="F77" i="1"/>
  <c r="F76" i="1"/>
  <c r="N21" i="2"/>
  <c r="P21" i="2" s="1"/>
  <c r="T21" i="2" s="1"/>
  <c r="L24" i="2"/>
  <c r="L26" i="2" s="1"/>
  <c r="N17" i="2" l="1"/>
  <c r="N19" i="2" s="1"/>
  <c r="T16" i="2"/>
  <c r="P17" i="2"/>
  <c r="F81" i="1"/>
  <c r="T17" i="2" l="1"/>
  <c r="T19" i="2" s="1"/>
  <c r="P19" i="2"/>
  <c r="O18" i="3"/>
  <c r="M18" i="3"/>
  <c r="I17" i="3"/>
  <c r="I19" i="3" s="1"/>
  <c r="E9" i="5" l="1"/>
  <c r="F26" i="4"/>
  <c r="F31" i="4" s="1"/>
  <c r="F107" i="4"/>
  <c r="E25" i="5" l="1"/>
  <c r="E39" i="5" s="1"/>
  <c r="E41" i="5" s="1"/>
  <c r="E69" i="5" s="1"/>
  <c r="E71" i="5" s="1"/>
  <c r="F32" i="4"/>
  <c r="F47" i="4"/>
  <c r="F66" i="4" s="1"/>
  <c r="F71" i="4" s="1"/>
  <c r="F69" i="4" s="1"/>
  <c r="F29" i="4"/>
  <c r="F34" i="4" s="1"/>
  <c r="J29" i="4"/>
  <c r="F105" i="4"/>
  <c r="M25" i="3"/>
  <c r="O25" i="3" s="1"/>
  <c r="N25" i="2"/>
  <c r="Q25" i="2"/>
  <c r="J34" i="4" l="1"/>
  <c r="J47" i="4"/>
  <c r="J66" i="4" s="1"/>
  <c r="J69" i="4" s="1"/>
  <c r="J102" i="4"/>
  <c r="J107" i="4" s="1"/>
  <c r="I9" i="5"/>
  <c r="I25" i="5" s="1"/>
  <c r="I39" i="5" s="1"/>
  <c r="I41" i="5" s="1"/>
  <c r="I69" i="5" s="1"/>
  <c r="T25" i="2"/>
  <c r="J59" i="1"/>
  <c r="H59" i="1"/>
  <c r="F59" i="1"/>
  <c r="D59" i="1"/>
  <c r="J32" i="1"/>
  <c r="H32" i="1"/>
  <c r="F32" i="1"/>
  <c r="D32" i="1"/>
  <c r="J21" i="1"/>
  <c r="J33" i="1" s="1"/>
  <c r="F21" i="1"/>
  <c r="F33" i="1" l="1"/>
  <c r="J60" i="1"/>
  <c r="F60" i="1"/>
  <c r="D60" i="1"/>
  <c r="J82" i="1"/>
  <c r="J84" i="1" s="1"/>
  <c r="F82" i="1"/>
  <c r="F84" i="1" s="1"/>
  <c r="H60" i="1"/>
  <c r="H33" i="1"/>
  <c r="D33" i="1"/>
  <c r="J85" i="1" l="1"/>
  <c r="F85" i="1"/>
  <c r="G70" i="5"/>
  <c r="C70" i="5"/>
  <c r="G62" i="5"/>
  <c r="C62" i="5"/>
  <c r="I71" i="5" l="1"/>
  <c r="J139" i="4"/>
  <c r="J142" i="4" s="1"/>
  <c r="F120" i="4"/>
  <c r="F139" i="4" s="1"/>
  <c r="F142" i="4" s="1"/>
  <c r="F144" i="4" s="1"/>
  <c r="R22" i="2"/>
  <c r="M22" i="3" l="1"/>
  <c r="M21" i="3"/>
  <c r="M15" i="3"/>
  <c r="M16" i="3"/>
  <c r="M14" i="3"/>
  <c r="N24" i="2" l="1"/>
  <c r="N26" i="2" s="1"/>
  <c r="D81" i="1" l="1"/>
  <c r="H13" i="4"/>
  <c r="D13" i="4"/>
  <c r="H20" i="4" l="1"/>
  <c r="H24" i="4" s="1"/>
  <c r="H26" i="4" s="1"/>
  <c r="D20" i="4"/>
  <c r="D24" i="4" s="1"/>
  <c r="D26" i="4" s="1"/>
  <c r="D31" i="4" s="1"/>
  <c r="F72" i="4"/>
  <c r="O21" i="3"/>
  <c r="D32" i="4" l="1"/>
  <c r="D29" i="4"/>
  <c r="D34" i="4" s="1"/>
  <c r="H86" i="4" l="1"/>
  <c r="D86" i="4"/>
  <c r="G26" i="3"/>
  <c r="E26" i="3"/>
  <c r="C26" i="3"/>
  <c r="T23" i="2"/>
  <c r="R24" i="2"/>
  <c r="R26" i="2" s="1"/>
  <c r="D79" i="1"/>
  <c r="D77" i="1"/>
  <c r="D76" i="1"/>
  <c r="D83" i="1" l="1"/>
  <c r="D93" i="4"/>
  <c r="D97" i="4" s="1"/>
  <c r="H93" i="4"/>
  <c r="H29" i="4"/>
  <c r="H34" i="4" s="1"/>
  <c r="K17" i="3"/>
  <c r="K19" i="3" s="1"/>
  <c r="O16" i="3"/>
  <c r="M17" i="3"/>
  <c r="M19" i="3" s="1"/>
  <c r="O14" i="3"/>
  <c r="D99" i="4" l="1"/>
  <c r="D104" i="4" s="1"/>
  <c r="D105" i="4" s="1"/>
  <c r="C9" i="5"/>
  <c r="C25" i="5" s="1"/>
  <c r="H97" i="4"/>
  <c r="H47" i="4"/>
  <c r="D47" i="4"/>
  <c r="C39" i="5" l="1"/>
  <c r="C41" i="5" s="1"/>
  <c r="C69" i="5" s="1"/>
  <c r="C71" i="5" s="1"/>
  <c r="H99" i="4"/>
  <c r="H102" i="4" s="1"/>
  <c r="H107" i="4" s="1"/>
  <c r="G9" i="5"/>
  <c r="G25" i="5" s="1"/>
  <c r="H66" i="4"/>
  <c r="H69" i="4" s="1"/>
  <c r="D66" i="4"/>
  <c r="D71" i="4" s="1"/>
  <c r="D120" i="4"/>
  <c r="D139" i="4" s="1"/>
  <c r="D102" i="4"/>
  <c r="D107" i="4" s="1"/>
  <c r="G39" i="5" l="1"/>
  <c r="G41" i="5" s="1"/>
  <c r="G69" i="5" s="1"/>
  <c r="G71" i="5" s="1"/>
  <c r="D69" i="4"/>
  <c r="D72" i="4"/>
  <c r="H120" i="4"/>
  <c r="I22" i="3"/>
  <c r="I24" i="3" s="1"/>
  <c r="H22" i="2"/>
  <c r="P22" i="2" s="1"/>
  <c r="O15" i="3"/>
  <c r="O17" i="3" s="1"/>
  <c r="O19" i="3" s="1"/>
  <c r="D142" i="4"/>
  <c r="D144" i="4" s="1"/>
  <c r="P24" i="2" l="1"/>
  <c r="P26" i="2" s="1"/>
  <c r="H24" i="2"/>
  <c r="H26" i="2" s="1"/>
  <c r="H139" i="4"/>
  <c r="H142" i="4" s="1"/>
  <c r="O22" i="3"/>
  <c r="T22" i="2" l="1"/>
  <c r="I26" i="3"/>
  <c r="H80" i="1" s="1"/>
  <c r="T24" i="2"/>
  <c r="T26" i="2" s="1"/>
  <c r="D80" i="1" l="1"/>
  <c r="D82" i="1" s="1"/>
  <c r="D84" i="1" s="1"/>
  <c r="M23" i="3"/>
  <c r="M24" i="3" s="1"/>
  <c r="M26" i="3" s="1"/>
  <c r="O23" i="3"/>
  <c r="O24" i="3" s="1"/>
  <c r="O26" i="3" s="1"/>
  <c r="K24" i="3"/>
  <c r="K26" i="3" s="1"/>
  <c r="D85" i="1" l="1"/>
  <c r="H81" i="1"/>
  <c r="H82" i="1" s="1"/>
  <c r="H84" i="1" s="1"/>
  <c r="H85" i="1" s="1"/>
</calcChain>
</file>

<file path=xl/sharedStrings.xml><?xml version="1.0" encoding="utf-8"?>
<sst xmlns="http://schemas.openxmlformats.org/spreadsheetml/2006/main" count="400" uniqueCount="226">
  <si>
    <t>Sino-Thai Engineering and Construction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</si>
  <si>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</si>
  <si>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</si>
  <si>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</si>
  <si>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</si>
  <si>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</si>
  <si>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</si>
  <si>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Condominium units for sales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</si>
  <si>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</si>
  <si>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</si>
  <si>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</si>
  <si>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</si>
  <si>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</si>
  <si>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</si>
  <si>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</si>
  <si>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</si>
  <si>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</si>
  <si>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</si>
  <si>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</si>
  <si>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</si>
  <si>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</si>
  <si>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</si>
  <si>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</si>
  <si>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</si>
  <si>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</si>
  <si>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</si>
  <si>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</si>
  <si>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</si>
  <si>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</si>
  <si>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</si>
  <si>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</si>
  <si>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</si>
  <si>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</si>
  <si>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</si>
  <si>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</si>
  <si>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</si>
  <si>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   Depreciation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</si>
  <si>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</si>
  <si>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</si>
  <si>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</si>
  <si>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</si>
  <si>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</si>
  <si>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</si>
  <si>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</si>
  <si>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</si>
  <si>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Issued and</t>
  </si>
  <si>
    <t>Unappropriated</t>
  </si>
  <si>
    <t>share capital</t>
  </si>
  <si>
    <t>Total</t>
  </si>
  <si>
    <t>Cost of construction</t>
  </si>
  <si>
    <t>Investments in subsidiaries</t>
  </si>
  <si>
    <t>Short-term loans to other companies</t>
  </si>
  <si>
    <t xml:space="preserve">   Unappropriated </t>
  </si>
  <si>
    <t>Advances to subcontractors</t>
  </si>
  <si>
    <t>Trade and other payables</t>
  </si>
  <si>
    <t>Other components of shareholders' equity</t>
  </si>
  <si>
    <t>Equity attributable to owners of the Company</t>
  </si>
  <si>
    <t>Non-controlling interests of the subsidiaries</t>
  </si>
  <si>
    <t>Profit attributable to:</t>
  </si>
  <si>
    <t>Equity holders of the Company</t>
  </si>
  <si>
    <t>Other comprehensive income:</t>
  </si>
  <si>
    <t>Total comprehensive income attributable to:</t>
  </si>
  <si>
    <t>Profit before tax</t>
  </si>
  <si>
    <t xml:space="preserve">   Provision for long-term employee benefits</t>
  </si>
  <si>
    <t>Total other</t>
  </si>
  <si>
    <t>components of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</si>
  <si>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</si>
  <si>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</si>
  <si>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</si>
  <si>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</si>
  <si>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</si>
  <si>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</si>
  <si>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the Company</t>
  </si>
  <si>
    <t>Investment properties</t>
  </si>
  <si>
    <t>Property, plant and equipment</t>
  </si>
  <si>
    <t xml:space="preserve">   Registered</t>
  </si>
  <si>
    <t>Supplement cash flows information</t>
  </si>
  <si>
    <t>(Unit: Thousand Baht)</t>
  </si>
  <si>
    <t>(Unaudited</t>
  </si>
  <si>
    <t>(Audited)</t>
  </si>
  <si>
    <t>but reviewed)</t>
  </si>
  <si>
    <t>(Unaudited but reviewed)</t>
  </si>
  <si>
    <t xml:space="preserve"> </t>
  </si>
  <si>
    <t>Total comprehensive income for the period</t>
  </si>
  <si>
    <t>(Unit: Thousand Baht, except basic earnings per share expressed in Baht)</t>
  </si>
  <si>
    <t>Profit for the period</t>
  </si>
  <si>
    <t>Other comprehensive income for the period</t>
  </si>
  <si>
    <t xml:space="preserve">Cash flows from operating activities </t>
  </si>
  <si>
    <t xml:space="preserve">Adjustments to reconcile profit before tax to net </t>
  </si>
  <si>
    <t xml:space="preserve">   cash provided by (paid from) operating activities:</t>
  </si>
  <si>
    <t xml:space="preserve">   changes in operating assets and liabilities</t>
  </si>
  <si>
    <t>Cash and cash equivalents at beginning of period</t>
  </si>
  <si>
    <t>Cash and cash equivalents at end of period</t>
  </si>
  <si>
    <t xml:space="preserve">   Advances to subcontractors</t>
  </si>
  <si>
    <t xml:space="preserve">   Trade and other payables</t>
  </si>
  <si>
    <t>owners of</t>
  </si>
  <si>
    <t>Profit from operating activities before</t>
  </si>
  <si>
    <t>Deferred tax liabilities</t>
  </si>
  <si>
    <t>Director</t>
  </si>
  <si>
    <t>Other components of equity</t>
  </si>
  <si>
    <t>Statement of financial position</t>
  </si>
  <si>
    <t>Statement of financial position (continued)</t>
  </si>
  <si>
    <t>Statement of changes in shareholders' equity</t>
  </si>
  <si>
    <t>Statement of changes in shareholders' equity (continued)</t>
  </si>
  <si>
    <t>Income statement</t>
  </si>
  <si>
    <t>Statement of comprehensive income</t>
  </si>
  <si>
    <t>Cash flow statement</t>
  </si>
  <si>
    <t>Profit before income tax expenses</t>
  </si>
  <si>
    <t>Income tax expenses</t>
  </si>
  <si>
    <t>Provision for long-term employee benefits</t>
  </si>
  <si>
    <t xml:space="preserve">      1,525,106,540 ordinary shares of Baht 1 each</t>
  </si>
  <si>
    <t>Income tax effect</t>
  </si>
  <si>
    <t>Other comprehensive</t>
  </si>
  <si>
    <t>income</t>
  </si>
  <si>
    <t>The accompanying notes are an integral part of the interim financial statements.</t>
  </si>
  <si>
    <t>Dividend paid</t>
  </si>
  <si>
    <t>Cash flow statement (continued)</t>
  </si>
  <si>
    <t>Acquisition of equipment</t>
  </si>
  <si>
    <t>Non-cash items</t>
  </si>
  <si>
    <t xml:space="preserve">Other comprehensive income to be reclassified </t>
  </si>
  <si>
    <t xml:space="preserve">   Cash paid for corporate income tax</t>
  </si>
  <si>
    <t>Proceeds from sales of equipment</t>
  </si>
  <si>
    <t xml:space="preserve"> fully paid-up</t>
  </si>
  <si>
    <t>fully paid-up</t>
  </si>
  <si>
    <t xml:space="preserve">   to profit or loss in subsequent periods</t>
  </si>
  <si>
    <t>Provision for loss of construction projects</t>
  </si>
  <si>
    <t xml:space="preserve">Appropriated - </t>
  </si>
  <si>
    <t>shareholders'  equity</t>
  </si>
  <si>
    <t>Appropriated -</t>
  </si>
  <si>
    <t>shareholders' equity</t>
  </si>
  <si>
    <t xml:space="preserve">on changes in value </t>
  </si>
  <si>
    <t>statutory reserve</t>
  </si>
  <si>
    <t>statory reserve</t>
  </si>
  <si>
    <t xml:space="preserve">   Trade and other receivables</t>
  </si>
  <si>
    <t>Dividend received from other long-term investments</t>
  </si>
  <si>
    <t xml:space="preserve">Trade and other receivables - </t>
  </si>
  <si>
    <t>Retention for construction</t>
  </si>
  <si>
    <t xml:space="preserve">   Retention for construction</t>
  </si>
  <si>
    <t>Net increase (decrease) in cash and cash equivalents</t>
  </si>
  <si>
    <t>Cash flows from (used in) operating activities</t>
  </si>
  <si>
    <t>Net cash flows from (used in) operating activities</t>
  </si>
  <si>
    <t>Net cash flows used in financing activities</t>
  </si>
  <si>
    <t>Dividend received from investment in associate</t>
  </si>
  <si>
    <t>Balance as at 1 January 2020</t>
  </si>
  <si>
    <t>Balance as at 30 June 2020</t>
  </si>
  <si>
    <t>Investments in associates</t>
  </si>
  <si>
    <t>Contract liabilities</t>
  </si>
  <si>
    <t>Current portion of long-term lease liabilities</t>
  </si>
  <si>
    <t>Other comprehensive income</t>
  </si>
  <si>
    <t xml:space="preserve">Share of </t>
  </si>
  <si>
    <t xml:space="preserve">comprehensive </t>
  </si>
  <si>
    <t>Trade and other receivables - current portion</t>
  </si>
  <si>
    <t>Contract assets</t>
  </si>
  <si>
    <t>Other current financial assets</t>
  </si>
  <si>
    <t>Long-term lease liabilities - net of current portion</t>
  </si>
  <si>
    <t>Revenues from construction contracts</t>
  </si>
  <si>
    <t>Dividend income</t>
  </si>
  <si>
    <t xml:space="preserve">Cost of rental 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</si>
  <si>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</si>
  <si>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</si>
  <si>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</si>
  <si>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  to profit or loss in subsequent periods - net of income tax</t>
  </si>
  <si>
    <t>Rental income</t>
  </si>
  <si>
    <t xml:space="preserve">   Contract assets</t>
  </si>
  <si>
    <t xml:space="preserve">   Contract liabilities</t>
  </si>
  <si>
    <t>Cash paid for share capital of associate</t>
  </si>
  <si>
    <t>Cash paid for additional share capital of other company</t>
  </si>
  <si>
    <t xml:space="preserve">   Payable of acquision of equipment </t>
  </si>
  <si>
    <t xml:space="preserve">   Increase of equipment under lease liabilities</t>
  </si>
  <si>
    <t>of investments</t>
  </si>
  <si>
    <t xml:space="preserve">   to profit or loss in subsequent periods -  </t>
  </si>
  <si>
    <t xml:space="preserve">      net of income tax</t>
  </si>
  <si>
    <t xml:space="preserve">   to profit or loss in subsequent periods -</t>
  </si>
  <si>
    <t>Share of comprehensive income in associates</t>
  </si>
  <si>
    <t>income in associates</t>
  </si>
  <si>
    <t xml:space="preserve">   Dividend received from investment in associate</t>
  </si>
  <si>
    <t xml:space="preserve">   Dividend received from other long-term investments</t>
  </si>
  <si>
    <t>Surplus</t>
  </si>
  <si>
    <t>Gain on investments in equity designated at fair value</t>
  </si>
  <si>
    <t>Net cash flows from (used in) investing activities</t>
  </si>
  <si>
    <t xml:space="preserve">   through other comprehensive income</t>
  </si>
  <si>
    <t>Investments in equity instruments</t>
  </si>
  <si>
    <t>Cash paid for construction of investment properties</t>
  </si>
  <si>
    <t>For the six-month period ended 30 June 2021</t>
  </si>
  <si>
    <t>Balance as at 1 January 2021</t>
  </si>
  <si>
    <t>Balance as at 30 June 2021</t>
  </si>
  <si>
    <t>For the three-month period ended 30 June 2021</t>
  </si>
  <si>
    <t>As at 30 June 2021</t>
  </si>
  <si>
    <t>30 June 2021</t>
  </si>
  <si>
    <t>31 December 2020</t>
  </si>
  <si>
    <t>Current tax assets</t>
  </si>
  <si>
    <t xml:space="preserve">   due over one year</t>
  </si>
  <si>
    <t>Loans to related party</t>
  </si>
  <si>
    <t>Short-term loan from financial institution</t>
  </si>
  <si>
    <t xml:space="preserve">   Issued and fully paid</t>
  </si>
  <si>
    <t>Finance income</t>
  </si>
  <si>
    <t>Share of profit from investment in associates</t>
  </si>
  <si>
    <t xml:space="preserve">   Reversal of provision for loss of projects</t>
  </si>
  <si>
    <t xml:space="preserve">   Finance income</t>
  </si>
  <si>
    <t xml:space="preserve">   Finance cost</t>
  </si>
  <si>
    <t>Interest paid</t>
  </si>
  <si>
    <t>Payment of principal portion of lease liabilities</t>
  </si>
  <si>
    <t xml:space="preserve">   Weighted average number of ordinary shares (Thousand shares)</t>
  </si>
  <si>
    <t xml:space="preserve">   Profit attributable to equity holders of the Company (Baht)</t>
  </si>
  <si>
    <t>Basic earnings per share</t>
  </si>
  <si>
    <t>Loss from litigation</t>
  </si>
  <si>
    <t>Dividend paid (Note 17)</t>
  </si>
  <si>
    <t xml:space="preserve">Dividend paid </t>
  </si>
  <si>
    <t xml:space="preserve">   Loss from litigation</t>
  </si>
  <si>
    <t>Profit (loss) before income tax expenses</t>
  </si>
  <si>
    <t>Profit (loss) for the period</t>
  </si>
  <si>
    <t xml:space="preserve">   Profit (loss) attributable to equity holders of the Company (Baht)</t>
  </si>
  <si>
    <t xml:space="preserve">   Unrealised (gain) loss on exchange</t>
  </si>
  <si>
    <t xml:space="preserve">   Gain from disposal of equipment</t>
  </si>
  <si>
    <t xml:space="preserve">   Share of profit from investment in associates</t>
  </si>
  <si>
    <t>Decrease (increase) in other current financial assets</t>
  </si>
  <si>
    <t xml:space="preserve">Decrease (increase) in short-term loans to other companies </t>
  </si>
  <si>
    <t>Interest received</t>
  </si>
  <si>
    <t>Decrease in short-term loan from financial institution</t>
  </si>
  <si>
    <t xml:space="preserve">   (Gain) loss on changes in value of unit trusts at fair value</t>
  </si>
  <si>
    <t xml:space="preserve">Basic earnings (loss) per share </t>
  </si>
  <si>
    <t>(Unit: Thousand Baht, except basic earnings (loss) per share expressed in Baht)</t>
  </si>
  <si>
    <t>Costs to fulfill contracts with customers</t>
  </si>
  <si>
    <t>Operating profit (loss)</t>
  </si>
  <si>
    <t xml:space="preserve">   Costs to fulfill contracts with customers</t>
  </si>
  <si>
    <t xml:space="preserve">Operating profit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</si>
</sst>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(* #,##0.00_);_(* \(#,##0.00\);_(* &quot;-&quot;_);_(@_)"/>
    <numFmt numFmtId="189" formatCode="_([$€-2]\ * #,##0.00_);_([$€-2]\ * \(#,##0.00\);_([$€-2]\ * &quot;-&quot;??_);_(@_)"/>
    <numFmt numFmtId="190" formatCode="#,##0.0_);\(#,##0.0\)"/>
    <numFmt numFmtId="191" formatCode="0.000"/>
    <numFmt numFmtId="192" formatCode="_(* #,##0.000_);_(* \(#,##0.000\);_(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indexed="17"/>
      <name val="Arial"/>
      <family val="2"/>
    </font>
    <font>
      <b/>
      <sz val="11"/>
      <color indexed="17"/>
      <name val="Arial"/>
      <family val="2"/>
    </font>
    <font>
      <sz val="11"/>
      <color indexed="10"/>
      <name val="Arial"/>
      <family val="2"/>
    </font>
    <font>
      <i/>
      <sz val="11"/>
      <color theme="1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193">
    <xf numFmtId="0" fontId="0" fillId="0" borderId="0" xfId="0"/>
    <xf numFmtId="41" fontId="3" fillId="0" borderId="0" xfId="0" applyNumberFormat="1" applyFont="1" applyFill="1" applyBorder="1" applyAlignment="1">
      <alignment horizontal="right"/>
    </xf>
    <xf numFmtId="37" fontId="3" fillId="3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0" fontId="2" fillId="3" borderId="0" xfId="0" applyFont="1" applyFill="1" applyAlignment="1"/>
    <xf numFmtId="0" fontId="3" fillId="3" borderId="0" xfId="0" applyFont="1" applyFill="1" applyAlignment="1"/>
    <xf numFmtId="37" fontId="3" fillId="3" borderId="0" xfId="0" applyNumberFormat="1" applyFont="1" applyFill="1" applyAlignment="1">
      <alignment horizontal="centerContinuous"/>
    </xf>
    <xf numFmtId="37" fontId="3" fillId="3" borderId="0" xfId="0" applyNumberFormat="1" applyFont="1" applyFill="1" applyBorder="1" applyAlignment="1"/>
    <xf numFmtId="41" fontId="3" fillId="3" borderId="0" xfId="0" applyNumberFormat="1" applyFont="1" applyFill="1" applyBorder="1" applyAlignment="1"/>
    <xf numFmtId="37" fontId="7" fillId="3" borderId="0" xfId="0" applyNumberFormat="1" applyFont="1" applyFill="1" applyAlignment="1">
      <alignment horizontal="center"/>
    </xf>
    <xf numFmtId="41" fontId="7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left"/>
    </xf>
    <xf numFmtId="37" fontId="3" fillId="3" borderId="0" xfId="0" applyNumberFormat="1" applyFont="1" applyFill="1" applyAlignment="1">
      <alignment horizontal="center"/>
    </xf>
    <xf numFmtId="3" fontId="7" fillId="3" borderId="0" xfId="1" applyNumberFormat="1" applyFont="1" applyFill="1" applyAlignment="1">
      <alignment horizontal="center"/>
    </xf>
    <xf numFmtId="41" fontId="3" fillId="3" borderId="0" xfId="0" applyNumberFormat="1" applyFont="1" applyFill="1" applyAlignment="1"/>
    <xf numFmtId="0" fontId="7" fillId="3" borderId="0" xfId="0" applyNumberFormat="1" applyFont="1" applyFill="1" applyAlignment="1">
      <alignment horizontal="center"/>
    </xf>
    <xf numFmtId="41" fontId="7" fillId="3" borderId="0" xfId="0" applyNumberFormat="1" applyFont="1" applyFill="1" applyAlignment="1">
      <alignment horizontal="center"/>
    </xf>
    <xf numFmtId="3" fontId="3" fillId="3" borderId="0" xfId="1" applyNumberFormat="1" applyFont="1" applyFill="1" applyAlignment="1">
      <alignment horizontal="right"/>
    </xf>
    <xf numFmtId="41" fontId="3" fillId="3" borderId="0" xfId="0" applyNumberFormat="1" applyFont="1" applyFill="1" applyAlignment="1">
      <alignment horizontal="center"/>
    </xf>
    <xf numFmtId="37" fontId="2" fillId="3" borderId="0" xfId="0" applyNumberFormat="1" applyFont="1" applyFill="1" applyAlignment="1">
      <alignment horizontal="left"/>
    </xf>
    <xf numFmtId="37" fontId="4" fillId="3" borderId="0" xfId="2" applyNumberFormat="1" applyFont="1" applyFill="1" applyAlignment="1">
      <alignment horizontal="center"/>
    </xf>
    <xf numFmtId="41" fontId="4" fillId="3" borderId="0" xfId="0" applyNumberFormat="1" applyFont="1" applyFill="1" applyBorder="1" applyAlignment="1">
      <alignment horizontal="center"/>
    </xf>
    <xf numFmtId="37" fontId="3" fillId="3" borderId="5" xfId="0" applyNumberFormat="1" applyFont="1" applyFill="1" applyBorder="1" applyAlignment="1"/>
    <xf numFmtId="37" fontId="3" fillId="2" borderId="0" xfId="0" applyNumberFormat="1" applyFont="1" applyFill="1" applyAlignment="1"/>
    <xf numFmtId="37" fontId="3" fillId="2" borderId="0" xfId="0" applyNumberFormat="1" applyFont="1" applyFill="1" applyAlignment="1">
      <alignment horizontal="centerContinuous"/>
    </xf>
    <xf numFmtId="0" fontId="3" fillId="2" borderId="0" xfId="0" applyFont="1" applyFill="1" applyAlignment="1"/>
    <xf numFmtId="38" fontId="3" fillId="2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3" fillId="0" borderId="0" xfId="0" applyNumberFormat="1" applyFont="1" applyFill="1" applyAlignment="1"/>
    <xf numFmtId="37" fontId="3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11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187" fontId="3" fillId="0" borderId="0" xfId="0" applyNumberFormat="1" applyFont="1" applyFill="1" applyAlignment="1"/>
    <xf numFmtId="187" fontId="3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center"/>
    </xf>
    <xf numFmtId="38" fontId="6" fillId="3" borderId="0" xfId="2" applyNumberFormat="1" applyFont="1" applyFill="1" applyAlignment="1">
      <alignment horizontal="center"/>
    </xf>
    <xf numFmtId="38" fontId="4" fillId="3" borderId="0" xfId="2" applyNumberFormat="1" applyFont="1" applyFill="1" applyAlignment="1">
      <alignment horizontal="center"/>
    </xf>
    <xf numFmtId="0" fontId="4" fillId="3" borderId="0" xfId="2" applyNumberFormat="1" applyFont="1" applyFill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41" fontId="8" fillId="0" borderId="1" xfId="0" applyNumberFormat="1" applyFont="1" applyFill="1" applyBorder="1" applyAlignment="1">
      <alignment horizontal="right"/>
    </xf>
    <xf numFmtId="190" fontId="7" fillId="3" borderId="0" xfId="0" applyNumberFormat="1" applyFont="1" applyFill="1" applyAlignment="1">
      <alignment horizontal="center"/>
    </xf>
    <xf numFmtId="37" fontId="2" fillId="3" borderId="0" xfId="2" applyNumberFormat="1" applyFont="1" applyFill="1" applyBorder="1" applyAlignment="1"/>
    <xf numFmtId="37" fontId="3" fillId="2" borderId="0" xfId="0" applyNumberFormat="1" applyFont="1" applyFill="1" applyBorder="1" applyAlignment="1"/>
    <xf numFmtId="41" fontId="3" fillId="2" borderId="0" xfId="0" applyNumberFormat="1" applyFont="1" applyFill="1" applyAlignment="1"/>
    <xf numFmtId="41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Border="1" applyAlignment="1"/>
    <xf numFmtId="0" fontId="3" fillId="2" borderId="0" xfId="0" applyFont="1" applyFill="1" applyAlignment="1">
      <alignment horizontal="right"/>
    </xf>
    <xf numFmtId="0" fontId="2" fillId="2" borderId="0" xfId="0" applyFont="1" applyFill="1" applyAlignment="1"/>
    <xf numFmtId="0" fontId="7" fillId="2" borderId="0" xfId="0" applyNumberFormat="1" applyFont="1" applyFill="1" applyAlignment="1">
      <alignment horizontal="centerContinuous"/>
    </xf>
    <xf numFmtId="0" fontId="3" fillId="2" borderId="0" xfId="0" applyNumberFormat="1" applyFont="1" applyFill="1" applyAlignment="1">
      <alignment horizontal="centerContinuous"/>
    </xf>
    <xf numFmtId="38" fontId="6" fillId="2" borderId="0" xfId="2" applyNumberFormat="1" applyFont="1" applyFill="1" applyAlignment="1">
      <alignment horizontal="center"/>
    </xf>
    <xf numFmtId="37" fontId="2" fillId="2" borderId="0" xfId="2" applyNumberFormat="1" applyFont="1" applyFill="1" applyAlignment="1"/>
    <xf numFmtId="38" fontId="4" fillId="2" borderId="0" xfId="2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center"/>
    </xf>
    <xf numFmtId="37" fontId="7" fillId="2" borderId="0" xfId="0" applyNumberFormat="1" applyFont="1" applyFill="1" applyAlignment="1">
      <alignment horizontal="center"/>
    </xf>
    <xf numFmtId="37" fontId="7" fillId="2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37" fontId="3" fillId="2" borderId="0" xfId="0" applyNumberFormat="1" applyFont="1" applyFill="1" applyAlignment="1">
      <alignment horizontal="left"/>
    </xf>
    <xf numFmtId="188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Border="1" applyAlignment="1">
      <alignment horizontal="center"/>
    </xf>
    <xf numFmtId="41" fontId="10" fillId="0" borderId="0" xfId="0" applyNumberFormat="1" applyFont="1" applyFill="1" applyAlignment="1"/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/>
    <xf numFmtId="41" fontId="10" fillId="3" borderId="1" xfId="0" applyNumberFormat="1" applyFont="1" applyFill="1" applyBorder="1" applyAlignment="1">
      <alignment horizontal="right"/>
    </xf>
    <xf numFmtId="41" fontId="9" fillId="0" borderId="0" xfId="0" applyNumberFormat="1" applyFont="1" applyFill="1" applyAlignment="1"/>
    <xf numFmtId="41" fontId="3" fillId="0" borderId="0" xfId="1" applyNumberFormat="1" applyFont="1" applyFill="1" applyBorder="1" applyAlignment="1"/>
    <xf numFmtId="41" fontId="3" fillId="3" borderId="0" xfId="0" applyNumberFormat="1" applyFont="1" applyFill="1" applyAlignment="1">
      <alignment horizontal="right"/>
    </xf>
    <xf numFmtId="41" fontId="3" fillId="2" borderId="0" xfId="0" applyNumberFormat="1" applyFont="1" applyFill="1" applyAlignment="1">
      <alignment horizontal="right"/>
    </xf>
    <xf numFmtId="37" fontId="2" fillId="2" borderId="0" xfId="0" applyNumberFormat="1" applyFont="1" applyFill="1" applyAlignment="1"/>
    <xf numFmtId="41" fontId="3" fillId="3" borderId="1" xfId="0" applyNumberFormat="1" applyFont="1" applyFill="1" applyBorder="1" applyAlignment="1">
      <alignment horizontal="right"/>
    </xf>
    <xf numFmtId="41" fontId="3" fillId="3" borderId="3" xfId="0" applyNumberFormat="1" applyFont="1" applyFill="1" applyBorder="1" applyAlignment="1">
      <alignment horizontal="right"/>
    </xf>
    <xf numFmtId="41" fontId="3" fillId="3" borderId="2" xfId="0" applyNumberFormat="1" applyFont="1" applyFill="1" applyBorder="1" applyAlignment="1">
      <alignment horizontal="right"/>
    </xf>
    <xf numFmtId="41" fontId="3" fillId="3" borderId="1" xfId="0" applyNumberFormat="1" applyFont="1" applyFill="1" applyBorder="1" applyAlignment="1">
      <alignment horizontal="center"/>
    </xf>
    <xf numFmtId="41" fontId="3" fillId="3" borderId="6" xfId="0" applyNumberFormat="1" applyFont="1" applyFill="1" applyBorder="1" applyAlignment="1">
      <alignment horizontal="right"/>
    </xf>
    <xf numFmtId="37" fontId="3" fillId="2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8" fillId="3" borderId="1" xfId="0" applyNumberFormat="1" applyFont="1" applyFill="1" applyBorder="1" applyAlignment="1">
      <alignment horizontal="right"/>
    </xf>
    <xf numFmtId="41" fontId="3" fillId="3" borderId="4" xfId="0" applyNumberFormat="1" applyFont="1" applyFill="1" applyBorder="1" applyAlignment="1">
      <alignment horizontal="right"/>
    </xf>
    <xf numFmtId="41" fontId="2" fillId="3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1" fillId="0" borderId="0" xfId="0" applyNumberFormat="1" applyFont="1" applyFill="1" applyBorder="1" applyAlignment="1">
      <alignment horizontal="center"/>
    </xf>
    <xf numFmtId="189" fontId="10" fillId="3" borderId="0" xfId="0" applyNumberFormat="1" applyFont="1" applyFill="1" applyAlignment="1">
      <alignment horizontal="right"/>
    </xf>
    <xf numFmtId="41" fontId="10" fillId="3" borderId="0" xfId="0" applyNumberFormat="1" applyFont="1" applyFill="1" applyAlignment="1"/>
    <xf numFmtId="189" fontId="10" fillId="3" borderId="0" xfId="0" applyNumberFormat="1" applyFont="1" applyFill="1" applyAlignment="1"/>
    <xf numFmtId="1" fontId="10" fillId="3" borderId="0" xfId="0" applyNumberFormat="1" applyFont="1" applyFill="1" applyAlignment="1">
      <alignment horizontal="center"/>
    </xf>
    <xf numFmtId="41" fontId="10" fillId="3" borderId="0" xfId="0" applyNumberFormat="1" applyFont="1" applyFill="1" applyAlignment="1">
      <alignment horizontal="right"/>
    </xf>
    <xf numFmtId="1" fontId="9" fillId="3" borderId="0" xfId="0" applyNumberFormat="1" applyFont="1" applyFill="1" applyBorder="1" applyAlignment="1">
      <alignment horizontal="center"/>
    </xf>
    <xf numFmtId="189" fontId="9" fillId="3" borderId="0" xfId="0" applyNumberFormat="1" applyFont="1" applyFill="1" applyBorder="1" applyAlignment="1"/>
    <xf numFmtId="41" fontId="10" fillId="3" borderId="0" xfId="0" applyNumberFormat="1" applyFont="1" applyFill="1" applyBorder="1" applyAlignment="1">
      <alignment horizontal="right"/>
    </xf>
    <xf numFmtId="41" fontId="10" fillId="3" borderId="0" xfId="0" applyNumberFormat="1" applyFont="1" applyFill="1" applyBorder="1" applyAlignment="1"/>
    <xf numFmtId="41" fontId="10" fillId="3" borderId="2" xfId="0" applyNumberFormat="1" applyFont="1" applyFill="1" applyBorder="1" applyAlignment="1">
      <alignment horizontal="right"/>
    </xf>
    <xf numFmtId="41" fontId="10" fillId="3" borderId="4" xfId="0" applyNumberFormat="1" applyFont="1" applyFill="1" applyBorder="1" applyAlignment="1">
      <alignment horizontal="right"/>
    </xf>
    <xf numFmtId="41" fontId="9" fillId="3" borderId="0" xfId="0" applyNumberFormat="1" applyFont="1" applyFill="1" applyAlignment="1"/>
    <xf numFmtId="41" fontId="9" fillId="3" borderId="0" xfId="0" applyNumberFormat="1" applyFont="1" applyFill="1" applyBorder="1" applyAlignment="1">
      <alignment horizontal="right"/>
    </xf>
    <xf numFmtId="41" fontId="10" fillId="3" borderId="3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/>
    <xf numFmtId="41" fontId="10" fillId="3" borderId="0" xfId="0" applyNumberFormat="1" applyFont="1" applyFill="1" applyAlignment="1">
      <alignment horizontal="center"/>
    </xf>
    <xf numFmtId="41" fontId="9" fillId="3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11" fillId="3" borderId="0" xfId="0" applyNumberFormat="1" applyFont="1" applyFill="1" applyAlignment="1">
      <alignment horizontal="center"/>
    </xf>
    <xf numFmtId="37" fontId="3" fillId="2" borderId="1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 vertical="center"/>
    </xf>
    <xf numFmtId="41" fontId="8" fillId="3" borderId="0" xfId="0" applyNumberFormat="1" applyFont="1" applyFill="1" applyBorder="1" applyAlignment="1">
      <alignment horizontal="right"/>
    </xf>
    <xf numFmtId="41" fontId="8" fillId="3" borderId="2" xfId="0" applyNumberFormat="1" applyFont="1" applyFill="1" applyBorder="1" applyAlignment="1">
      <alignment horizontal="right"/>
    </xf>
    <xf numFmtId="41" fontId="7" fillId="3" borderId="0" xfId="0" applyNumberFormat="1" applyFont="1" applyFill="1" applyBorder="1" applyAlignment="1">
      <alignment horizontal="right"/>
    </xf>
    <xf numFmtId="41" fontId="8" fillId="3" borderId="3" xfId="0" applyNumberFormat="1" applyFont="1" applyFill="1" applyBorder="1" applyAlignment="1">
      <alignment horizontal="right"/>
    </xf>
    <xf numFmtId="41" fontId="8" fillId="3" borderId="0" xfId="0" applyNumberFormat="1" applyFont="1" applyFill="1" applyBorder="1" applyAlignment="1">
      <alignment horizontal="center"/>
    </xf>
    <xf numFmtId="41" fontId="8" fillId="3" borderId="2" xfId="0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right"/>
    </xf>
    <xf numFmtId="41" fontId="8" fillId="3" borderId="0" xfId="1" applyNumberFormat="1" applyFont="1" applyFill="1" applyBorder="1" applyAlignment="1">
      <alignment horizontal="center"/>
    </xf>
    <xf numFmtId="41" fontId="7" fillId="3" borderId="0" xfId="1" applyNumberFormat="1" applyFont="1" applyFill="1" applyAlignment="1">
      <alignment horizontal="center"/>
    </xf>
    <xf numFmtId="0" fontId="2" fillId="3" borderId="0" xfId="0" applyFont="1" applyFill="1" applyAlignment="1">
      <alignment horizontal="left"/>
    </xf>
    <xf numFmtId="37" fontId="3" fillId="3" borderId="0" xfId="0" applyNumberFormat="1" applyFont="1" applyFill="1" applyBorder="1" applyAlignment="1">
      <alignment horizontal="center"/>
    </xf>
    <xf numFmtId="41" fontId="7" fillId="3" borderId="0" xfId="0" applyNumberFormat="1" applyFont="1" applyFill="1" applyAlignment="1">
      <alignment horizontal="right"/>
    </xf>
    <xf numFmtId="38" fontId="7" fillId="2" borderId="0" xfId="2" applyNumberFormat="1" applyFont="1" applyFill="1" applyAlignment="1">
      <alignment horizontal="center"/>
    </xf>
    <xf numFmtId="49" fontId="1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187" fontId="12" fillId="0" borderId="0" xfId="0" applyNumberFormat="1" applyFont="1" applyFill="1" applyAlignment="1">
      <alignment horizontal="center"/>
    </xf>
    <xf numFmtId="187" fontId="1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41" fontId="3" fillId="0" borderId="3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38" fontId="7" fillId="0" borderId="0" xfId="2" applyNumberFormat="1" applyFont="1" applyFill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5" fontId="4" fillId="3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41" fontId="15" fillId="3" borderId="0" xfId="0" applyNumberFormat="1" applyFont="1" applyFill="1" applyBorder="1" applyAlignment="1">
      <alignment horizontal="right" vertical="top"/>
    </xf>
    <xf numFmtId="187" fontId="15" fillId="0" borderId="0" xfId="0" applyNumberFormat="1" applyFont="1" applyFill="1" applyAlignment="1">
      <alignment vertical="top"/>
    </xf>
    <xf numFmtId="41" fontId="15" fillId="3" borderId="0" xfId="0" applyNumberFormat="1" applyFont="1" applyFill="1" applyBorder="1" applyAlignment="1">
      <alignment vertical="top"/>
    </xf>
    <xf numFmtId="187" fontId="15" fillId="3" borderId="0" xfId="0" applyNumberFormat="1" applyFont="1" applyFill="1" applyAlignment="1">
      <alignment vertical="top"/>
    </xf>
    <xf numFmtId="187" fontId="3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37" fontId="3" fillId="3" borderId="1" xfId="0" applyNumberFormat="1" applyFont="1" applyFill="1" applyBorder="1" applyAlignment="1">
      <alignment horizontal="center"/>
    </xf>
    <xf numFmtId="0" fontId="3" fillId="4" borderId="0" xfId="0" applyFont="1" applyFill="1" applyAlignment="1"/>
    <xf numFmtId="187" fontId="3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37" fontId="7" fillId="2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Border="1" applyAlignment="1"/>
    <xf numFmtId="38" fontId="3" fillId="0" borderId="0" xfId="0" applyNumberFormat="1" applyFont="1" applyFill="1" applyAlignment="1"/>
    <xf numFmtId="37" fontId="3" fillId="4" borderId="0" xfId="0" applyNumberFormat="1" applyFont="1" applyFill="1" applyAlignment="1"/>
    <xf numFmtId="41" fontId="3" fillId="0" borderId="4" xfId="0" applyNumberFormat="1" applyFont="1" applyBorder="1" applyAlignment="1">
      <alignment horizontal="right"/>
    </xf>
    <xf numFmtId="0" fontId="4" fillId="0" borderId="0" xfId="0" applyNumberFormat="1" applyFont="1" applyFill="1" applyAlignment="1">
      <alignment horizontal="center"/>
    </xf>
    <xf numFmtId="41" fontId="10" fillId="0" borderId="1" xfId="0" applyNumberFormat="1" applyFont="1" applyFill="1" applyBorder="1" applyAlignment="1">
      <alignment horizontal="right"/>
    </xf>
    <xf numFmtId="190" fontId="7" fillId="2" borderId="0" xfId="0" applyNumberFormat="1" applyFont="1" applyFill="1" applyBorder="1" applyAlignment="1">
      <alignment horizontal="right"/>
    </xf>
    <xf numFmtId="191" fontId="3" fillId="3" borderId="4" xfId="0" applyNumberFormat="1" applyFont="1" applyFill="1" applyBorder="1" applyAlignment="1">
      <alignment horizontal="right"/>
    </xf>
    <xf numFmtId="192" fontId="3" fillId="3" borderId="4" xfId="1" applyNumberFormat="1" applyFont="1" applyFill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2" borderId="0" xfId="1" applyNumberFormat="1" applyFont="1" applyFill="1" applyAlignment="1"/>
    <xf numFmtId="38" fontId="3" fillId="3" borderId="0" xfId="0" applyNumberFormat="1" applyFont="1" applyFill="1" applyAlignment="1">
      <alignment horizontal="right"/>
    </xf>
    <xf numFmtId="37" fontId="2" fillId="3" borderId="1" xfId="2" applyNumberFormat="1" applyFont="1" applyFill="1" applyBorder="1" applyAlignment="1">
      <alignment horizontal="center"/>
    </xf>
    <xf numFmtId="37" fontId="2" fillId="2" borderId="1" xfId="2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3" fillId="0" borderId="2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BE5975D6-8399-451E-9B0E-CD91F9829E1C}"/>
    <cellStyle name="Normal_B&amp;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2"/>
  <sheetViews>
    <sheetView showGridLines="0" tabSelected="1" view="pageBreakPreview" zoomScale="85" zoomScaleNormal="100" zoomScaleSheetLayoutView="85" workbookViewId="0"/>
  </sheetViews>
  <sheetFormatPr defaultColWidth="10.6640625" defaultRowHeight="24" customHeight="1"/>
  <cols>
    <col min="1" max="1" width="44.5546875" style="2" customWidth="1"/>
    <col min="2" max="2" width="4.44140625" style="2" customWidth="1"/>
    <col min="3" max="3" width="1" style="2" customWidth="1"/>
    <col min="4" max="4" width="16.33203125" style="15" customWidth="1"/>
    <col min="5" max="5" width="1.5546875" style="15" customWidth="1"/>
    <col min="6" max="6" width="16.88671875" style="15" customWidth="1"/>
    <col min="7" max="7" width="1.5546875" style="15" customWidth="1"/>
    <col min="8" max="8" width="14.88671875" style="15" customWidth="1"/>
    <col min="9" max="9" width="1.5546875" style="15" customWidth="1"/>
    <col min="10" max="10" width="18" style="15" customWidth="1"/>
    <col min="11" max="11" width="1" style="7" customWidth="1"/>
    <col min="12" max="16384" width="10.6640625" style="2"/>
  </cols>
  <sheetData>
    <row r="1" spans="1:12" ht="24" customHeight="1">
      <c r="A1" s="4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2" ht="24" customHeight="1">
      <c r="A2" s="4" t="s">
        <v>100</v>
      </c>
      <c r="B2" s="6"/>
      <c r="C2" s="6"/>
      <c r="D2" s="6"/>
      <c r="E2" s="6"/>
      <c r="F2" s="6"/>
      <c r="G2" s="6"/>
      <c r="H2" s="6"/>
      <c r="I2" s="6"/>
      <c r="J2" s="6"/>
    </row>
    <row r="3" spans="1:12" ht="24" customHeight="1">
      <c r="A3" s="4" t="s">
        <v>187</v>
      </c>
      <c r="B3" s="6"/>
      <c r="C3" s="6"/>
      <c r="D3" s="6"/>
      <c r="E3" s="6"/>
      <c r="F3" s="6"/>
      <c r="G3" s="6"/>
      <c r="H3" s="6"/>
      <c r="I3" s="6"/>
      <c r="J3" s="6"/>
    </row>
    <row r="4" spans="1:12" ht="24" customHeight="1">
      <c r="A4" s="186" t="s">
        <v>77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2" ht="24" customHeight="1">
      <c r="A5" s="5"/>
      <c r="B5" s="45"/>
      <c r="C5" s="45"/>
      <c r="D5" s="187" t="s">
        <v>1</v>
      </c>
      <c r="E5" s="187"/>
      <c r="F5" s="187"/>
      <c r="G5" s="52"/>
      <c r="H5" s="187" t="s">
        <v>2</v>
      </c>
      <c r="I5" s="187"/>
      <c r="J5" s="187"/>
    </row>
    <row r="6" spans="1:12" ht="24" customHeight="1">
      <c r="A6" s="5"/>
      <c r="B6" s="46" t="s">
        <v>3</v>
      </c>
      <c r="C6" s="47"/>
      <c r="D6" s="160" t="s">
        <v>188</v>
      </c>
      <c r="E6" s="49"/>
      <c r="F6" s="160" t="s">
        <v>189</v>
      </c>
      <c r="G6" s="49"/>
      <c r="H6" s="160" t="s">
        <v>188</v>
      </c>
      <c r="I6" s="49"/>
      <c r="J6" s="160" t="s">
        <v>189</v>
      </c>
    </row>
    <row r="7" spans="1:12" ht="24" customHeight="1">
      <c r="A7" s="5"/>
      <c r="B7" s="46"/>
      <c r="C7" s="47"/>
      <c r="D7" s="49" t="s">
        <v>78</v>
      </c>
      <c r="E7" s="49"/>
      <c r="F7" s="49" t="s">
        <v>79</v>
      </c>
      <c r="G7" s="49"/>
      <c r="H7" s="49" t="s">
        <v>78</v>
      </c>
      <c r="I7" s="49"/>
      <c r="J7" s="49" t="s">
        <v>79</v>
      </c>
    </row>
    <row r="8" spans="1:12" ht="24" customHeight="1">
      <c r="A8" s="5"/>
      <c r="B8" s="46"/>
      <c r="C8" s="47"/>
      <c r="D8" s="49" t="s">
        <v>80</v>
      </c>
      <c r="E8" s="49"/>
      <c r="F8" s="48"/>
      <c r="G8" s="49"/>
      <c r="H8" s="49" t="s">
        <v>80</v>
      </c>
      <c r="I8" s="49"/>
      <c r="J8" s="48"/>
    </row>
    <row r="9" spans="1:12" ht="24" customHeight="1">
      <c r="A9" s="4" t="s">
        <v>4</v>
      </c>
      <c r="D9" s="8"/>
      <c r="E9" s="8"/>
      <c r="F9" s="8"/>
      <c r="G9" s="8"/>
      <c r="H9" s="8"/>
      <c r="I9" s="8"/>
      <c r="J9" s="8"/>
      <c r="L9" s="7"/>
    </row>
    <row r="10" spans="1:12" ht="24" customHeight="1">
      <c r="A10" s="4" t="s">
        <v>5</v>
      </c>
      <c r="B10" s="9"/>
      <c r="D10" s="8"/>
      <c r="E10" s="10"/>
      <c r="F10" s="8"/>
      <c r="G10" s="10"/>
      <c r="H10" s="8"/>
      <c r="I10" s="8"/>
      <c r="J10" s="8"/>
    </row>
    <row r="11" spans="1:12" ht="24" customHeight="1">
      <c r="A11" s="2" t="s">
        <v>6</v>
      </c>
      <c r="B11" s="9"/>
      <c r="C11" s="9"/>
      <c r="D11" s="121">
        <v>4714871</v>
      </c>
      <c r="E11" s="121"/>
      <c r="F11" s="121">
        <v>3516314</v>
      </c>
      <c r="G11" s="121"/>
      <c r="H11" s="121">
        <v>4472744</v>
      </c>
      <c r="I11" s="121"/>
      <c r="J11" s="121">
        <v>3327220</v>
      </c>
    </row>
    <row r="12" spans="1:12" ht="24" customHeight="1">
      <c r="A12" s="2" t="s">
        <v>151</v>
      </c>
      <c r="B12" s="9">
        <v>3</v>
      </c>
      <c r="C12" s="9"/>
      <c r="D12" s="121">
        <v>2222582</v>
      </c>
      <c r="E12" s="121"/>
      <c r="F12" s="121">
        <v>3569197</v>
      </c>
      <c r="G12" s="121"/>
      <c r="H12" s="121">
        <v>2322697</v>
      </c>
      <c r="I12" s="121"/>
      <c r="J12" s="121">
        <v>3692764</v>
      </c>
    </row>
    <row r="13" spans="1:12" ht="24" customHeight="1">
      <c r="A13" s="12" t="s">
        <v>152</v>
      </c>
      <c r="B13" s="9">
        <v>4</v>
      </c>
      <c r="C13" s="9"/>
      <c r="D13" s="121">
        <v>5752387</v>
      </c>
      <c r="E13" s="121"/>
      <c r="F13" s="121">
        <v>6336232</v>
      </c>
      <c r="G13" s="121"/>
      <c r="H13" s="121">
        <v>5675172</v>
      </c>
      <c r="I13" s="121"/>
      <c r="J13" s="121">
        <v>6226297</v>
      </c>
    </row>
    <row r="14" spans="1:12" ht="24" customHeight="1">
      <c r="A14" s="12" t="s">
        <v>51</v>
      </c>
      <c r="B14" s="9"/>
      <c r="C14" s="9"/>
      <c r="D14" s="121">
        <v>74835</v>
      </c>
      <c r="E14" s="121"/>
      <c r="F14" s="121">
        <v>90898</v>
      </c>
      <c r="G14" s="121"/>
      <c r="H14" s="121">
        <v>0</v>
      </c>
      <c r="I14" s="121"/>
      <c r="J14" s="121">
        <v>0</v>
      </c>
    </row>
    <row r="15" spans="1:12" ht="24" customHeight="1">
      <c r="A15" s="12" t="s">
        <v>222</v>
      </c>
      <c r="B15" s="9"/>
      <c r="C15" s="9"/>
      <c r="D15" s="121">
        <v>142197</v>
      </c>
      <c r="E15" s="121"/>
      <c r="F15" s="121">
        <v>216221</v>
      </c>
      <c r="G15" s="121"/>
      <c r="H15" s="121">
        <v>142197</v>
      </c>
      <c r="I15" s="121"/>
      <c r="J15" s="121">
        <v>216221</v>
      </c>
    </row>
    <row r="16" spans="1:12" ht="24" customHeight="1">
      <c r="A16" s="12" t="s">
        <v>53</v>
      </c>
      <c r="B16" s="9"/>
      <c r="C16" s="9"/>
      <c r="D16" s="121">
        <v>2607603</v>
      </c>
      <c r="E16" s="121"/>
      <c r="F16" s="121">
        <v>3010574</v>
      </c>
      <c r="G16" s="121"/>
      <c r="H16" s="121">
        <v>2607603</v>
      </c>
      <c r="I16" s="121"/>
      <c r="J16" s="121">
        <v>3010574</v>
      </c>
    </row>
    <row r="17" spans="1:14" ht="24" customHeight="1">
      <c r="A17" s="12" t="s">
        <v>7</v>
      </c>
      <c r="B17" s="9"/>
      <c r="C17" s="9"/>
      <c r="D17" s="121">
        <v>351514</v>
      </c>
      <c r="E17" s="121"/>
      <c r="F17" s="121">
        <v>351514</v>
      </c>
      <c r="G17" s="121"/>
      <c r="H17" s="121">
        <v>0</v>
      </c>
      <c r="I17" s="121"/>
      <c r="J17" s="121">
        <v>0</v>
      </c>
      <c r="M17" s="7"/>
    </row>
    <row r="18" spans="1:14" ht="24" customHeight="1">
      <c r="A18" s="12" t="s">
        <v>190</v>
      </c>
      <c r="B18" s="9"/>
      <c r="C18" s="9"/>
      <c r="D18" s="121">
        <v>431969</v>
      </c>
      <c r="E18" s="121"/>
      <c r="F18" s="121">
        <v>608991</v>
      </c>
      <c r="G18" s="121"/>
      <c r="H18" s="121">
        <v>413685</v>
      </c>
      <c r="I18" s="121"/>
      <c r="J18" s="121">
        <v>575282</v>
      </c>
      <c r="M18" s="7"/>
    </row>
    <row r="19" spans="1:14" s="7" customFormat="1" ht="24" customHeight="1">
      <c r="A19" s="161" t="s">
        <v>153</v>
      </c>
      <c r="B19" s="9">
        <v>5</v>
      </c>
      <c r="C19" s="9"/>
      <c r="D19" s="121">
        <v>3069328</v>
      </c>
      <c r="E19" s="121"/>
      <c r="F19" s="121">
        <v>2979254</v>
      </c>
      <c r="G19" s="121"/>
      <c r="H19" s="121">
        <v>2820047</v>
      </c>
      <c r="I19" s="121"/>
      <c r="J19" s="121">
        <v>2720022</v>
      </c>
      <c r="L19" s="2"/>
      <c r="N19" s="2"/>
    </row>
    <row r="20" spans="1:14" s="7" customFormat="1" ht="24" customHeight="1">
      <c r="A20" s="12" t="s">
        <v>8</v>
      </c>
      <c r="B20" s="9"/>
      <c r="C20" s="9"/>
      <c r="D20" s="83">
        <v>929118</v>
      </c>
      <c r="E20" s="121"/>
      <c r="F20" s="121">
        <v>416115</v>
      </c>
      <c r="G20" s="121"/>
      <c r="H20" s="83">
        <v>847363</v>
      </c>
      <c r="I20" s="83"/>
      <c r="J20" s="83">
        <v>369241</v>
      </c>
      <c r="L20" s="2"/>
      <c r="N20" s="2"/>
    </row>
    <row r="21" spans="1:14" s="7" customFormat="1" ht="24" customHeight="1">
      <c r="A21" s="4" t="s">
        <v>9</v>
      </c>
      <c r="B21" s="9"/>
      <c r="C21" s="2"/>
      <c r="D21" s="122">
        <f>SUM(D11:D20)</f>
        <v>20296404</v>
      </c>
      <c r="E21" s="123"/>
      <c r="F21" s="122">
        <f>SUM(F11:F20)</f>
        <v>21095310</v>
      </c>
      <c r="G21" s="123"/>
      <c r="H21" s="122">
        <f>SUM(H11:H20)</f>
        <v>19301508</v>
      </c>
      <c r="I21" s="121"/>
      <c r="J21" s="122">
        <f>SUM(J11:J20)</f>
        <v>20137621</v>
      </c>
      <c r="L21" s="2"/>
      <c r="N21" s="2"/>
    </row>
    <row r="22" spans="1:14" s="7" customFormat="1" ht="24" customHeight="1">
      <c r="A22" s="4" t="s">
        <v>10</v>
      </c>
      <c r="B22" s="9"/>
      <c r="C22" s="2"/>
      <c r="D22" s="121"/>
      <c r="E22" s="123"/>
      <c r="F22" s="121"/>
      <c r="G22" s="123"/>
      <c r="H22" s="121"/>
      <c r="I22" s="121"/>
      <c r="J22" s="121"/>
      <c r="L22" s="2"/>
      <c r="N22" s="2"/>
    </row>
    <row r="23" spans="1:14" s="7" customFormat="1" ht="24" customHeight="1">
      <c r="A23" s="161" t="s">
        <v>181</v>
      </c>
      <c r="B23" s="9">
        <v>6</v>
      </c>
      <c r="C23" s="2"/>
      <c r="D23" s="121">
        <v>8137371</v>
      </c>
      <c r="E23" s="123"/>
      <c r="F23" s="121">
        <v>8025768</v>
      </c>
      <c r="G23" s="123"/>
      <c r="H23" s="121">
        <v>8121971</v>
      </c>
      <c r="I23" s="121"/>
      <c r="J23" s="121">
        <v>8007626</v>
      </c>
      <c r="L23" s="2"/>
      <c r="N23" s="2"/>
    </row>
    <row r="24" spans="1:14" s="7" customFormat="1" ht="24" customHeight="1">
      <c r="A24" s="161" t="s">
        <v>50</v>
      </c>
      <c r="B24" s="9">
        <v>7</v>
      </c>
      <c r="C24" s="2"/>
      <c r="D24" s="121">
        <v>0</v>
      </c>
      <c r="E24" s="123"/>
      <c r="F24" s="121">
        <v>0</v>
      </c>
      <c r="G24" s="123"/>
      <c r="H24" s="121">
        <v>1253816</v>
      </c>
      <c r="I24" s="121"/>
      <c r="J24" s="121">
        <v>1253816</v>
      </c>
      <c r="L24" s="2"/>
      <c r="N24" s="2"/>
    </row>
    <row r="25" spans="1:14" s="7" customFormat="1" ht="24" customHeight="1">
      <c r="A25" s="2" t="s">
        <v>145</v>
      </c>
      <c r="B25" s="9">
        <v>8</v>
      </c>
      <c r="C25" s="2"/>
      <c r="D25" s="121">
        <v>4520684</v>
      </c>
      <c r="E25" s="123"/>
      <c r="F25" s="121">
        <v>4290596</v>
      </c>
      <c r="G25" s="123"/>
      <c r="H25" s="121">
        <v>4657800</v>
      </c>
      <c r="I25" s="121"/>
      <c r="J25" s="121">
        <v>4657800</v>
      </c>
      <c r="L25" s="2"/>
      <c r="N25" s="2"/>
    </row>
    <row r="26" spans="1:14" s="7" customFormat="1" ht="24" customHeight="1">
      <c r="A26" s="2" t="s">
        <v>135</v>
      </c>
      <c r="B26" s="9"/>
      <c r="C26" s="2"/>
      <c r="D26" s="121"/>
      <c r="E26" s="123"/>
      <c r="F26" s="121"/>
      <c r="G26" s="123"/>
      <c r="H26" s="121"/>
      <c r="I26" s="121"/>
      <c r="J26" s="121"/>
      <c r="L26" s="2"/>
      <c r="N26" s="2"/>
    </row>
    <row r="27" spans="1:14" s="7" customFormat="1" ht="24" customHeight="1">
      <c r="A27" s="2" t="s">
        <v>191</v>
      </c>
      <c r="B27" s="9"/>
      <c r="C27" s="2"/>
      <c r="D27" s="121">
        <v>181708</v>
      </c>
      <c r="E27" s="123"/>
      <c r="F27" s="121">
        <v>242063</v>
      </c>
      <c r="G27" s="123"/>
      <c r="H27" s="121">
        <v>181708</v>
      </c>
      <c r="I27" s="121"/>
      <c r="J27" s="121">
        <v>242063</v>
      </c>
      <c r="L27" s="2"/>
      <c r="N27" s="2"/>
    </row>
    <row r="28" spans="1:14" s="7" customFormat="1" ht="24" customHeight="1">
      <c r="A28" s="2" t="s">
        <v>192</v>
      </c>
      <c r="C28" s="2"/>
      <c r="D28" s="121">
        <v>0</v>
      </c>
      <c r="E28" s="123"/>
      <c r="F28" s="121">
        <v>0</v>
      </c>
      <c r="G28" s="123"/>
      <c r="H28" s="121">
        <v>1290</v>
      </c>
      <c r="I28" s="121"/>
      <c r="J28" s="121">
        <v>1290</v>
      </c>
      <c r="L28" s="2"/>
      <c r="N28" s="2"/>
    </row>
    <row r="29" spans="1:14" s="7" customFormat="1" ht="24" customHeight="1">
      <c r="A29" s="30" t="s">
        <v>73</v>
      </c>
      <c r="B29" s="9"/>
      <c r="C29" s="2"/>
      <c r="D29" s="121">
        <v>4767630</v>
      </c>
      <c r="E29" s="123"/>
      <c r="F29" s="121">
        <v>4767630</v>
      </c>
      <c r="G29" s="123"/>
      <c r="H29" s="121">
        <v>3122750</v>
      </c>
      <c r="I29" s="121"/>
      <c r="J29" s="121">
        <v>3122750</v>
      </c>
      <c r="L29" s="2"/>
      <c r="N29" s="2"/>
    </row>
    <row r="30" spans="1:14" s="7" customFormat="1" ht="24" customHeight="1">
      <c r="A30" s="2" t="s">
        <v>74</v>
      </c>
      <c r="B30" s="9">
        <v>9</v>
      </c>
      <c r="C30" s="2"/>
      <c r="D30" s="121">
        <v>5330105</v>
      </c>
      <c r="E30" s="123"/>
      <c r="F30" s="121">
        <v>5536884</v>
      </c>
      <c r="G30" s="123"/>
      <c r="H30" s="121">
        <v>3991546</v>
      </c>
      <c r="I30" s="121"/>
      <c r="J30" s="121">
        <v>4104035</v>
      </c>
      <c r="L30" s="2"/>
      <c r="N30" s="2"/>
    </row>
    <row r="31" spans="1:14" s="7" customFormat="1" ht="24" customHeight="1">
      <c r="A31" s="2" t="s">
        <v>11</v>
      </c>
      <c r="B31" s="9"/>
      <c r="C31" s="2"/>
      <c r="D31" s="121">
        <v>48134</v>
      </c>
      <c r="E31" s="123"/>
      <c r="F31" s="121">
        <v>75023</v>
      </c>
      <c r="G31" s="123"/>
      <c r="H31" s="121">
        <v>18292</v>
      </c>
      <c r="I31" s="121"/>
      <c r="J31" s="121">
        <v>38978</v>
      </c>
      <c r="L31" s="2"/>
      <c r="N31" s="2"/>
    </row>
    <row r="32" spans="1:14" s="7" customFormat="1" ht="24" customHeight="1">
      <c r="A32" s="4" t="s">
        <v>12</v>
      </c>
      <c r="B32" s="9"/>
      <c r="C32" s="13"/>
      <c r="D32" s="122">
        <f>SUM(D23:D31)</f>
        <v>22985632</v>
      </c>
      <c r="E32" s="123"/>
      <c r="F32" s="122">
        <f>SUM(F23:F31)</f>
        <v>22937964</v>
      </c>
      <c r="G32" s="123"/>
      <c r="H32" s="122">
        <f>SUM(H23:H31)</f>
        <v>21349173</v>
      </c>
      <c r="I32" s="121"/>
      <c r="J32" s="122">
        <f>SUM(J23:J31)</f>
        <v>21428358</v>
      </c>
      <c r="L32" s="2"/>
      <c r="N32" s="2"/>
    </row>
    <row r="33" spans="1:14" s="7" customFormat="1" ht="24" customHeight="1" thickBot="1">
      <c r="A33" s="4" t="s">
        <v>13</v>
      </c>
      <c r="B33" s="9"/>
      <c r="C33" s="13"/>
      <c r="D33" s="124">
        <f>SUM(D21+D32)</f>
        <v>43282036</v>
      </c>
      <c r="E33" s="11"/>
      <c r="F33" s="124">
        <f>SUM(F21+F32)</f>
        <v>44033274</v>
      </c>
      <c r="G33" s="11"/>
      <c r="H33" s="124">
        <f>SUM(H21+H32)</f>
        <v>40650681</v>
      </c>
      <c r="I33" s="121"/>
      <c r="J33" s="124">
        <f>SUM(J21+J32)</f>
        <v>41565979</v>
      </c>
      <c r="L33" s="2"/>
      <c r="N33" s="2"/>
    </row>
    <row r="34" spans="1:14" s="7" customFormat="1" ht="24" customHeight="1" thickTop="1">
      <c r="A34" s="2"/>
      <c r="B34" s="9"/>
      <c r="C34" s="13"/>
      <c r="D34" s="15"/>
      <c r="E34" s="15"/>
      <c r="F34" s="15"/>
      <c r="G34" s="15"/>
      <c r="H34" s="15"/>
      <c r="I34" s="15"/>
      <c r="J34" s="15"/>
      <c r="L34" s="2"/>
      <c r="N34" s="2"/>
    </row>
    <row r="35" spans="1:14" ht="24" customHeight="1">
      <c r="A35" s="2" t="s">
        <v>114</v>
      </c>
      <c r="B35" s="6"/>
      <c r="C35" s="6"/>
      <c r="K35" s="5"/>
    </row>
    <row r="36" spans="1:14" ht="24" customHeight="1">
      <c r="A36" s="4" t="s">
        <v>0</v>
      </c>
      <c r="B36" s="6"/>
      <c r="C36" s="6"/>
    </row>
    <row r="37" spans="1:14" ht="24" customHeight="1">
      <c r="A37" s="4" t="s">
        <v>101</v>
      </c>
      <c r="B37" s="6"/>
      <c r="C37" s="6"/>
      <c r="D37" s="6"/>
      <c r="E37" s="6"/>
      <c r="F37" s="6"/>
      <c r="G37" s="6"/>
      <c r="H37" s="6"/>
      <c r="I37" s="6"/>
      <c r="J37" s="6"/>
    </row>
    <row r="38" spans="1:14" ht="24" customHeight="1">
      <c r="A38" s="4" t="s">
        <v>187</v>
      </c>
      <c r="B38" s="6"/>
      <c r="C38" s="6"/>
      <c r="D38" s="6"/>
      <c r="E38" s="6"/>
      <c r="F38" s="6"/>
      <c r="G38" s="6"/>
      <c r="H38" s="6"/>
      <c r="I38" s="6"/>
      <c r="J38" s="6"/>
    </row>
    <row r="39" spans="1:14" ht="24" customHeight="1">
      <c r="A39" s="186" t="s">
        <v>77</v>
      </c>
      <c r="B39" s="186"/>
      <c r="C39" s="186"/>
      <c r="D39" s="186"/>
      <c r="E39" s="186"/>
      <c r="F39" s="186"/>
      <c r="G39" s="186"/>
      <c r="H39" s="186"/>
      <c r="I39" s="186"/>
      <c r="J39" s="186"/>
    </row>
    <row r="40" spans="1:14" ht="24" customHeight="1">
      <c r="A40" s="5"/>
      <c r="B40" s="45"/>
      <c r="C40" s="45"/>
      <c r="D40" s="187" t="s">
        <v>1</v>
      </c>
      <c r="E40" s="187"/>
      <c r="F40" s="187"/>
      <c r="G40" s="52"/>
      <c r="H40" s="187" t="s">
        <v>2</v>
      </c>
      <c r="I40" s="187"/>
      <c r="J40" s="187"/>
    </row>
    <row r="41" spans="1:14" ht="24" customHeight="1">
      <c r="A41" s="5"/>
      <c r="B41" s="46" t="s">
        <v>3</v>
      </c>
      <c r="C41" s="47"/>
      <c r="D41" s="160" t="s">
        <v>188</v>
      </c>
      <c r="E41" s="49"/>
      <c r="F41" s="160" t="s">
        <v>189</v>
      </c>
      <c r="G41" s="49"/>
      <c r="H41" s="160" t="s">
        <v>188</v>
      </c>
      <c r="I41" s="49"/>
      <c r="J41" s="160" t="s">
        <v>189</v>
      </c>
    </row>
    <row r="42" spans="1:14" ht="24" customHeight="1">
      <c r="A42" s="5"/>
      <c r="B42" s="46"/>
      <c r="C42" s="47"/>
      <c r="D42" s="49" t="s">
        <v>78</v>
      </c>
      <c r="E42" s="49"/>
      <c r="F42" s="49" t="s">
        <v>79</v>
      </c>
      <c r="G42" s="49"/>
      <c r="H42" s="49" t="s">
        <v>78</v>
      </c>
      <c r="I42" s="49"/>
      <c r="J42" s="49" t="s">
        <v>79</v>
      </c>
    </row>
    <row r="43" spans="1:14" ht="24" customHeight="1">
      <c r="A43" s="5"/>
      <c r="B43" s="46"/>
      <c r="C43" s="47"/>
      <c r="D43" s="49" t="s">
        <v>80</v>
      </c>
      <c r="E43" s="49"/>
      <c r="F43" s="48"/>
      <c r="G43" s="49"/>
      <c r="H43" s="49" t="s">
        <v>80</v>
      </c>
      <c r="I43" s="49"/>
      <c r="J43" s="48"/>
    </row>
    <row r="44" spans="1:14" ht="24" customHeight="1">
      <c r="A44" s="4" t="s">
        <v>14</v>
      </c>
      <c r="B44" s="16"/>
    </row>
    <row r="45" spans="1:14" ht="24" customHeight="1">
      <c r="A45" s="4" t="s">
        <v>15</v>
      </c>
      <c r="B45" s="16"/>
    </row>
    <row r="46" spans="1:14" ht="24" customHeight="1">
      <c r="A46" s="2" t="s">
        <v>193</v>
      </c>
      <c r="B46" s="9">
        <v>10</v>
      </c>
      <c r="D46" s="125">
        <v>0</v>
      </c>
      <c r="E46" s="17"/>
      <c r="F46" s="125">
        <v>1000000</v>
      </c>
      <c r="G46" s="17"/>
      <c r="H46" s="125">
        <v>0</v>
      </c>
      <c r="I46" s="125"/>
      <c r="J46" s="125">
        <v>1000000</v>
      </c>
    </row>
    <row r="47" spans="1:14" ht="24" customHeight="1">
      <c r="A47" s="2" t="s">
        <v>54</v>
      </c>
      <c r="B47" s="9">
        <v>11</v>
      </c>
      <c r="D47" s="125">
        <v>6385307</v>
      </c>
      <c r="E47" s="17"/>
      <c r="F47" s="125">
        <v>7249611</v>
      </c>
      <c r="G47" s="17"/>
      <c r="H47" s="125">
        <v>6378649</v>
      </c>
      <c r="I47" s="125"/>
      <c r="J47" s="125">
        <v>7246874</v>
      </c>
    </row>
    <row r="48" spans="1:14" ht="24" customHeight="1">
      <c r="A48" s="2" t="s">
        <v>146</v>
      </c>
      <c r="B48" s="9">
        <v>4</v>
      </c>
      <c r="D48" s="125">
        <v>15749238</v>
      </c>
      <c r="E48" s="17"/>
      <c r="F48" s="125">
        <v>14423792</v>
      </c>
      <c r="G48" s="17"/>
      <c r="H48" s="125">
        <v>15749238</v>
      </c>
      <c r="I48" s="125"/>
      <c r="J48" s="125">
        <v>14423792</v>
      </c>
    </row>
    <row r="49" spans="1:14" ht="24" customHeight="1">
      <c r="A49" s="2" t="s">
        <v>136</v>
      </c>
      <c r="B49" s="9"/>
      <c r="D49" s="125">
        <v>2787479</v>
      </c>
      <c r="E49" s="17"/>
      <c r="F49" s="125">
        <v>2573498</v>
      </c>
      <c r="G49" s="17"/>
      <c r="H49" s="125">
        <v>2787479</v>
      </c>
      <c r="I49" s="125"/>
      <c r="J49" s="125">
        <v>2573498</v>
      </c>
    </row>
    <row r="50" spans="1:14" ht="24" customHeight="1">
      <c r="A50" s="2" t="s">
        <v>147</v>
      </c>
      <c r="B50" s="9">
        <v>12</v>
      </c>
      <c r="D50" s="125">
        <v>677506</v>
      </c>
      <c r="E50" s="17"/>
      <c r="F50" s="125">
        <v>720032</v>
      </c>
      <c r="G50" s="17"/>
      <c r="H50" s="125">
        <v>359816</v>
      </c>
      <c r="I50" s="125"/>
      <c r="J50" s="125">
        <v>385174</v>
      </c>
    </row>
    <row r="51" spans="1:14" ht="24" customHeight="1">
      <c r="A51" s="2" t="s">
        <v>125</v>
      </c>
      <c r="B51" s="9">
        <v>13</v>
      </c>
      <c r="D51" s="125">
        <v>1563</v>
      </c>
      <c r="E51" s="17"/>
      <c r="F51" s="125">
        <v>102566</v>
      </c>
      <c r="G51" s="17"/>
      <c r="H51" s="125">
        <v>1563</v>
      </c>
      <c r="I51" s="125"/>
      <c r="J51" s="125">
        <v>102566</v>
      </c>
    </row>
    <row r="52" spans="1:14" ht="24" customHeight="1">
      <c r="A52" s="12" t="s">
        <v>16</v>
      </c>
      <c r="B52" s="9"/>
      <c r="D52" s="125">
        <v>371416</v>
      </c>
      <c r="E52" s="17"/>
      <c r="F52" s="125">
        <v>525199</v>
      </c>
      <c r="G52" s="17"/>
      <c r="H52" s="125">
        <v>330994</v>
      </c>
      <c r="I52" s="125"/>
      <c r="J52" s="125">
        <v>483063</v>
      </c>
    </row>
    <row r="53" spans="1:14" ht="24" customHeight="1">
      <c r="A53" s="4" t="s">
        <v>17</v>
      </c>
      <c r="B53" s="9"/>
      <c r="D53" s="126">
        <f>SUM(D46:D52)</f>
        <v>25972509</v>
      </c>
      <c r="E53" s="17"/>
      <c r="F53" s="126">
        <f>SUM(F46:F52)</f>
        <v>26594698</v>
      </c>
      <c r="G53" s="17"/>
      <c r="H53" s="126">
        <f>SUM(H46:H52)</f>
        <v>25607739</v>
      </c>
      <c r="I53" s="125"/>
      <c r="J53" s="126">
        <f>SUM(J46:J52)</f>
        <v>26214967</v>
      </c>
    </row>
    <row r="54" spans="1:14" ht="24" customHeight="1">
      <c r="A54" s="4" t="s">
        <v>18</v>
      </c>
      <c r="B54" s="9"/>
      <c r="D54" s="125"/>
      <c r="E54" s="17"/>
      <c r="F54" s="125"/>
      <c r="G54" s="17"/>
      <c r="H54" s="125"/>
      <c r="I54" s="125"/>
      <c r="J54" s="125"/>
      <c r="M54" s="18"/>
    </row>
    <row r="55" spans="1:14" s="18" customFormat="1" ht="24" customHeight="1">
      <c r="A55" s="2" t="s">
        <v>154</v>
      </c>
      <c r="B55" s="14">
        <v>12</v>
      </c>
      <c r="D55" s="128">
        <v>499239</v>
      </c>
      <c r="E55" s="129"/>
      <c r="F55" s="128">
        <v>748415</v>
      </c>
      <c r="G55" s="129"/>
      <c r="H55" s="128">
        <v>343118</v>
      </c>
      <c r="I55" s="128"/>
      <c r="J55" s="128">
        <v>438871</v>
      </c>
      <c r="K55" s="127"/>
      <c r="N55" s="2"/>
    </row>
    <row r="56" spans="1:14" s="18" customFormat="1" ht="24" customHeight="1">
      <c r="A56" s="2" t="s">
        <v>109</v>
      </c>
      <c r="B56" s="14">
        <v>14</v>
      </c>
      <c r="D56" s="128">
        <v>366935</v>
      </c>
      <c r="E56" s="129"/>
      <c r="F56" s="128">
        <v>348560</v>
      </c>
      <c r="G56" s="129"/>
      <c r="H56" s="128">
        <v>360835</v>
      </c>
      <c r="I56" s="128"/>
      <c r="J56" s="128">
        <v>342568</v>
      </c>
      <c r="K56" s="127"/>
      <c r="N56" s="2"/>
    </row>
    <row r="57" spans="1:14" s="18" customFormat="1" ht="24" customHeight="1">
      <c r="A57" s="2" t="s">
        <v>97</v>
      </c>
      <c r="B57" s="14"/>
      <c r="D57" s="128">
        <v>1693863</v>
      </c>
      <c r="E57" s="129"/>
      <c r="F57" s="128">
        <v>1625796</v>
      </c>
      <c r="G57" s="129"/>
      <c r="H57" s="128">
        <v>1405918</v>
      </c>
      <c r="I57" s="128"/>
      <c r="J57" s="128">
        <v>1352090</v>
      </c>
      <c r="K57" s="127"/>
      <c r="M57" s="2"/>
      <c r="N57" s="2"/>
    </row>
    <row r="58" spans="1:14" s="18" customFormat="1" ht="24" customHeight="1">
      <c r="A58" s="2" t="s">
        <v>19</v>
      </c>
      <c r="B58" s="14"/>
      <c r="D58" s="128">
        <v>4085</v>
      </c>
      <c r="E58" s="129"/>
      <c r="F58" s="128">
        <v>3739</v>
      </c>
      <c r="G58" s="129"/>
      <c r="H58" s="128">
        <v>0</v>
      </c>
      <c r="I58" s="128"/>
      <c r="J58" s="128">
        <v>0</v>
      </c>
      <c r="K58" s="127"/>
      <c r="M58" s="2"/>
      <c r="N58" s="2"/>
    </row>
    <row r="59" spans="1:14" ht="24" customHeight="1">
      <c r="A59" s="4" t="s">
        <v>20</v>
      </c>
      <c r="B59" s="9"/>
      <c r="D59" s="126">
        <f>SUM(D55:D58)</f>
        <v>2564122</v>
      </c>
      <c r="E59" s="17"/>
      <c r="F59" s="126">
        <f>SUM(F55:F58)</f>
        <v>2726510</v>
      </c>
      <c r="G59" s="17"/>
      <c r="H59" s="126">
        <f>SUM(H55:H58)</f>
        <v>2109871</v>
      </c>
      <c r="I59" s="125"/>
      <c r="J59" s="126">
        <f>SUM(J55:J58)</f>
        <v>2133529</v>
      </c>
    </row>
    <row r="60" spans="1:14" ht="24" customHeight="1">
      <c r="A60" s="4" t="s">
        <v>21</v>
      </c>
      <c r="D60" s="126">
        <f>SUM(D53+D59)</f>
        <v>28536631</v>
      </c>
      <c r="E60" s="19"/>
      <c r="F60" s="126">
        <f>SUM(F53+F59)</f>
        <v>29321208</v>
      </c>
      <c r="G60" s="19"/>
      <c r="H60" s="126">
        <f>SUM(H53+H59)</f>
        <v>27717610</v>
      </c>
      <c r="I60" s="125"/>
      <c r="J60" s="126">
        <f>SUM(J53+J59)</f>
        <v>28348496</v>
      </c>
    </row>
    <row r="62" spans="1:14" ht="24" customHeight="1">
      <c r="A62" s="2" t="s">
        <v>114</v>
      </c>
    </row>
    <row r="63" spans="1:14" ht="24" customHeight="1">
      <c r="A63" s="4" t="s">
        <v>0</v>
      </c>
      <c r="B63" s="20"/>
      <c r="C63" s="20"/>
      <c r="D63" s="20"/>
      <c r="E63" s="20"/>
      <c r="F63" s="20"/>
      <c r="G63" s="20"/>
      <c r="H63" s="20"/>
      <c r="I63" s="20"/>
      <c r="J63" s="20"/>
    </row>
    <row r="64" spans="1:14" ht="24" customHeight="1">
      <c r="A64" s="4" t="s">
        <v>101</v>
      </c>
      <c r="B64" s="20"/>
      <c r="C64" s="20"/>
      <c r="D64" s="20"/>
      <c r="E64" s="20"/>
      <c r="F64" s="20"/>
      <c r="G64" s="20"/>
      <c r="H64" s="20"/>
      <c r="I64" s="20"/>
      <c r="J64" s="20"/>
    </row>
    <row r="65" spans="1:14" ht="24" customHeight="1">
      <c r="A65" s="4" t="s">
        <v>187</v>
      </c>
      <c r="B65" s="20"/>
      <c r="C65" s="20"/>
      <c r="D65" s="20"/>
      <c r="E65" s="20"/>
      <c r="F65" s="20"/>
      <c r="G65" s="20"/>
      <c r="H65" s="20"/>
      <c r="I65" s="20"/>
      <c r="J65" s="20"/>
    </row>
    <row r="66" spans="1:14" ht="24" customHeight="1">
      <c r="A66" s="186" t="s">
        <v>77</v>
      </c>
      <c r="B66" s="186"/>
      <c r="C66" s="186"/>
      <c r="D66" s="186"/>
      <c r="E66" s="186"/>
      <c r="F66" s="186"/>
      <c r="G66" s="186"/>
      <c r="H66" s="186"/>
      <c r="I66" s="186"/>
      <c r="J66" s="186"/>
    </row>
    <row r="67" spans="1:14" ht="24" customHeight="1">
      <c r="A67" s="5"/>
      <c r="B67" s="45"/>
      <c r="C67" s="45"/>
      <c r="D67" s="187" t="s">
        <v>1</v>
      </c>
      <c r="E67" s="187"/>
      <c r="F67" s="187"/>
      <c r="G67" s="52"/>
      <c r="H67" s="187" t="s">
        <v>2</v>
      </c>
      <c r="I67" s="187"/>
      <c r="J67" s="187"/>
    </row>
    <row r="68" spans="1:14" ht="24" customHeight="1">
      <c r="A68" s="5"/>
      <c r="B68" s="46"/>
      <c r="C68" s="47"/>
      <c r="D68" s="160" t="s">
        <v>188</v>
      </c>
      <c r="E68" s="49"/>
      <c r="F68" s="160" t="s">
        <v>189</v>
      </c>
      <c r="G68" s="49"/>
      <c r="H68" s="160" t="s">
        <v>188</v>
      </c>
      <c r="I68" s="49"/>
      <c r="J68" s="160" t="s">
        <v>189</v>
      </c>
    </row>
    <row r="69" spans="1:14" ht="24" customHeight="1">
      <c r="A69" s="5"/>
      <c r="B69" s="46"/>
      <c r="C69" s="47"/>
      <c r="D69" s="49" t="s">
        <v>78</v>
      </c>
      <c r="E69" s="49"/>
      <c r="F69" s="49" t="s">
        <v>79</v>
      </c>
      <c r="G69" s="49"/>
      <c r="H69" s="49" t="s">
        <v>78</v>
      </c>
      <c r="I69" s="49"/>
      <c r="J69" s="49" t="s">
        <v>79</v>
      </c>
    </row>
    <row r="70" spans="1:14" ht="24" customHeight="1">
      <c r="A70" s="5"/>
      <c r="B70" s="46"/>
      <c r="C70" s="47"/>
      <c r="D70" s="49" t="s">
        <v>80</v>
      </c>
      <c r="E70" s="49"/>
      <c r="F70" s="48"/>
      <c r="G70" s="49"/>
      <c r="H70" s="49" t="s">
        <v>80</v>
      </c>
      <c r="I70" s="49"/>
      <c r="J70" s="48"/>
    </row>
    <row r="71" spans="1:14" s="131" customFormat="1" ht="24" customHeight="1">
      <c r="A71" s="130" t="s">
        <v>22</v>
      </c>
      <c r="B71" s="21"/>
      <c r="C71" s="21"/>
      <c r="D71" s="19"/>
      <c r="E71" s="22"/>
      <c r="F71" s="19"/>
      <c r="G71" s="22"/>
      <c r="H71" s="19"/>
      <c r="I71" s="19"/>
      <c r="J71" s="19"/>
      <c r="L71" s="13"/>
      <c r="N71" s="2"/>
    </row>
    <row r="72" spans="1:14" s="131" customFormat="1" ht="24" customHeight="1">
      <c r="A72" s="12" t="s">
        <v>23</v>
      </c>
      <c r="B72" s="9"/>
      <c r="C72" s="13"/>
      <c r="D72" s="19"/>
      <c r="E72" s="17"/>
      <c r="F72" s="19"/>
      <c r="G72" s="17"/>
      <c r="H72" s="19"/>
      <c r="I72" s="19"/>
      <c r="J72" s="19"/>
      <c r="L72" s="13"/>
      <c r="N72" s="2"/>
    </row>
    <row r="73" spans="1:14" s="7" customFormat="1" ht="24" customHeight="1">
      <c r="A73" s="12" t="s">
        <v>75</v>
      </c>
      <c r="B73" s="9"/>
      <c r="C73" s="2"/>
      <c r="D73" s="15"/>
      <c r="E73" s="17"/>
      <c r="F73" s="15"/>
      <c r="G73" s="17"/>
      <c r="H73" s="15"/>
      <c r="I73" s="15"/>
      <c r="J73" s="15"/>
      <c r="L73" s="2"/>
      <c r="N73" s="2"/>
    </row>
    <row r="74" spans="1:14" s="7" customFormat="1" ht="24" customHeight="1" thickBot="1">
      <c r="A74" s="12" t="s">
        <v>110</v>
      </c>
      <c r="C74" s="2"/>
      <c r="D74" s="96">
        <v>1525106</v>
      </c>
      <c r="E74" s="132"/>
      <c r="F74" s="96">
        <v>1525106</v>
      </c>
      <c r="G74" s="132"/>
      <c r="H74" s="96">
        <v>1525106</v>
      </c>
      <c r="I74" s="11"/>
      <c r="J74" s="96">
        <v>1525106</v>
      </c>
      <c r="L74" s="2"/>
      <c r="N74" s="2"/>
    </row>
    <row r="75" spans="1:14" s="7" customFormat="1" ht="24" customHeight="1" thickTop="1">
      <c r="A75" s="12" t="s">
        <v>194</v>
      </c>
      <c r="B75" s="9"/>
      <c r="C75" s="2"/>
      <c r="D75" s="11"/>
      <c r="E75" s="132"/>
      <c r="F75" s="11"/>
      <c r="G75" s="132"/>
      <c r="H75" s="11"/>
      <c r="I75" s="11"/>
      <c r="J75" s="11"/>
      <c r="L75" s="2"/>
      <c r="N75" s="2"/>
    </row>
    <row r="76" spans="1:14" s="7" customFormat="1" ht="24" customHeight="1">
      <c r="A76" s="12" t="s">
        <v>110</v>
      </c>
      <c r="B76" s="9"/>
      <c r="C76" s="2"/>
      <c r="D76" s="11">
        <f>SUM('CE1'!B26)</f>
        <v>1525106</v>
      </c>
      <c r="E76" s="123"/>
      <c r="F76" s="11">
        <f>SUM('CE1'!B21)</f>
        <v>1525106</v>
      </c>
      <c r="G76" s="123"/>
      <c r="H76" s="11">
        <f>'CE2'!C26</f>
        <v>1525106</v>
      </c>
      <c r="I76" s="11"/>
      <c r="J76" s="11">
        <f>SUM('CE2'!C21)</f>
        <v>1525106</v>
      </c>
      <c r="L76" s="2"/>
      <c r="N76" s="2"/>
    </row>
    <row r="77" spans="1:14" s="7" customFormat="1" ht="24" customHeight="1">
      <c r="A77" s="12" t="s">
        <v>24</v>
      </c>
      <c r="B77" s="51"/>
      <c r="C77" s="2"/>
      <c r="D77" s="121">
        <f>SUM('CE1'!D26)</f>
        <v>2097056</v>
      </c>
      <c r="E77" s="132"/>
      <c r="F77" s="121">
        <f>SUM('CE1'!D21)</f>
        <v>2097056</v>
      </c>
      <c r="G77" s="132"/>
      <c r="H77" s="121">
        <f>'CE2'!E26</f>
        <v>2097056</v>
      </c>
      <c r="I77" s="121"/>
      <c r="J77" s="121">
        <f>SUM('CE2'!E21)</f>
        <v>2097056</v>
      </c>
      <c r="L77" s="2"/>
      <c r="N77" s="2"/>
    </row>
    <row r="78" spans="1:14" s="7" customFormat="1" ht="24" customHeight="1">
      <c r="A78" s="12" t="s">
        <v>25</v>
      </c>
      <c r="B78" s="2"/>
      <c r="C78" s="2"/>
      <c r="D78" s="121"/>
      <c r="E78" s="83"/>
      <c r="F78" s="121"/>
      <c r="G78" s="83"/>
      <c r="H78" s="121"/>
      <c r="I78" s="121"/>
      <c r="J78" s="121"/>
      <c r="L78" s="2"/>
      <c r="N78" s="2"/>
    </row>
    <row r="79" spans="1:14" s="7" customFormat="1" ht="24" customHeight="1">
      <c r="A79" s="2" t="s">
        <v>26</v>
      </c>
      <c r="B79" s="9"/>
      <c r="C79" s="2"/>
      <c r="D79" s="121">
        <f>SUM('CE1'!F26)</f>
        <v>152511</v>
      </c>
      <c r="E79" s="132"/>
      <c r="F79" s="121">
        <f>SUM('CE1'!F21)</f>
        <v>152511</v>
      </c>
      <c r="G79" s="132"/>
      <c r="H79" s="121">
        <f>'CE2'!G26</f>
        <v>152511</v>
      </c>
      <c r="I79" s="121"/>
      <c r="J79" s="121">
        <f>SUM('CE2'!G21)</f>
        <v>152511</v>
      </c>
      <c r="L79" s="2"/>
      <c r="N79" s="2"/>
    </row>
    <row r="80" spans="1:14" s="7" customFormat="1" ht="24" customHeight="1">
      <c r="A80" s="2" t="s">
        <v>52</v>
      </c>
      <c r="B80" s="13"/>
      <c r="C80" s="2"/>
      <c r="D80" s="121">
        <f>SUM('CE1'!H26)</f>
        <v>8135192</v>
      </c>
      <c r="E80" s="11"/>
      <c r="F80" s="121">
        <f>SUM('CE1'!H21)</f>
        <v>8393774</v>
      </c>
      <c r="G80" s="11"/>
      <c r="H80" s="31">
        <f>'CE2'!I26</f>
        <v>5925041</v>
      </c>
      <c r="I80" s="121"/>
      <c r="J80" s="121">
        <f>SUM('CE2'!I21)</f>
        <v>6300929</v>
      </c>
      <c r="L80" s="2"/>
      <c r="N80" s="2"/>
    </row>
    <row r="81" spans="1:14" s="7" customFormat="1" ht="24" customHeight="1">
      <c r="A81" s="2" t="s">
        <v>55</v>
      </c>
      <c r="B81" s="13"/>
      <c r="C81" s="2"/>
      <c r="D81" s="95">
        <f>SUM('CE1'!N26)</f>
        <v>2551282</v>
      </c>
      <c r="E81" s="83"/>
      <c r="F81" s="95">
        <f>SUM('CE1'!N21)</f>
        <v>2264415</v>
      </c>
      <c r="G81" s="83"/>
      <c r="H81" s="50">
        <f>'CE2'!M26</f>
        <v>3233357</v>
      </c>
      <c r="I81" s="121"/>
      <c r="J81" s="95">
        <f>SUM('CE2'!K21)</f>
        <v>3141881</v>
      </c>
      <c r="L81" s="2"/>
      <c r="N81" s="2"/>
    </row>
    <row r="82" spans="1:14" s="7" customFormat="1" ht="24" customHeight="1">
      <c r="A82" s="5" t="s">
        <v>56</v>
      </c>
      <c r="B82" s="13"/>
      <c r="C82" s="2"/>
      <c r="D82" s="121">
        <f>SUM(D76:D81)</f>
        <v>14461147</v>
      </c>
      <c r="E82" s="83"/>
      <c r="F82" s="121">
        <f>SUM(F76:F81)</f>
        <v>14432862</v>
      </c>
      <c r="G82" s="83"/>
      <c r="H82" s="121">
        <f>SUM(H76:H81)</f>
        <v>12933071</v>
      </c>
      <c r="I82" s="121"/>
      <c r="J82" s="121">
        <f>SUM(J76:J81)</f>
        <v>13217483</v>
      </c>
      <c r="L82" s="2"/>
      <c r="N82" s="2"/>
    </row>
    <row r="83" spans="1:14" s="7" customFormat="1" ht="24" customHeight="1">
      <c r="A83" s="5" t="s">
        <v>57</v>
      </c>
      <c r="B83" s="2"/>
      <c r="C83" s="2"/>
      <c r="D83" s="95">
        <f>'CE1'!R26</f>
        <v>284258</v>
      </c>
      <c r="E83" s="83"/>
      <c r="F83" s="95">
        <f>SUM('CE1'!R21)</f>
        <v>279204</v>
      </c>
      <c r="G83" s="83"/>
      <c r="H83" s="95">
        <v>0</v>
      </c>
      <c r="I83" s="121"/>
      <c r="J83" s="95">
        <v>0</v>
      </c>
      <c r="L83" s="2"/>
      <c r="N83" s="2"/>
    </row>
    <row r="84" spans="1:14" s="7" customFormat="1" ht="24" customHeight="1">
      <c r="A84" s="4" t="s">
        <v>27</v>
      </c>
      <c r="B84" s="2"/>
      <c r="C84" s="2"/>
      <c r="D84" s="121">
        <f>SUM(D82:D83)</f>
        <v>14745405</v>
      </c>
      <c r="E84" s="83"/>
      <c r="F84" s="121">
        <f>SUM(F82:F83)</f>
        <v>14712066</v>
      </c>
      <c r="G84" s="83"/>
      <c r="H84" s="121">
        <f>SUM(H82:H83)</f>
        <v>12933071</v>
      </c>
      <c r="I84" s="121"/>
      <c r="J84" s="121">
        <f>SUM(J82:J83)</f>
        <v>13217483</v>
      </c>
      <c r="L84" s="2"/>
      <c r="N84" s="2"/>
    </row>
    <row r="85" spans="1:14" s="7" customFormat="1" ht="24" customHeight="1" thickBot="1">
      <c r="A85" s="4" t="s">
        <v>28</v>
      </c>
      <c r="B85" s="2"/>
      <c r="C85" s="2"/>
      <c r="D85" s="124">
        <f>SUM(D60,D84)</f>
        <v>43282036</v>
      </c>
      <c r="E85" s="83"/>
      <c r="F85" s="124">
        <f>SUM(F60,F84)</f>
        <v>44033274</v>
      </c>
      <c r="G85" s="83"/>
      <c r="H85" s="124">
        <f>SUM(H60,H84)</f>
        <v>40650681</v>
      </c>
      <c r="I85" s="121"/>
      <c r="J85" s="124">
        <f>SUM(J60,J84)</f>
        <v>41565979</v>
      </c>
      <c r="L85" s="2"/>
      <c r="N85" s="2"/>
    </row>
    <row r="86" spans="1:14" s="7" customFormat="1" ht="24" customHeight="1" thickTop="1">
      <c r="A86" s="2"/>
      <c r="B86" s="2"/>
      <c r="C86" s="2"/>
      <c r="D86" s="121"/>
      <c r="E86" s="83"/>
      <c r="F86" s="121"/>
      <c r="G86" s="83"/>
      <c r="H86" s="121"/>
      <c r="I86" s="121"/>
      <c r="J86" s="121"/>
      <c r="L86" s="2"/>
      <c r="N86" s="2"/>
    </row>
    <row r="87" spans="1:14" s="7" customFormat="1" ht="24" customHeight="1">
      <c r="A87" s="2" t="s">
        <v>114</v>
      </c>
      <c r="B87" s="2"/>
      <c r="C87" s="2"/>
      <c r="D87" s="15"/>
      <c r="E87" s="15"/>
      <c r="F87" s="15"/>
      <c r="G87" s="15"/>
      <c r="H87" s="15"/>
      <c r="I87" s="15"/>
      <c r="J87" s="15"/>
      <c r="L87" s="2"/>
    </row>
    <row r="89" spans="1:14" s="7" customFormat="1" ht="24" customHeight="1">
      <c r="A89" s="2"/>
      <c r="B89" s="2"/>
      <c r="C89" s="2"/>
      <c r="D89" s="15"/>
      <c r="E89" s="15"/>
      <c r="F89" s="15"/>
      <c r="G89" s="15"/>
      <c r="H89" s="11"/>
      <c r="I89" s="11"/>
      <c r="J89" s="11"/>
      <c r="L89" s="2"/>
    </row>
    <row r="90" spans="1:14" s="7" customFormat="1" ht="24" customHeight="1">
      <c r="A90" s="23"/>
      <c r="B90" s="2" t="s">
        <v>98</v>
      </c>
      <c r="C90" s="5"/>
      <c r="D90" s="15"/>
      <c r="E90" s="15"/>
      <c r="F90" s="15"/>
      <c r="G90" s="15"/>
      <c r="H90" s="8"/>
      <c r="I90" s="8"/>
      <c r="J90" s="8"/>
      <c r="L90" s="2"/>
    </row>
    <row r="91" spans="1:14" s="7" customFormat="1" ht="24" customHeight="1">
      <c r="A91" s="2"/>
      <c r="B91" s="2"/>
      <c r="C91" s="2"/>
      <c r="D91" s="15"/>
      <c r="E91" s="15"/>
      <c r="F91" s="15"/>
      <c r="G91" s="15"/>
      <c r="H91" s="11"/>
      <c r="I91" s="11"/>
      <c r="J91" s="11"/>
      <c r="L91" s="2"/>
    </row>
    <row r="101" s="2" customFormat="1" ht="24" customHeight="1"/>
    <row r="102" s="2" customFormat="1" ht="24" customHeight="1"/>
    <row r="103" s="2" customFormat="1" ht="24" customHeight="1"/>
    <row r="104" s="2" customFormat="1" ht="24" customHeight="1"/>
    <row r="105" s="2" customFormat="1" ht="24" customHeight="1"/>
    <row r="106" s="2" customFormat="1" ht="24" customHeight="1"/>
    <row r="107" s="2" customFormat="1" ht="24" customHeight="1"/>
    <row r="108" s="2" customFormat="1" ht="24" customHeight="1"/>
    <row r="109" s="2" customFormat="1" ht="24" customHeight="1"/>
    <row r="110" s="2" customFormat="1" ht="24" customHeight="1"/>
    <row r="111" s="2" customFormat="1" ht="24" customHeight="1"/>
    <row r="112" s="2" customFormat="1" ht="24" customHeight="1"/>
    <row r="113" s="2" customFormat="1" ht="24" customHeight="1"/>
    <row r="114" s="2" customFormat="1" ht="24" customHeight="1"/>
    <row r="115" s="2" customFormat="1" ht="24" customHeight="1"/>
    <row r="116" s="2" customFormat="1" ht="24" customHeight="1"/>
    <row r="117" s="2" customFormat="1" ht="24" customHeight="1"/>
    <row r="118" s="2" customFormat="1" ht="24" customHeight="1"/>
    <row r="119" s="2" customFormat="1" ht="24" customHeight="1"/>
    <row r="120" s="2" customFormat="1" ht="24" customHeight="1"/>
    <row r="121" s="2" customFormat="1" ht="24" customHeight="1"/>
    <row r="122" s="2" customFormat="1" ht="24" customHeight="1"/>
    <row r="123" s="2" customFormat="1" ht="24" customHeight="1"/>
    <row r="124" s="2" customFormat="1" ht="24" customHeight="1"/>
    <row r="125" s="2" customFormat="1" ht="24" customHeight="1"/>
    <row r="126" s="2" customFormat="1" ht="24" customHeight="1"/>
    <row r="127" s="2" customFormat="1" ht="24" customHeight="1"/>
    <row r="128" s="2" customFormat="1" ht="24" customHeight="1"/>
    <row r="129" s="2" customFormat="1" ht="24" customHeight="1"/>
    <row r="130" s="2" customFormat="1" ht="24" customHeight="1"/>
    <row r="131" s="2" customFormat="1" ht="24" customHeight="1"/>
    <row r="132" s="2" customFormat="1" ht="24" customHeight="1"/>
    <row r="133" s="2" customFormat="1" ht="24" customHeight="1"/>
    <row r="134" s="2" customFormat="1" ht="24" customHeight="1"/>
    <row r="135" s="2" customFormat="1" ht="24" customHeight="1"/>
    <row r="136" s="2" customFormat="1" ht="24" customHeight="1"/>
    <row r="137" s="2" customFormat="1" ht="24" customHeight="1"/>
    <row r="138" s="2" customFormat="1" ht="24" customHeight="1"/>
    <row r="139" s="2" customFormat="1" ht="24" customHeight="1"/>
    <row r="140" s="2" customFormat="1" ht="24" customHeight="1"/>
    <row r="141" s="2" customFormat="1" ht="24" customHeight="1"/>
    <row r="142" s="2" customFormat="1" ht="24" customHeight="1"/>
    <row r="143" s="2" customFormat="1" ht="24" customHeight="1"/>
    <row r="144" s="2" customFormat="1" ht="24" customHeight="1"/>
    <row r="145" s="2" customFormat="1" ht="24" customHeight="1"/>
    <row r="146" s="2" customFormat="1" ht="24" customHeight="1"/>
    <row r="147" s="2" customFormat="1" ht="24" customHeight="1"/>
    <row r="148" s="2" customFormat="1" ht="24" customHeight="1"/>
    <row r="149" s="2" customFormat="1" ht="24" customHeight="1"/>
    <row r="150" s="2" customFormat="1" ht="24" customHeight="1"/>
    <row r="151" s="2" customFormat="1" ht="24" customHeight="1"/>
    <row r="152" s="2" customFormat="1" ht="24" customHeight="1"/>
    <row r="153" s="2" customFormat="1" ht="24" customHeight="1"/>
    <row r="154" s="2" customFormat="1" ht="24" customHeight="1"/>
    <row r="155" s="2" customFormat="1" ht="24" customHeight="1"/>
    <row r="156" s="2" customFormat="1" ht="24" customHeight="1"/>
    <row r="157" s="2" customFormat="1" ht="24" customHeight="1"/>
    <row r="158" s="2" customFormat="1" ht="24" customHeight="1"/>
    <row r="159" s="2" customFormat="1" ht="24" customHeight="1"/>
    <row r="160" s="2" customFormat="1" ht="24" customHeight="1"/>
    <row r="161" s="2" customFormat="1" ht="24" customHeight="1"/>
    <row r="162" s="2" customFormat="1" ht="24" customHeight="1"/>
    <row r="163" s="2" customFormat="1" ht="24" customHeight="1"/>
    <row r="164" s="2" customFormat="1" ht="24" customHeight="1"/>
    <row r="165" s="2" customFormat="1" ht="24" customHeight="1"/>
    <row r="166" s="2" customFormat="1" ht="24" customHeight="1"/>
    <row r="167" s="2" customFormat="1" ht="24" customHeight="1"/>
    <row r="168" s="2" customFormat="1" ht="24" customHeight="1"/>
    <row r="169" s="2" customFormat="1" ht="24" customHeight="1"/>
    <row r="170" s="2" customFormat="1" ht="24" customHeight="1"/>
    <row r="171" s="2" customFormat="1" ht="24" customHeight="1"/>
    <row r="172" s="2" customFormat="1" ht="24" customHeight="1"/>
    <row r="173" s="2" customFormat="1" ht="24" customHeight="1"/>
    <row r="174" s="2" customFormat="1" ht="24" customHeight="1"/>
    <row r="175" s="2" customFormat="1" ht="24" customHeight="1"/>
    <row r="176" s="2" customFormat="1" ht="24" customHeight="1"/>
    <row r="177" s="2" customFormat="1" ht="24" customHeight="1"/>
    <row r="178" s="2" customFormat="1" ht="24" customHeight="1"/>
    <row r="179" s="2" customFormat="1" ht="24" customHeight="1"/>
    <row r="180" s="2" customFormat="1" ht="24" customHeight="1"/>
    <row r="181" s="2" customFormat="1" ht="24" customHeight="1"/>
    <row r="182" s="2" customFormat="1" ht="24" customHeight="1"/>
    <row r="183" s="2" customFormat="1" ht="24" customHeight="1"/>
    <row r="184" s="2" customFormat="1" ht="24" customHeight="1"/>
    <row r="185" s="2" customFormat="1" ht="24" customHeight="1"/>
    <row r="186" s="2" customFormat="1" ht="24" customHeight="1"/>
    <row r="187" s="2" customFormat="1" ht="24" customHeight="1"/>
    <row r="188" s="2" customFormat="1" ht="24" customHeight="1"/>
    <row r="189" s="2" customFormat="1" ht="24" customHeight="1"/>
    <row r="190" s="2" customFormat="1" ht="24" customHeight="1"/>
    <row r="191" s="2" customFormat="1" ht="24" customHeight="1"/>
    <row r="192" s="2" customFormat="1" ht="24" customHeight="1"/>
    <row r="193" s="2" customFormat="1" ht="24" customHeight="1"/>
    <row r="194" s="2" customFormat="1" ht="24" customHeight="1"/>
    <row r="195" s="2" customFormat="1" ht="24" customHeight="1"/>
    <row r="196" s="2" customFormat="1" ht="24" customHeight="1"/>
    <row r="197" s="2" customFormat="1" ht="24" customHeight="1"/>
    <row r="198" s="2" customFormat="1" ht="24" customHeight="1"/>
    <row r="199" s="2" customFormat="1" ht="24" customHeight="1"/>
    <row r="200" s="2" customFormat="1" ht="24" customHeight="1"/>
    <row r="201" s="2" customFormat="1" ht="24" customHeight="1"/>
    <row r="202" s="2" customFormat="1" ht="24" customHeight="1"/>
    <row r="203" s="2" customFormat="1" ht="24" customHeight="1"/>
    <row r="204" s="2" customFormat="1" ht="24" customHeight="1"/>
    <row r="205" s="2" customFormat="1" ht="24" customHeight="1"/>
    <row r="206" s="2" customFormat="1" ht="24" customHeight="1"/>
    <row r="207" s="2" customFormat="1" ht="24" customHeight="1"/>
    <row r="208" s="2" customFormat="1" ht="24" customHeight="1"/>
    <row r="209" s="2" customFormat="1" ht="24" customHeight="1"/>
    <row r="210" s="2" customFormat="1" ht="24" customHeight="1"/>
    <row r="211" s="2" customFormat="1" ht="24" customHeight="1"/>
    <row r="212" s="2" customFormat="1" ht="24" customHeight="1"/>
    <row r="213" s="2" customFormat="1" ht="24" customHeight="1"/>
    <row r="214" s="2" customFormat="1" ht="24" customHeight="1"/>
    <row r="215" s="2" customFormat="1" ht="24" customHeight="1"/>
    <row r="216" s="2" customFormat="1" ht="24" customHeight="1"/>
    <row r="217" s="2" customFormat="1" ht="24" customHeight="1"/>
    <row r="218" s="2" customFormat="1" ht="24" customHeight="1"/>
    <row r="219" s="2" customFormat="1" ht="24" customHeight="1"/>
    <row r="220" s="2" customFormat="1" ht="24" customHeight="1"/>
    <row r="221" s="2" customFormat="1" ht="24" customHeight="1"/>
    <row r="222" s="2" customFormat="1" ht="24" customHeight="1"/>
    <row r="223" s="2" customFormat="1" ht="24" customHeight="1"/>
    <row r="224" s="2" customFormat="1" ht="24" customHeight="1"/>
    <row r="225" s="2" customFormat="1" ht="24" customHeight="1"/>
    <row r="226" s="2" customFormat="1" ht="24" customHeight="1"/>
    <row r="227" s="2" customFormat="1" ht="24" customHeight="1"/>
    <row r="228" s="2" customFormat="1" ht="24" customHeight="1"/>
    <row r="229" s="2" customFormat="1" ht="24" customHeight="1"/>
    <row r="230" s="2" customFormat="1" ht="24" customHeight="1"/>
    <row r="231" s="2" customFormat="1" ht="24" customHeight="1"/>
    <row r="232" s="2" customFormat="1" ht="24" customHeight="1"/>
    <row r="233" s="2" customFormat="1" ht="24" customHeight="1"/>
    <row r="234" s="2" customFormat="1" ht="24" customHeight="1"/>
    <row r="235" s="2" customFormat="1" ht="24" customHeight="1"/>
    <row r="236" s="2" customFormat="1" ht="24" customHeight="1"/>
    <row r="237" s="2" customFormat="1" ht="24" customHeight="1"/>
    <row r="238" s="2" customFormat="1" ht="24" customHeight="1"/>
    <row r="239" s="2" customFormat="1" ht="24" customHeight="1"/>
    <row r="240" s="2" customFormat="1" ht="24" customHeight="1"/>
    <row r="241" s="2" customFormat="1" ht="24" customHeight="1"/>
    <row r="242" s="2" customFormat="1" ht="24" customHeight="1"/>
  </sheetData>
  <mergeCells count="9">
    <mergeCell ref="A66:J66"/>
    <mergeCell ref="D67:F67"/>
    <mergeCell ref="H67:J67"/>
    <mergeCell ref="A4:J4"/>
    <mergeCell ref="D5:F5"/>
    <mergeCell ref="H5:J5"/>
    <mergeCell ref="A39:J39"/>
    <mergeCell ref="D40:F40"/>
    <mergeCell ref="H40:J40"/>
  </mergeCells>
  <pageMargins left="0.66" right="0.31496062992126" top="0.78700000000000003" bottom="0.31496062992126" header="0.31496062992126" footer="0.31496062992126"/>
  <pageSetup paperSize="9" scale="77" fitToHeight="3" orientation="portrait" r:id="rId1"/>
  <rowBreaks count="2" manualBreakCount="2">
    <brk id="35" max="9" man="1"/>
    <brk id="6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6"/>
  <sheetViews>
    <sheetView showGridLines="0" view="pageBreakPreview" zoomScale="85" zoomScaleNormal="100" zoomScaleSheetLayoutView="85" workbookViewId="0"/>
  </sheetViews>
  <sheetFormatPr defaultColWidth="10.6640625" defaultRowHeight="24" customHeight="1"/>
  <cols>
    <col min="1" max="1" width="58.6640625" style="30" customWidth="1"/>
    <col min="2" max="2" width="7.6640625" style="30" customWidth="1"/>
    <col min="3" max="3" width="1.44140625" style="30" customWidth="1"/>
    <col min="4" max="4" width="17.6640625" style="30" customWidth="1"/>
    <col min="5" max="5" width="1.44140625" style="30" customWidth="1"/>
    <col min="6" max="6" width="17.6640625" style="30" customWidth="1"/>
    <col min="7" max="7" width="1.44140625" style="30" customWidth="1"/>
    <col min="8" max="8" width="17.6640625" style="30" customWidth="1"/>
    <col min="9" max="9" width="1.44140625" style="30" customWidth="1"/>
    <col min="10" max="10" width="17.6640625" style="30" customWidth="1"/>
    <col min="11" max="16384" width="10.6640625" style="30"/>
  </cols>
  <sheetData>
    <row r="1" spans="1:10" ht="24" customHeight="1">
      <c r="A1" s="53"/>
      <c r="B1" s="24"/>
      <c r="C1" s="26"/>
      <c r="D1" s="54"/>
      <c r="E1" s="54"/>
      <c r="F1" s="55"/>
      <c r="G1" s="56"/>
      <c r="H1" s="56"/>
      <c r="I1" s="56"/>
      <c r="J1" s="57" t="s">
        <v>81</v>
      </c>
    </row>
    <row r="2" spans="1:10" ht="24" customHeight="1">
      <c r="A2" s="58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4" customHeight="1">
      <c r="A3" s="58" t="s">
        <v>104</v>
      </c>
      <c r="B3" s="59"/>
      <c r="C3" s="60"/>
      <c r="D3" s="25"/>
      <c r="E3" s="25"/>
      <c r="F3" s="91"/>
      <c r="G3" s="25"/>
      <c r="H3" s="25"/>
      <c r="I3" s="25"/>
      <c r="J3" s="25"/>
    </row>
    <row r="4" spans="1:10" s="29" customFormat="1" ht="24" customHeight="1">
      <c r="A4" s="58" t="s">
        <v>186</v>
      </c>
      <c r="B4" s="59"/>
      <c r="C4" s="60"/>
      <c r="D4" s="25"/>
      <c r="E4" s="25"/>
      <c r="F4" s="25"/>
      <c r="G4" s="25"/>
      <c r="H4" s="25"/>
      <c r="I4" s="25"/>
      <c r="J4" s="25"/>
    </row>
    <row r="5" spans="1:10" s="29" customFormat="1" ht="24" customHeight="1">
      <c r="A5" s="26"/>
      <c r="B5" s="59"/>
      <c r="C5" s="60"/>
      <c r="D5" s="25"/>
      <c r="E5" s="25"/>
      <c r="F5" s="25"/>
      <c r="G5" s="25"/>
      <c r="H5" s="25"/>
      <c r="I5" s="25"/>
      <c r="J5" s="27" t="s">
        <v>221</v>
      </c>
    </row>
    <row r="6" spans="1:10" ht="24" customHeight="1">
      <c r="A6" s="26"/>
      <c r="B6" s="61"/>
      <c r="C6" s="61"/>
      <c r="D6" s="188" t="s">
        <v>1</v>
      </c>
      <c r="E6" s="188"/>
      <c r="F6" s="188"/>
      <c r="G6" s="62"/>
      <c r="H6" s="188" t="s">
        <v>2</v>
      </c>
      <c r="I6" s="188"/>
      <c r="J6" s="188"/>
    </row>
    <row r="7" spans="1:10" ht="24" customHeight="1">
      <c r="A7" s="26"/>
      <c r="B7" s="63" t="s">
        <v>3</v>
      </c>
      <c r="C7" s="64"/>
      <c r="D7" s="65">
        <v>2021</v>
      </c>
      <c r="E7" s="65"/>
      <c r="F7" s="65">
        <v>2020</v>
      </c>
      <c r="G7" s="65"/>
      <c r="H7" s="65">
        <v>2021</v>
      </c>
      <c r="I7" s="65"/>
      <c r="J7" s="65">
        <v>2020</v>
      </c>
    </row>
    <row r="8" spans="1:10" ht="24" customHeight="1">
      <c r="A8" s="58" t="s">
        <v>29</v>
      </c>
      <c r="B8" s="24"/>
      <c r="C8" s="24"/>
      <c r="D8" s="54"/>
      <c r="E8" s="54"/>
      <c r="F8" s="54"/>
      <c r="G8" s="54"/>
      <c r="H8" s="54"/>
      <c r="I8" s="54"/>
      <c r="J8" s="54"/>
    </row>
    <row r="9" spans="1:10" ht="24" customHeight="1">
      <c r="A9" s="2" t="s">
        <v>155</v>
      </c>
      <c r="B9" s="66"/>
      <c r="C9" s="66"/>
      <c r="D9" s="83">
        <v>7056627</v>
      </c>
      <c r="E9" s="3"/>
      <c r="F9" s="83">
        <v>9000937</v>
      </c>
      <c r="G9" s="92"/>
      <c r="H9" s="19">
        <v>7056001</v>
      </c>
      <c r="I9" s="3"/>
      <c r="J9" s="19">
        <v>9089597</v>
      </c>
    </row>
    <row r="10" spans="1:10" ht="24" customHeight="1">
      <c r="A10" s="28" t="s">
        <v>162</v>
      </c>
      <c r="B10" s="66"/>
      <c r="C10" s="66"/>
      <c r="D10" s="83">
        <v>15556</v>
      </c>
      <c r="E10" s="3"/>
      <c r="F10" s="83">
        <v>17215</v>
      </c>
      <c r="G10" s="92"/>
      <c r="H10" s="19">
        <v>0</v>
      </c>
      <c r="I10" s="3"/>
      <c r="J10" s="19">
        <v>0</v>
      </c>
    </row>
    <row r="11" spans="1:10" ht="24" customHeight="1">
      <c r="A11" s="28" t="s">
        <v>156</v>
      </c>
      <c r="B11" s="69"/>
      <c r="C11" s="66"/>
      <c r="D11" s="83">
        <v>83950</v>
      </c>
      <c r="E11" s="3"/>
      <c r="F11" s="83">
        <v>75249</v>
      </c>
      <c r="G11" s="93"/>
      <c r="H11" s="83">
        <v>89199</v>
      </c>
      <c r="I11" s="3"/>
      <c r="J11" s="83">
        <v>74869</v>
      </c>
    </row>
    <row r="12" spans="1:10" ht="24" customHeight="1">
      <c r="A12" s="28" t="s">
        <v>30</v>
      </c>
      <c r="B12" s="66"/>
      <c r="C12" s="66"/>
      <c r="D12" s="83">
        <v>11040</v>
      </c>
      <c r="E12" s="3"/>
      <c r="F12" s="83">
        <v>5903</v>
      </c>
      <c r="G12" s="92"/>
      <c r="H12" s="19">
        <v>10395</v>
      </c>
      <c r="I12" s="3"/>
      <c r="J12" s="19">
        <v>5691</v>
      </c>
    </row>
    <row r="13" spans="1:10" ht="24" customHeight="1">
      <c r="A13" s="58" t="s">
        <v>31</v>
      </c>
      <c r="B13" s="67"/>
      <c r="C13" s="67"/>
      <c r="D13" s="88">
        <f>SUM(D9:D12)</f>
        <v>7167173</v>
      </c>
      <c r="E13" s="1"/>
      <c r="F13" s="88">
        <f>SUM(F9:F12)</f>
        <v>9099304</v>
      </c>
      <c r="G13" s="94"/>
      <c r="H13" s="88">
        <f>SUM(H9:H12)</f>
        <v>7155595</v>
      </c>
      <c r="I13" s="1"/>
      <c r="J13" s="88">
        <f>SUM(J9:J12)</f>
        <v>9170157</v>
      </c>
    </row>
    <row r="14" spans="1:10" ht="24" customHeight="1">
      <c r="A14" s="58" t="s">
        <v>32</v>
      </c>
      <c r="B14" s="67"/>
      <c r="C14" s="67"/>
      <c r="D14" s="83"/>
      <c r="E14" s="3"/>
      <c r="F14" s="83"/>
      <c r="G14" s="33"/>
      <c r="H14" s="83"/>
      <c r="I14" s="3"/>
      <c r="J14" s="83"/>
    </row>
    <row r="15" spans="1:10" ht="24" customHeight="1">
      <c r="A15" s="26" t="s">
        <v>49</v>
      </c>
      <c r="B15" s="66"/>
      <c r="C15" s="66"/>
      <c r="D15" s="83">
        <v>6839553</v>
      </c>
      <c r="E15" s="3"/>
      <c r="F15" s="83">
        <v>8709061</v>
      </c>
      <c r="G15" s="94"/>
      <c r="H15" s="19">
        <v>6872950</v>
      </c>
      <c r="I15" s="1"/>
      <c r="J15" s="19">
        <v>8843103</v>
      </c>
    </row>
    <row r="16" spans="1:10" ht="24" customHeight="1">
      <c r="A16" s="26" t="s">
        <v>157</v>
      </c>
      <c r="B16" s="66"/>
      <c r="C16" s="66"/>
      <c r="D16" s="83">
        <v>3098</v>
      </c>
      <c r="E16" s="3"/>
      <c r="F16" s="83">
        <v>2251</v>
      </c>
      <c r="G16" s="94"/>
      <c r="H16" s="19">
        <v>0</v>
      </c>
      <c r="I16" s="1"/>
      <c r="J16" s="19">
        <v>0</v>
      </c>
    </row>
    <row r="17" spans="1:15" ht="24" customHeight="1">
      <c r="A17" s="26" t="s">
        <v>33</v>
      </c>
      <c r="B17" s="66"/>
      <c r="C17" s="66"/>
      <c r="D17" s="83">
        <v>203187</v>
      </c>
      <c r="E17" s="3"/>
      <c r="F17" s="83">
        <v>214792</v>
      </c>
      <c r="G17" s="94"/>
      <c r="H17" s="19">
        <v>203325</v>
      </c>
      <c r="I17" s="1"/>
      <c r="J17" s="19">
        <v>213658</v>
      </c>
    </row>
    <row r="18" spans="1:15" ht="24" customHeight="1">
      <c r="A18" s="28" t="s">
        <v>205</v>
      </c>
      <c r="B18" s="181">
        <v>19.399999999999999</v>
      </c>
      <c r="C18" s="66"/>
      <c r="D18" s="83">
        <v>123957</v>
      </c>
      <c r="E18" s="3"/>
      <c r="F18" s="83">
        <v>0</v>
      </c>
      <c r="G18" s="94"/>
      <c r="H18" s="19">
        <v>123957</v>
      </c>
      <c r="I18" s="1"/>
      <c r="J18" s="19">
        <v>0</v>
      </c>
    </row>
    <row r="19" spans="1:15" ht="24" customHeight="1">
      <c r="A19" s="58" t="s">
        <v>34</v>
      </c>
      <c r="B19" s="67"/>
      <c r="C19" s="67"/>
      <c r="D19" s="88">
        <f>SUM(D15:D18)</f>
        <v>7169795</v>
      </c>
      <c r="E19" s="1"/>
      <c r="F19" s="88">
        <f>SUM(F15:F18)</f>
        <v>8926104</v>
      </c>
      <c r="G19" s="68"/>
      <c r="H19" s="88">
        <f>SUM(H15:H18)</f>
        <v>7200232</v>
      </c>
      <c r="I19" s="1"/>
      <c r="J19" s="88">
        <f>SUM(J15:J18)</f>
        <v>9056761</v>
      </c>
    </row>
    <row r="20" spans="1:15" ht="24" customHeight="1">
      <c r="A20" s="137" t="s">
        <v>223</v>
      </c>
      <c r="B20" s="67"/>
      <c r="C20" s="67"/>
      <c r="D20" s="11">
        <f>SUM(D13-D19)</f>
        <v>-2622</v>
      </c>
      <c r="E20" s="1"/>
      <c r="F20" s="11">
        <f>SUM(F13-F19)</f>
        <v>173200</v>
      </c>
      <c r="G20" s="68"/>
      <c r="H20" s="11">
        <f>SUM(H13-H19)</f>
        <v>-44637</v>
      </c>
      <c r="I20" s="1"/>
      <c r="J20" s="11">
        <f>SUM(J13-J19)</f>
        <v>113396</v>
      </c>
    </row>
    <row r="21" spans="1:15" ht="24" customHeight="1">
      <c r="A21" s="28" t="s">
        <v>196</v>
      </c>
      <c r="B21" s="37"/>
      <c r="C21" s="35"/>
      <c r="D21" s="1">
        <v>20134</v>
      </c>
      <c r="E21" s="1"/>
      <c r="F21" s="1">
        <v>37504</v>
      </c>
      <c r="G21" s="94"/>
      <c r="H21" s="31">
        <v>0</v>
      </c>
      <c r="I21" s="1"/>
      <c r="J21" s="31">
        <v>0</v>
      </c>
    </row>
    <row r="22" spans="1:15" s="177" customFormat="1" ht="24" customHeight="1">
      <c r="A22" s="28" t="s">
        <v>195</v>
      </c>
      <c r="B22" s="37"/>
      <c r="C22" s="35"/>
      <c r="D22" s="1">
        <v>15943</v>
      </c>
      <c r="E22" s="1"/>
      <c r="F22" s="1">
        <v>12831</v>
      </c>
      <c r="G22" s="94"/>
      <c r="H22" s="31">
        <v>12485</v>
      </c>
      <c r="I22" s="1"/>
      <c r="J22" s="31">
        <v>9476</v>
      </c>
      <c r="M22" s="30"/>
      <c r="O22" s="30"/>
    </row>
    <row r="23" spans="1:15" s="34" customFormat="1" ht="24" customHeight="1">
      <c r="A23" s="26" t="s">
        <v>35</v>
      </c>
      <c r="B23" s="66"/>
      <c r="C23" s="66"/>
      <c r="D23" s="119">
        <v>-8132</v>
      </c>
      <c r="E23" s="1"/>
      <c r="F23" s="119">
        <v>-12021</v>
      </c>
      <c r="G23" s="94"/>
      <c r="H23" s="89">
        <v>-4082</v>
      </c>
      <c r="I23" s="1"/>
      <c r="J23" s="89">
        <v>-5439</v>
      </c>
      <c r="M23" s="30"/>
      <c r="O23" s="30"/>
    </row>
    <row r="24" spans="1:15" s="34" customFormat="1" ht="24" customHeight="1">
      <c r="A24" s="58" t="s">
        <v>209</v>
      </c>
      <c r="B24" s="70"/>
      <c r="C24" s="67"/>
      <c r="D24" s="11">
        <f>SUM(D20:D23)</f>
        <v>25323</v>
      </c>
      <c r="E24" s="1"/>
      <c r="F24" s="11">
        <f>SUM(F20:F23)</f>
        <v>211514</v>
      </c>
      <c r="G24" s="68"/>
      <c r="H24" s="11">
        <f>SUM(H20:H23)</f>
        <v>-36234</v>
      </c>
      <c r="I24" s="1"/>
      <c r="J24" s="11">
        <f>SUM(J20:J23)</f>
        <v>117433</v>
      </c>
      <c r="M24" s="30"/>
      <c r="O24" s="30"/>
    </row>
    <row r="25" spans="1:15" s="35" customFormat="1" ht="24" customHeight="1">
      <c r="A25" s="26" t="s">
        <v>108</v>
      </c>
      <c r="B25" s="172">
        <v>15</v>
      </c>
      <c r="C25" s="66"/>
      <c r="D25" s="86">
        <v>-21140</v>
      </c>
      <c r="E25" s="3"/>
      <c r="F25" s="86">
        <v>-28028</v>
      </c>
      <c r="G25" s="94"/>
      <c r="H25" s="95">
        <v>-12001</v>
      </c>
      <c r="I25" s="1"/>
      <c r="J25" s="95">
        <v>-13125</v>
      </c>
      <c r="M25" s="30"/>
      <c r="O25" s="30"/>
    </row>
    <row r="26" spans="1:15" s="35" customFormat="1" ht="24" customHeight="1" thickBot="1">
      <c r="A26" s="58" t="s">
        <v>210</v>
      </c>
      <c r="B26" s="67"/>
      <c r="C26" s="67"/>
      <c r="D26" s="96">
        <f>SUM(D24:D25)</f>
        <v>4183</v>
      </c>
      <c r="E26" s="1"/>
      <c r="F26" s="96">
        <f>SUM(F24:F25)</f>
        <v>183486</v>
      </c>
      <c r="G26" s="68"/>
      <c r="H26" s="96">
        <f>SUM(H24:H25)</f>
        <v>-48235</v>
      </c>
      <c r="I26" s="1"/>
      <c r="J26" s="96">
        <f>SUM(J24:J25)</f>
        <v>104308</v>
      </c>
      <c r="M26" s="30"/>
      <c r="O26" s="30"/>
    </row>
    <row r="27" spans="1:15" s="35" customFormat="1" ht="24" customHeight="1" thickTop="1">
      <c r="A27" s="26"/>
      <c r="B27" s="67"/>
      <c r="C27" s="67"/>
      <c r="D27" s="11"/>
      <c r="E27" s="1"/>
      <c r="F27" s="11"/>
      <c r="G27" s="68"/>
      <c r="H27" s="11"/>
      <c r="I27" s="1"/>
      <c r="J27" s="11"/>
      <c r="M27" s="30"/>
      <c r="O27" s="30"/>
    </row>
    <row r="28" spans="1:15" s="35" customFormat="1" ht="24" customHeight="1">
      <c r="A28" s="4" t="s">
        <v>58</v>
      </c>
      <c r="B28" s="67"/>
      <c r="C28" s="67"/>
      <c r="D28" s="11"/>
      <c r="E28" s="1"/>
      <c r="F28" s="11"/>
      <c r="G28" s="68"/>
      <c r="H28" s="11"/>
      <c r="I28" s="1"/>
      <c r="J28" s="11"/>
      <c r="M28" s="30"/>
      <c r="O28" s="30"/>
    </row>
    <row r="29" spans="1:15" s="35" customFormat="1" ht="24" customHeight="1" thickBot="1">
      <c r="A29" s="5" t="s">
        <v>59</v>
      </c>
      <c r="B29" s="67"/>
      <c r="C29" s="67"/>
      <c r="D29" s="11">
        <f>D31-D30</f>
        <v>1416</v>
      </c>
      <c r="E29" s="1"/>
      <c r="F29" s="11">
        <f>F31-F30</f>
        <v>180877</v>
      </c>
      <c r="G29" s="68"/>
      <c r="H29" s="96">
        <f>H26</f>
        <v>-48235</v>
      </c>
      <c r="I29" s="1"/>
      <c r="J29" s="96">
        <f>J26</f>
        <v>104308</v>
      </c>
      <c r="M29" s="30"/>
      <c r="O29" s="30"/>
    </row>
    <row r="30" spans="1:15" s="35" customFormat="1" ht="24" customHeight="1" thickTop="1">
      <c r="A30" s="5" t="s">
        <v>57</v>
      </c>
      <c r="B30" s="172"/>
      <c r="C30" s="67"/>
      <c r="D30" s="86">
        <v>2767</v>
      </c>
      <c r="E30" s="1"/>
      <c r="F30" s="86">
        <v>2609</v>
      </c>
      <c r="G30" s="68"/>
      <c r="H30" s="11"/>
      <c r="I30" s="1"/>
      <c r="J30" s="11"/>
      <c r="M30" s="30"/>
      <c r="O30" s="30"/>
    </row>
    <row r="31" spans="1:15" s="35" customFormat="1" ht="24" customHeight="1" thickBot="1">
      <c r="A31" s="26"/>
      <c r="B31" s="67"/>
      <c r="C31" s="67"/>
      <c r="D31" s="96">
        <f>D26</f>
        <v>4183</v>
      </c>
      <c r="E31" s="1"/>
      <c r="F31" s="96">
        <f>F26</f>
        <v>183486</v>
      </c>
      <c r="G31" s="68"/>
      <c r="H31" s="11"/>
      <c r="I31" s="1"/>
      <c r="J31" s="11"/>
      <c r="M31" s="30"/>
      <c r="O31" s="30"/>
    </row>
    <row r="32" spans="1:15" s="35" customFormat="1" ht="24" customHeight="1" thickTop="1">
      <c r="A32" s="26"/>
      <c r="B32" s="67"/>
      <c r="C32" s="67"/>
      <c r="D32" s="11">
        <f>D26-D31</f>
        <v>0</v>
      </c>
      <c r="E32" s="1"/>
      <c r="F32" s="11">
        <f>F26-F31</f>
        <v>0</v>
      </c>
      <c r="G32" s="68"/>
      <c r="H32" s="11"/>
      <c r="I32" s="1"/>
      <c r="J32" s="11"/>
      <c r="M32" s="30"/>
      <c r="O32" s="30"/>
    </row>
    <row r="33" spans="1:15" s="35" customFormat="1" ht="24" customHeight="1">
      <c r="A33" s="71" t="s">
        <v>220</v>
      </c>
      <c r="B33" s="70">
        <v>16</v>
      </c>
      <c r="C33" s="67"/>
      <c r="D33" s="97"/>
      <c r="E33" s="72"/>
      <c r="F33" s="97"/>
      <c r="G33" s="44"/>
      <c r="H33" s="97"/>
      <c r="I33" s="72"/>
      <c r="J33" s="97"/>
      <c r="M33" s="30"/>
      <c r="O33" s="30"/>
    </row>
    <row r="34" spans="1:15" ht="24" customHeight="1" thickBot="1">
      <c r="A34" s="73" t="s">
        <v>211</v>
      </c>
      <c r="B34" s="70"/>
      <c r="C34" s="67"/>
      <c r="D34" s="182">
        <f>(D29/1525107)</f>
        <v>9.2845944579626218E-4</v>
      </c>
      <c r="E34" s="98"/>
      <c r="F34" s="182">
        <f>(F29/1525107)</f>
        <v>0.11859954744158935</v>
      </c>
      <c r="G34" s="99"/>
      <c r="H34" s="183">
        <f>(H29/1525107)</f>
        <v>-3.16272891016827E-2</v>
      </c>
      <c r="I34" s="98"/>
      <c r="J34" s="182">
        <f>(J29/1525107)</f>
        <v>6.8393889740195279E-2</v>
      </c>
    </row>
    <row r="35" spans="1:15" ht="24" customHeight="1" thickTop="1">
      <c r="A35" s="73"/>
      <c r="B35" s="70"/>
      <c r="C35" s="67"/>
      <c r="D35" s="74"/>
      <c r="E35" s="55"/>
      <c r="F35" s="74"/>
      <c r="G35" s="55"/>
      <c r="H35" s="74"/>
      <c r="I35" s="55"/>
      <c r="J35" s="74"/>
    </row>
    <row r="36" spans="1:15" ht="24" customHeight="1" thickBot="1">
      <c r="A36" s="73" t="s">
        <v>202</v>
      </c>
      <c r="B36" s="69"/>
      <c r="C36" s="66"/>
      <c r="D36" s="178">
        <v>1525106</v>
      </c>
      <c r="E36" s="84"/>
      <c r="F36" s="178">
        <v>1525106</v>
      </c>
      <c r="G36" s="84"/>
      <c r="H36" s="178">
        <v>1525106</v>
      </c>
      <c r="I36" s="84"/>
      <c r="J36" s="178">
        <v>1525106</v>
      </c>
    </row>
    <row r="37" spans="1:15" ht="24" customHeight="1" thickTop="1">
      <c r="A37" s="73"/>
      <c r="B37" s="70"/>
      <c r="C37" s="67"/>
      <c r="D37" s="74"/>
      <c r="E37" s="55"/>
      <c r="F37" s="74"/>
      <c r="G37" s="55"/>
      <c r="H37" s="74"/>
      <c r="I37" s="55"/>
      <c r="J37" s="74"/>
    </row>
    <row r="38" spans="1:15" s="29" customFormat="1" ht="24" customHeight="1">
      <c r="A38" s="24" t="s">
        <v>114</v>
      </c>
      <c r="B38" s="67"/>
      <c r="C38" s="67"/>
      <c r="D38" s="56"/>
      <c r="E38" s="55"/>
      <c r="F38" s="55"/>
      <c r="G38" s="55"/>
      <c r="H38" s="56"/>
      <c r="I38" s="55"/>
      <c r="J38" s="75"/>
      <c r="M38" s="30"/>
      <c r="O38" s="30"/>
    </row>
    <row r="39" spans="1:15" s="29" customFormat="1" ht="24" customHeight="1">
      <c r="A39" s="24"/>
      <c r="B39" s="67"/>
      <c r="C39" s="67"/>
      <c r="D39" s="56"/>
      <c r="E39" s="55"/>
      <c r="F39" s="55"/>
      <c r="G39" s="55"/>
      <c r="H39" s="56"/>
      <c r="I39" s="55"/>
      <c r="J39" s="57" t="s">
        <v>81</v>
      </c>
      <c r="M39" s="30"/>
      <c r="O39" s="30"/>
    </row>
    <row r="40" spans="1:15" ht="24" customHeight="1">
      <c r="A40" s="58" t="s">
        <v>0</v>
      </c>
      <c r="B40" s="25"/>
      <c r="C40" s="25"/>
      <c r="D40" s="25"/>
      <c r="E40" s="25"/>
      <c r="F40" s="25"/>
      <c r="G40" s="25"/>
      <c r="H40" s="25"/>
      <c r="I40" s="25"/>
      <c r="J40" s="25"/>
    </row>
    <row r="41" spans="1:15" ht="24" customHeight="1">
      <c r="A41" s="4" t="s">
        <v>105</v>
      </c>
      <c r="B41" s="59"/>
      <c r="C41" s="60"/>
      <c r="D41" s="25"/>
      <c r="E41" s="25"/>
      <c r="F41" s="25"/>
      <c r="G41" s="25"/>
      <c r="H41" s="25"/>
      <c r="I41" s="25"/>
      <c r="J41" s="25"/>
    </row>
    <row r="42" spans="1:15" ht="24" customHeight="1">
      <c r="A42" s="58" t="s">
        <v>186</v>
      </c>
      <c r="B42" s="59"/>
      <c r="C42" s="60"/>
      <c r="D42" s="25"/>
      <c r="E42" s="25"/>
      <c r="F42" s="25"/>
      <c r="G42" s="25"/>
      <c r="H42" s="25"/>
      <c r="I42" s="25"/>
      <c r="J42" s="25"/>
    </row>
    <row r="43" spans="1:15" ht="24" customHeight="1">
      <c r="A43" s="26"/>
      <c r="B43" s="59"/>
      <c r="C43" s="60"/>
      <c r="D43" s="25"/>
      <c r="E43" s="25"/>
      <c r="F43" s="25"/>
      <c r="G43" s="25"/>
      <c r="H43" s="25"/>
      <c r="I43" s="25"/>
      <c r="J43" s="27" t="s">
        <v>77</v>
      </c>
    </row>
    <row r="44" spans="1:15" ht="24" customHeight="1">
      <c r="A44" s="26"/>
      <c r="B44" s="61"/>
      <c r="C44" s="61"/>
      <c r="D44" s="188" t="s">
        <v>1</v>
      </c>
      <c r="E44" s="188"/>
      <c r="F44" s="188"/>
      <c r="G44" s="62"/>
      <c r="H44" s="188" t="s">
        <v>2</v>
      </c>
      <c r="I44" s="188"/>
      <c r="J44" s="188"/>
    </row>
    <row r="45" spans="1:15" ht="24" customHeight="1">
      <c r="A45" s="26"/>
      <c r="B45" s="63" t="s">
        <v>3</v>
      </c>
      <c r="C45" s="64"/>
      <c r="D45" s="65">
        <v>2021</v>
      </c>
      <c r="E45" s="65"/>
      <c r="F45" s="65">
        <v>2020</v>
      </c>
      <c r="G45" s="65"/>
      <c r="H45" s="65">
        <v>2021</v>
      </c>
      <c r="I45" s="65"/>
      <c r="J45" s="65">
        <v>2020</v>
      </c>
    </row>
    <row r="46" spans="1:15" ht="24" customHeight="1">
      <c r="A46" s="26"/>
      <c r="B46" s="63"/>
      <c r="C46" s="64"/>
      <c r="D46" s="65"/>
      <c r="E46" s="65"/>
      <c r="F46" s="65"/>
      <c r="G46" s="65"/>
      <c r="H46" s="65"/>
      <c r="I46" s="65"/>
      <c r="J46" s="65"/>
    </row>
    <row r="47" spans="1:15" ht="24" customHeight="1">
      <c r="A47" s="38" t="s">
        <v>210</v>
      </c>
      <c r="B47" s="63"/>
      <c r="C47" s="64"/>
      <c r="D47" s="80">
        <f>SUM(D31)</f>
        <v>4183</v>
      </c>
      <c r="E47" s="100"/>
      <c r="F47" s="80">
        <f>SUM(F31)</f>
        <v>183486</v>
      </c>
      <c r="G47" s="101"/>
      <c r="H47" s="80">
        <f>SUM(H29)</f>
        <v>-48235</v>
      </c>
      <c r="I47" s="102"/>
      <c r="J47" s="80">
        <f>SUM(J29)</f>
        <v>104308</v>
      </c>
    </row>
    <row r="48" spans="1:15" ht="24" customHeight="1">
      <c r="A48" s="39"/>
      <c r="B48" s="63"/>
      <c r="C48" s="64"/>
      <c r="D48" s="103"/>
      <c r="E48" s="102"/>
      <c r="F48" s="103"/>
      <c r="G48" s="104"/>
      <c r="H48" s="101"/>
      <c r="I48" s="104"/>
      <c r="J48" s="101"/>
    </row>
    <row r="49" spans="1:15" ht="24" customHeight="1">
      <c r="A49" s="38" t="s">
        <v>60</v>
      </c>
      <c r="B49" s="63"/>
      <c r="C49" s="64"/>
      <c r="D49" s="105"/>
      <c r="E49" s="106"/>
      <c r="F49" s="105"/>
      <c r="G49" s="107"/>
      <c r="H49" s="108"/>
      <c r="I49" s="107"/>
      <c r="J49" s="108"/>
    </row>
    <row r="50" spans="1:15" ht="24" customHeight="1">
      <c r="A50" s="134" t="s">
        <v>119</v>
      </c>
      <c r="B50" s="63"/>
      <c r="C50" s="64"/>
      <c r="D50" s="105"/>
      <c r="E50" s="106"/>
      <c r="F50" s="105"/>
      <c r="G50" s="107"/>
      <c r="H50" s="108"/>
      <c r="I50" s="107"/>
      <c r="J50" s="108"/>
    </row>
    <row r="51" spans="1:15" ht="24" customHeight="1">
      <c r="A51" s="134" t="s">
        <v>124</v>
      </c>
      <c r="B51" s="63"/>
      <c r="C51" s="64"/>
      <c r="D51" s="105"/>
      <c r="E51" s="106"/>
      <c r="F51" s="105"/>
      <c r="G51" s="107"/>
      <c r="H51" s="108"/>
      <c r="I51" s="107"/>
      <c r="J51" s="108"/>
    </row>
    <row r="52" spans="1:15" s="177" customFormat="1" ht="24" customHeight="1">
      <c r="A52" s="30" t="s">
        <v>173</v>
      </c>
      <c r="B52" s="157"/>
      <c r="C52" s="179"/>
      <c r="D52" s="180">
        <v>-96542</v>
      </c>
      <c r="E52" s="77"/>
      <c r="F52" s="180">
        <v>-55846</v>
      </c>
      <c r="G52" s="76"/>
      <c r="H52" s="180">
        <v>0</v>
      </c>
      <c r="I52" s="77"/>
      <c r="J52" s="180">
        <v>0</v>
      </c>
      <c r="L52" s="30"/>
      <c r="M52" s="30"/>
      <c r="N52" s="30"/>
      <c r="O52" s="30"/>
    </row>
    <row r="53" spans="1:15" s="177" customFormat="1" ht="24" customHeight="1">
      <c r="A53" s="28" t="s">
        <v>119</v>
      </c>
      <c r="B53" s="157"/>
      <c r="C53" s="179"/>
      <c r="D53" s="78"/>
      <c r="E53" s="77"/>
      <c r="F53" s="78"/>
      <c r="G53" s="76"/>
      <c r="H53" s="78"/>
      <c r="I53" s="77"/>
      <c r="J53" s="78"/>
      <c r="L53" s="30"/>
      <c r="M53" s="30"/>
      <c r="O53" s="30"/>
    </row>
    <row r="54" spans="1:15" s="177" customFormat="1" ht="24" customHeight="1">
      <c r="A54" s="28" t="s">
        <v>170</v>
      </c>
      <c r="B54" s="157"/>
      <c r="C54" s="179"/>
      <c r="D54" s="78"/>
      <c r="E54" s="77"/>
      <c r="F54" s="78"/>
      <c r="G54" s="76"/>
      <c r="H54" s="78"/>
      <c r="I54" s="77"/>
      <c r="J54" s="78"/>
      <c r="M54" s="30"/>
      <c r="O54" s="30"/>
    </row>
    <row r="55" spans="1:15" s="177" customFormat="1" ht="24" customHeight="1">
      <c r="A55" s="28" t="s">
        <v>171</v>
      </c>
      <c r="B55" s="157"/>
      <c r="C55" s="179"/>
      <c r="D55" s="180">
        <f>SUM(D52)</f>
        <v>-96542</v>
      </c>
      <c r="E55" s="77"/>
      <c r="F55" s="180">
        <f>SUM(F52)</f>
        <v>-55846</v>
      </c>
      <c r="G55" s="76"/>
      <c r="H55" s="180">
        <f>SUM(H52)</f>
        <v>0</v>
      </c>
      <c r="I55" s="77"/>
      <c r="J55" s="180">
        <f>SUM(J52)</f>
        <v>0</v>
      </c>
      <c r="M55" s="30"/>
      <c r="O55" s="30"/>
    </row>
    <row r="56" spans="1:15" ht="24" customHeight="1">
      <c r="A56" s="28"/>
      <c r="B56" s="133"/>
      <c r="C56" s="64"/>
      <c r="D56" s="107"/>
      <c r="E56" s="77"/>
      <c r="F56" s="107"/>
      <c r="G56" s="76"/>
      <c r="H56" s="107"/>
      <c r="I56" s="104"/>
      <c r="J56" s="107"/>
      <c r="L56" s="177"/>
    </row>
    <row r="57" spans="1:15" ht="24" customHeight="1">
      <c r="A57" s="173" t="s">
        <v>158</v>
      </c>
      <c r="B57" s="133"/>
      <c r="C57" s="64"/>
      <c r="D57" s="107"/>
      <c r="E57" s="77"/>
      <c r="F57" s="107"/>
      <c r="G57" s="76"/>
      <c r="H57" s="107"/>
      <c r="I57" s="104"/>
      <c r="J57" s="107"/>
    </row>
    <row r="58" spans="1:15" ht="24" customHeight="1">
      <c r="A58" s="173" t="s">
        <v>159</v>
      </c>
      <c r="B58" s="133"/>
      <c r="C58" s="64"/>
      <c r="D58" s="107"/>
      <c r="E58" s="77"/>
      <c r="F58" s="107"/>
      <c r="G58" s="76"/>
      <c r="H58" s="107"/>
      <c r="I58" s="104"/>
      <c r="J58" s="107"/>
    </row>
    <row r="59" spans="1:15" ht="24" customHeight="1">
      <c r="A59" s="174" t="s">
        <v>178</v>
      </c>
      <c r="B59" s="133"/>
      <c r="C59" s="64"/>
      <c r="D59" s="107"/>
      <c r="E59" s="77"/>
      <c r="F59" s="107"/>
      <c r="G59" s="76"/>
      <c r="H59" s="107"/>
      <c r="I59" s="104"/>
      <c r="J59" s="107"/>
    </row>
    <row r="60" spans="1:15" ht="24" customHeight="1">
      <c r="A60" s="175" t="s">
        <v>180</v>
      </c>
      <c r="B60" s="133"/>
      <c r="C60" s="64"/>
      <c r="D60" s="107">
        <v>237018</v>
      </c>
      <c r="E60" s="77"/>
      <c r="F60" s="107">
        <v>1755521</v>
      </c>
      <c r="G60" s="76"/>
      <c r="H60" s="107">
        <v>237418</v>
      </c>
      <c r="I60" s="104"/>
      <c r="J60" s="107">
        <v>1755821</v>
      </c>
    </row>
    <row r="61" spans="1:15" ht="24" customHeight="1">
      <c r="A61" s="176" t="s">
        <v>111</v>
      </c>
      <c r="B61" s="133">
        <v>15</v>
      </c>
      <c r="C61" s="64"/>
      <c r="D61" s="80">
        <v>-47404</v>
      </c>
      <c r="E61" s="77"/>
      <c r="F61" s="80">
        <v>-351165</v>
      </c>
      <c r="G61" s="76"/>
      <c r="H61" s="80">
        <v>-47484</v>
      </c>
      <c r="I61" s="104"/>
      <c r="J61" s="80">
        <v>-351165</v>
      </c>
    </row>
    <row r="62" spans="1:15" ht="24" customHeight="1">
      <c r="A62" s="28" t="s">
        <v>160</v>
      </c>
      <c r="B62" s="133"/>
      <c r="C62" s="64"/>
      <c r="D62" s="107"/>
      <c r="E62" s="77"/>
      <c r="F62" s="107"/>
      <c r="G62" s="76"/>
      <c r="H62" s="107"/>
      <c r="I62" s="104"/>
      <c r="J62" s="107"/>
    </row>
    <row r="63" spans="1:15" ht="24" customHeight="1">
      <c r="A63" s="28" t="s">
        <v>161</v>
      </c>
      <c r="B63" s="133"/>
      <c r="C63" s="64"/>
      <c r="D63" s="80">
        <f>SUM(D60:D61)</f>
        <v>189614</v>
      </c>
      <c r="E63" s="77"/>
      <c r="F63" s="80">
        <f>SUM(F60:F61)</f>
        <v>1404356</v>
      </c>
      <c r="G63" s="76"/>
      <c r="H63" s="80">
        <f>SUM(H60:H61)</f>
        <v>189934</v>
      </c>
      <c r="I63" s="104"/>
      <c r="J63" s="80">
        <f>SUM(J60:J61)</f>
        <v>1404656</v>
      </c>
    </row>
    <row r="64" spans="1:15" ht="24" customHeight="1">
      <c r="A64" s="38" t="s">
        <v>86</v>
      </c>
      <c r="B64" s="63"/>
      <c r="C64" s="64"/>
      <c r="D64" s="109">
        <f>D55+D63</f>
        <v>93072</v>
      </c>
      <c r="E64" s="77"/>
      <c r="F64" s="109">
        <f>F55+F63</f>
        <v>1348510</v>
      </c>
      <c r="G64" s="76"/>
      <c r="H64" s="109">
        <f>H55+H63</f>
        <v>189934</v>
      </c>
      <c r="I64" s="76"/>
      <c r="J64" s="109">
        <f>J55+J63</f>
        <v>1404656</v>
      </c>
    </row>
    <row r="65" spans="1:13" ht="24" customHeight="1">
      <c r="A65" s="39"/>
      <c r="B65" s="63"/>
      <c r="C65" s="64"/>
      <c r="D65" s="101"/>
      <c r="E65" s="104"/>
      <c r="F65" s="101"/>
      <c r="G65" s="101"/>
      <c r="H65" s="78"/>
      <c r="I65" s="76"/>
      <c r="J65" s="78"/>
    </row>
    <row r="66" spans="1:13" ht="24" customHeight="1" thickBot="1">
      <c r="A66" s="38" t="s">
        <v>83</v>
      </c>
      <c r="B66" s="63"/>
      <c r="C66" s="64"/>
      <c r="D66" s="110">
        <f>D47+D64</f>
        <v>97255</v>
      </c>
      <c r="E66" s="104"/>
      <c r="F66" s="110">
        <f>F47+F64</f>
        <v>1531996</v>
      </c>
      <c r="G66" s="101"/>
      <c r="H66" s="110">
        <f>H47+H64</f>
        <v>141699</v>
      </c>
      <c r="I66" s="76"/>
      <c r="J66" s="110">
        <f>J47+J64</f>
        <v>1508964</v>
      </c>
    </row>
    <row r="67" spans="1:13" ht="24" customHeight="1" thickTop="1">
      <c r="A67" s="39"/>
      <c r="B67" s="67"/>
      <c r="C67" s="67"/>
      <c r="D67" s="111"/>
      <c r="E67" s="77"/>
      <c r="F67" s="111"/>
      <c r="G67" s="81"/>
      <c r="H67" s="112"/>
      <c r="I67" s="76"/>
      <c r="J67" s="112"/>
    </row>
    <row r="68" spans="1:13" ht="24" customHeight="1">
      <c r="A68" s="4" t="s">
        <v>61</v>
      </c>
      <c r="B68" s="67"/>
      <c r="C68" s="67"/>
      <c r="D68" s="101"/>
      <c r="E68" s="77"/>
      <c r="F68" s="101"/>
      <c r="G68" s="76"/>
      <c r="H68" s="104"/>
      <c r="I68" s="76"/>
      <c r="J68" s="104"/>
    </row>
    <row r="69" spans="1:13" ht="24" customHeight="1" thickBot="1">
      <c r="A69" s="28" t="s">
        <v>59</v>
      </c>
      <c r="B69" s="67"/>
      <c r="C69" s="67"/>
      <c r="D69" s="104">
        <f>D71-D70</f>
        <v>94548</v>
      </c>
      <c r="E69" s="104"/>
      <c r="F69" s="104">
        <f>F71-F70</f>
        <v>1529444</v>
      </c>
      <c r="G69" s="101"/>
      <c r="H69" s="110">
        <f>H66</f>
        <v>141699</v>
      </c>
      <c r="I69" s="76"/>
      <c r="J69" s="110">
        <f>J66</f>
        <v>1508964</v>
      </c>
    </row>
    <row r="70" spans="1:13" ht="24" customHeight="1" thickTop="1">
      <c r="A70" s="28" t="s">
        <v>57</v>
      </c>
      <c r="B70" s="67"/>
      <c r="C70" s="67"/>
      <c r="D70" s="101">
        <v>2707</v>
      </c>
      <c r="E70" s="104"/>
      <c r="F70" s="101">
        <v>2552</v>
      </c>
      <c r="G70" s="101"/>
      <c r="H70" s="107"/>
      <c r="I70" s="79"/>
      <c r="J70" s="107"/>
    </row>
    <row r="71" spans="1:13" ht="24" customHeight="1" thickBot="1">
      <c r="A71" s="39"/>
      <c r="B71" s="67"/>
      <c r="C71" s="67"/>
      <c r="D71" s="113">
        <f>SUM(D66)</f>
        <v>97255</v>
      </c>
      <c r="E71" s="104"/>
      <c r="F71" s="113">
        <f>SUM(F66)</f>
        <v>1531996</v>
      </c>
      <c r="G71" s="101"/>
      <c r="H71" s="107"/>
      <c r="I71" s="79"/>
      <c r="J71" s="107"/>
    </row>
    <row r="72" spans="1:13" s="29" customFormat="1" ht="24" customHeight="1" thickTop="1">
      <c r="B72" s="67"/>
      <c r="C72" s="67"/>
      <c r="D72" s="114">
        <f>D71-D66</f>
        <v>0</v>
      </c>
      <c r="E72" s="114"/>
      <c r="F72" s="114">
        <f>F71-F66</f>
        <v>0</v>
      </c>
      <c r="G72" s="114"/>
      <c r="H72" s="114"/>
      <c r="I72" s="82"/>
      <c r="J72" s="114"/>
      <c r="M72" s="30"/>
    </row>
    <row r="73" spans="1:13" s="29" customFormat="1" ht="24" customHeight="1">
      <c r="A73" s="29" t="s">
        <v>114</v>
      </c>
      <c r="B73" s="67"/>
      <c r="C73" s="67"/>
      <c r="D73" s="56"/>
      <c r="E73" s="55"/>
      <c r="F73" s="56"/>
      <c r="G73" s="55"/>
      <c r="H73" s="56"/>
      <c r="I73" s="55"/>
      <c r="J73" s="75"/>
      <c r="M73" s="30"/>
    </row>
    <row r="74" spans="1:13" ht="24" customHeight="1">
      <c r="A74" s="53"/>
      <c r="B74" s="24"/>
      <c r="C74" s="26"/>
      <c r="D74" s="54"/>
      <c r="E74" s="54"/>
      <c r="F74" s="55"/>
      <c r="G74" s="56"/>
      <c r="H74" s="56"/>
      <c r="I74" s="56"/>
      <c r="J74" s="57" t="s">
        <v>81</v>
      </c>
    </row>
    <row r="75" spans="1:13" ht="24" customHeight="1">
      <c r="A75" s="58" t="s">
        <v>0</v>
      </c>
      <c r="B75" s="25"/>
      <c r="C75" s="25"/>
      <c r="D75" s="25"/>
      <c r="E75" s="25"/>
      <c r="F75" s="25"/>
      <c r="G75" s="25"/>
      <c r="H75" s="25"/>
      <c r="I75" s="25"/>
      <c r="J75" s="25"/>
    </row>
    <row r="76" spans="1:13" ht="24" customHeight="1">
      <c r="A76" s="58" t="s">
        <v>104</v>
      </c>
      <c r="B76" s="59"/>
      <c r="C76" s="60"/>
      <c r="D76" s="25"/>
      <c r="E76" s="25"/>
      <c r="F76" s="25"/>
      <c r="G76" s="25"/>
      <c r="H76" s="25"/>
      <c r="I76" s="25"/>
      <c r="J76" s="25"/>
    </row>
    <row r="77" spans="1:13" ht="24" customHeight="1">
      <c r="A77" s="58" t="s">
        <v>183</v>
      </c>
      <c r="B77" s="59"/>
      <c r="C77" s="60"/>
      <c r="D77" s="25"/>
      <c r="E77" s="25"/>
      <c r="F77" s="25"/>
      <c r="G77" s="25"/>
      <c r="H77" s="25"/>
      <c r="I77" s="25"/>
      <c r="J77" s="25"/>
    </row>
    <row r="78" spans="1:13" ht="24" customHeight="1">
      <c r="A78" s="26"/>
      <c r="B78" s="59"/>
      <c r="C78" s="60"/>
      <c r="D78" s="25"/>
      <c r="E78" s="25"/>
      <c r="F78" s="25"/>
      <c r="G78" s="25"/>
      <c r="H78" s="25"/>
      <c r="I78" s="25"/>
      <c r="J78" s="27" t="s">
        <v>84</v>
      </c>
    </row>
    <row r="79" spans="1:13" ht="24" customHeight="1">
      <c r="A79" s="26"/>
      <c r="B79" s="61"/>
      <c r="C79" s="61"/>
      <c r="D79" s="188" t="s">
        <v>1</v>
      </c>
      <c r="E79" s="188"/>
      <c r="F79" s="188"/>
      <c r="G79" s="62"/>
      <c r="H79" s="188" t="s">
        <v>2</v>
      </c>
      <c r="I79" s="188"/>
      <c r="J79" s="188"/>
    </row>
    <row r="80" spans="1:13" ht="24" customHeight="1">
      <c r="A80" s="26"/>
      <c r="B80" s="63" t="s">
        <v>3</v>
      </c>
      <c r="C80" s="64"/>
      <c r="D80" s="65">
        <v>2021</v>
      </c>
      <c r="E80" s="65"/>
      <c r="F80" s="65">
        <v>2020</v>
      </c>
      <c r="G80" s="65"/>
      <c r="H80" s="65">
        <v>2021</v>
      </c>
      <c r="I80" s="65"/>
      <c r="J80" s="65">
        <v>2020</v>
      </c>
    </row>
    <row r="81" spans="1:15" ht="24" customHeight="1">
      <c r="A81" s="58" t="s">
        <v>29</v>
      </c>
      <c r="B81" s="157"/>
      <c r="C81" s="24"/>
      <c r="D81" s="54"/>
      <c r="E81" s="54"/>
      <c r="F81" s="54"/>
      <c r="G81" s="54"/>
      <c r="H81" s="54"/>
      <c r="I81" s="54"/>
      <c r="J81" s="54"/>
    </row>
    <row r="82" spans="1:15" ht="24" customHeight="1">
      <c r="A82" s="2" t="s">
        <v>155</v>
      </c>
      <c r="B82" s="157"/>
      <c r="C82" s="66"/>
      <c r="D82" s="83">
        <v>14588302</v>
      </c>
      <c r="E82" s="3"/>
      <c r="F82" s="83">
        <v>18309494</v>
      </c>
      <c r="G82" s="92"/>
      <c r="H82" s="83">
        <v>14585927</v>
      </c>
      <c r="I82" s="3"/>
      <c r="J82" s="83">
        <v>18480233</v>
      </c>
    </row>
    <row r="83" spans="1:15" ht="24" customHeight="1">
      <c r="A83" s="28" t="s">
        <v>162</v>
      </c>
      <c r="B83" s="157"/>
      <c r="C83" s="66"/>
      <c r="D83" s="83">
        <v>32981</v>
      </c>
      <c r="E83" s="3"/>
      <c r="F83" s="83">
        <v>36637</v>
      </c>
      <c r="G83" s="92"/>
      <c r="H83" s="83">
        <v>0</v>
      </c>
      <c r="I83" s="3"/>
      <c r="J83" s="83">
        <v>0</v>
      </c>
    </row>
    <row r="84" spans="1:15" ht="24" customHeight="1">
      <c r="A84" s="28" t="s">
        <v>156</v>
      </c>
      <c r="B84" s="157"/>
      <c r="C84" s="66"/>
      <c r="D84" s="83">
        <v>83950</v>
      </c>
      <c r="E84" s="3"/>
      <c r="F84" s="83">
        <v>75249</v>
      </c>
      <c r="G84" s="93"/>
      <c r="H84" s="83">
        <v>89199</v>
      </c>
      <c r="I84" s="3"/>
      <c r="J84" s="83">
        <v>74869</v>
      </c>
    </row>
    <row r="85" spans="1:15" ht="24" customHeight="1">
      <c r="A85" s="28" t="s">
        <v>30</v>
      </c>
      <c r="B85" s="157"/>
      <c r="C85" s="66"/>
      <c r="D85" s="83">
        <v>37100</v>
      </c>
      <c r="E85" s="3"/>
      <c r="F85" s="83">
        <v>12372</v>
      </c>
      <c r="G85" s="92"/>
      <c r="H85" s="19">
        <v>36035</v>
      </c>
      <c r="I85" s="3"/>
      <c r="J85" s="19">
        <v>10822</v>
      </c>
    </row>
    <row r="86" spans="1:15" ht="24" customHeight="1">
      <c r="A86" s="58" t="s">
        <v>31</v>
      </c>
      <c r="B86" s="157"/>
      <c r="C86" s="67"/>
      <c r="D86" s="88">
        <f>SUM(D82:D85)</f>
        <v>14742333</v>
      </c>
      <c r="E86" s="1"/>
      <c r="F86" s="88">
        <f>SUM(F82:F85)</f>
        <v>18433752</v>
      </c>
      <c r="G86" s="94"/>
      <c r="H86" s="88">
        <f>SUM(H82:H85)</f>
        <v>14711161</v>
      </c>
      <c r="I86" s="1"/>
      <c r="J86" s="88">
        <f>SUM(J82:J85)</f>
        <v>18565924</v>
      </c>
    </row>
    <row r="87" spans="1:15" ht="24" customHeight="1">
      <c r="A87" s="58" t="s">
        <v>32</v>
      </c>
      <c r="B87" s="157"/>
      <c r="C87" s="67"/>
      <c r="D87" s="83"/>
      <c r="E87" s="3"/>
      <c r="F87" s="83"/>
      <c r="G87" s="33"/>
      <c r="H87" s="83"/>
      <c r="I87" s="3"/>
      <c r="J87" s="83"/>
    </row>
    <row r="88" spans="1:15" ht="24" customHeight="1">
      <c r="A88" s="26" t="s">
        <v>49</v>
      </c>
      <c r="B88" s="157"/>
      <c r="C88" s="66"/>
      <c r="D88" s="83">
        <v>14000249</v>
      </c>
      <c r="E88" s="3"/>
      <c r="F88" s="83">
        <v>17635582</v>
      </c>
      <c r="G88" s="94"/>
      <c r="H88" s="19">
        <v>14083376</v>
      </c>
      <c r="I88" s="1"/>
      <c r="J88" s="19">
        <v>17903065</v>
      </c>
    </row>
    <row r="89" spans="1:15" ht="24" customHeight="1">
      <c r="A89" s="26" t="s">
        <v>157</v>
      </c>
      <c r="B89" s="157"/>
      <c r="C89" s="66"/>
      <c r="D89" s="83">
        <v>6154</v>
      </c>
      <c r="E89" s="3"/>
      <c r="F89" s="83">
        <v>6065</v>
      </c>
      <c r="G89" s="94"/>
      <c r="H89" s="19">
        <v>0</v>
      </c>
      <c r="I89" s="1"/>
      <c r="J89" s="19">
        <v>0</v>
      </c>
    </row>
    <row r="90" spans="1:15" s="34" customFormat="1" ht="24" customHeight="1">
      <c r="A90" s="26" t="s">
        <v>33</v>
      </c>
      <c r="B90" s="157"/>
      <c r="C90" s="66"/>
      <c r="D90" s="83">
        <v>385397</v>
      </c>
      <c r="E90" s="3"/>
      <c r="F90" s="83">
        <v>365560</v>
      </c>
      <c r="G90" s="94"/>
      <c r="H90" s="19">
        <v>385429</v>
      </c>
      <c r="I90" s="1"/>
      <c r="J90" s="19">
        <v>361180</v>
      </c>
      <c r="M90" s="30"/>
      <c r="O90" s="30"/>
    </row>
    <row r="91" spans="1:15" s="34" customFormat="1" ht="24" customHeight="1">
      <c r="A91" s="26" t="s">
        <v>205</v>
      </c>
      <c r="B91" s="181">
        <v>19.399999999999999</v>
      </c>
      <c r="C91" s="66"/>
      <c r="D91" s="83">
        <v>123957</v>
      </c>
      <c r="E91" s="3"/>
      <c r="F91" s="83">
        <v>0</v>
      </c>
      <c r="G91" s="94"/>
      <c r="H91" s="19">
        <v>123957</v>
      </c>
      <c r="I91" s="1"/>
      <c r="J91" s="19">
        <v>0</v>
      </c>
      <c r="M91" s="30"/>
      <c r="O91" s="30"/>
    </row>
    <row r="92" spans="1:15" s="34" customFormat="1" ht="24" customHeight="1">
      <c r="A92" s="58" t="s">
        <v>34</v>
      </c>
      <c r="B92" s="157"/>
      <c r="C92" s="67"/>
      <c r="D92" s="88">
        <f>SUM(D88:D91)</f>
        <v>14515757</v>
      </c>
      <c r="E92" s="1"/>
      <c r="F92" s="88">
        <f>SUM(F88:F91)</f>
        <v>18007207</v>
      </c>
      <c r="G92" s="68"/>
      <c r="H92" s="88">
        <f>SUM(H88:H91)</f>
        <v>14592762</v>
      </c>
      <c r="I92" s="1"/>
      <c r="J92" s="88">
        <f>SUM(J88:J91)</f>
        <v>18264245</v>
      </c>
      <c r="M92" s="30"/>
      <c r="O92" s="30"/>
    </row>
    <row r="93" spans="1:15" s="35" customFormat="1" ht="24" customHeight="1">
      <c r="A93" s="137" t="s">
        <v>225</v>
      </c>
      <c r="B93" s="157"/>
      <c r="C93" s="67"/>
      <c r="D93" s="11">
        <f>SUM(D86-D92)</f>
        <v>226576</v>
      </c>
      <c r="E93" s="1"/>
      <c r="F93" s="11">
        <f>SUM(F86-F92)</f>
        <v>426545</v>
      </c>
      <c r="G93" s="68"/>
      <c r="H93" s="11">
        <f>SUM(H86-H92)</f>
        <v>118399</v>
      </c>
      <c r="I93" s="1"/>
      <c r="J93" s="11">
        <f>SUM(J86-J92)</f>
        <v>301679</v>
      </c>
      <c r="M93" s="30"/>
      <c r="O93" s="30"/>
    </row>
    <row r="94" spans="1:15" s="35" customFormat="1" ht="24" customHeight="1">
      <c r="A94" s="28" t="s">
        <v>196</v>
      </c>
      <c r="B94" s="157">
        <v>8</v>
      </c>
      <c r="D94" s="1">
        <v>38521</v>
      </c>
      <c r="E94" s="1"/>
      <c r="F94" s="1">
        <v>43518</v>
      </c>
      <c r="G94" s="94"/>
      <c r="H94" s="31">
        <v>0</v>
      </c>
      <c r="I94" s="1"/>
      <c r="J94" s="31">
        <v>0</v>
      </c>
      <c r="M94" s="30"/>
      <c r="O94" s="30"/>
    </row>
    <row r="95" spans="1:15" s="35" customFormat="1" ht="24" customHeight="1">
      <c r="A95" s="28" t="s">
        <v>195</v>
      </c>
      <c r="B95" s="157"/>
      <c r="D95" s="1">
        <v>26114</v>
      </c>
      <c r="E95" s="1"/>
      <c r="F95" s="1">
        <v>29651</v>
      </c>
      <c r="G95" s="94"/>
      <c r="H95" s="31">
        <v>19341</v>
      </c>
      <c r="I95" s="1"/>
      <c r="J95" s="31">
        <v>23979</v>
      </c>
      <c r="M95" s="30"/>
      <c r="O95" s="30"/>
    </row>
    <row r="96" spans="1:15" s="35" customFormat="1" ht="24" customHeight="1">
      <c r="A96" s="26" t="s">
        <v>35</v>
      </c>
      <c r="B96" s="66"/>
      <c r="C96" s="66"/>
      <c r="D96" s="86">
        <v>-19321</v>
      </c>
      <c r="E96" s="1"/>
      <c r="F96" s="86">
        <v>-24678</v>
      </c>
      <c r="G96" s="94"/>
      <c r="H96" s="89">
        <v>-10561</v>
      </c>
      <c r="I96" s="1"/>
      <c r="J96" s="89">
        <v>-10621</v>
      </c>
      <c r="M96" s="30"/>
      <c r="O96" s="30"/>
    </row>
    <row r="97" spans="1:15" s="35" customFormat="1" ht="24" customHeight="1">
      <c r="A97" s="58" t="s">
        <v>107</v>
      </c>
      <c r="B97" s="70"/>
      <c r="C97" s="67"/>
      <c r="D97" s="11">
        <f>SUM(D93:E96)</f>
        <v>271890</v>
      </c>
      <c r="E97" s="1"/>
      <c r="F97" s="11">
        <f>SUM(F93:G96)</f>
        <v>475036</v>
      </c>
      <c r="G97" s="68"/>
      <c r="H97" s="11">
        <f>SUM(H93:I96)</f>
        <v>127179</v>
      </c>
      <c r="I97" s="1"/>
      <c r="J97" s="11">
        <f>SUM(J93:K96)</f>
        <v>315037</v>
      </c>
      <c r="M97" s="30"/>
      <c r="O97" s="30"/>
    </row>
    <row r="98" spans="1:15" s="35" customFormat="1" ht="24" customHeight="1">
      <c r="A98" s="26" t="s">
        <v>108</v>
      </c>
      <c r="B98" s="69">
        <v>15</v>
      </c>
      <c r="C98" s="66"/>
      <c r="D98" s="86">
        <v>-67514</v>
      </c>
      <c r="E98" s="3"/>
      <c r="F98" s="86">
        <v>-79659</v>
      </c>
      <c r="G98" s="94"/>
      <c r="H98" s="95">
        <v>-45582</v>
      </c>
      <c r="I98" s="1"/>
      <c r="J98" s="95">
        <v>-50099</v>
      </c>
      <c r="M98" s="30"/>
      <c r="O98" s="30"/>
    </row>
    <row r="99" spans="1:15" s="35" customFormat="1" ht="24" customHeight="1" thickBot="1">
      <c r="A99" s="58" t="s">
        <v>85</v>
      </c>
      <c r="B99" s="67"/>
      <c r="C99" s="67"/>
      <c r="D99" s="96">
        <f>SUM(D97:D98)</f>
        <v>204376</v>
      </c>
      <c r="E99" s="1"/>
      <c r="F99" s="96">
        <f>SUM(F97:F98)</f>
        <v>395377</v>
      </c>
      <c r="G99" s="68"/>
      <c r="H99" s="96">
        <f>SUM(H97:H98)</f>
        <v>81597</v>
      </c>
      <c r="I99" s="1"/>
      <c r="J99" s="96">
        <f>SUM(J97:J98)</f>
        <v>264938</v>
      </c>
      <c r="M99" s="30"/>
      <c r="O99" s="30"/>
    </row>
    <row r="100" spans="1:15" s="35" customFormat="1" ht="24" customHeight="1" thickTop="1">
      <c r="A100" s="26"/>
      <c r="B100" s="67"/>
      <c r="C100" s="67"/>
      <c r="D100" s="11"/>
      <c r="E100" s="1"/>
      <c r="F100" s="11"/>
      <c r="G100" s="68"/>
      <c r="H100" s="11"/>
      <c r="I100" s="1"/>
      <c r="J100" s="11"/>
      <c r="M100" s="30"/>
      <c r="O100" s="30"/>
    </row>
    <row r="101" spans="1:15" s="35" customFormat="1" ht="24" customHeight="1">
      <c r="A101" s="4" t="s">
        <v>58</v>
      </c>
      <c r="B101" s="67"/>
      <c r="C101" s="67"/>
      <c r="D101" s="11"/>
      <c r="E101" s="1"/>
      <c r="F101" s="11"/>
      <c r="G101" s="68"/>
      <c r="H101" s="11"/>
      <c r="I101" s="1"/>
      <c r="J101" s="11"/>
      <c r="M101" s="30"/>
      <c r="O101" s="30"/>
    </row>
    <row r="102" spans="1:15" ht="24" customHeight="1" thickBot="1">
      <c r="A102" s="5" t="s">
        <v>59</v>
      </c>
      <c r="B102" s="67"/>
      <c r="C102" s="67"/>
      <c r="D102" s="11">
        <f>D104-D103</f>
        <v>198903</v>
      </c>
      <c r="E102" s="1"/>
      <c r="F102" s="11">
        <f>F104-F103</f>
        <v>390281</v>
      </c>
      <c r="G102" s="68"/>
      <c r="H102" s="96">
        <f>H99</f>
        <v>81597</v>
      </c>
      <c r="I102" s="1"/>
      <c r="J102" s="96">
        <f>J99</f>
        <v>264938</v>
      </c>
    </row>
    <row r="103" spans="1:15" ht="24" customHeight="1" thickTop="1">
      <c r="A103" s="5" t="s">
        <v>57</v>
      </c>
      <c r="B103" s="67"/>
      <c r="C103" s="67"/>
      <c r="D103" s="86">
        <v>5473</v>
      </c>
      <c r="E103" s="1"/>
      <c r="F103" s="86">
        <v>5096</v>
      </c>
      <c r="G103" s="68"/>
      <c r="H103" s="11"/>
      <c r="I103" s="1"/>
      <c r="J103" s="11"/>
    </row>
    <row r="104" spans="1:15" ht="24" customHeight="1" thickBot="1">
      <c r="A104" s="26"/>
      <c r="B104" s="67"/>
      <c r="C104" s="67"/>
      <c r="D104" s="96">
        <f>D99</f>
        <v>204376</v>
      </c>
      <c r="E104" s="1"/>
      <c r="F104" s="96">
        <f>F99</f>
        <v>395377</v>
      </c>
      <c r="G104" s="68"/>
      <c r="H104" s="11"/>
      <c r="I104" s="1"/>
      <c r="J104" s="11"/>
    </row>
    <row r="105" spans="1:15" ht="24" customHeight="1" thickTop="1">
      <c r="A105" s="26"/>
      <c r="B105" s="67"/>
      <c r="C105" s="67"/>
      <c r="D105" s="11">
        <f>D99-D104</f>
        <v>0</v>
      </c>
      <c r="E105" s="1"/>
      <c r="F105" s="11">
        <f>F99-F104</f>
        <v>0</v>
      </c>
      <c r="G105" s="68"/>
      <c r="H105" s="11"/>
      <c r="I105" s="1"/>
      <c r="J105" s="11"/>
    </row>
    <row r="106" spans="1:15" s="29" customFormat="1" ht="24" customHeight="1">
      <c r="A106" s="71" t="s">
        <v>204</v>
      </c>
      <c r="B106" s="70">
        <v>16</v>
      </c>
      <c r="C106" s="67"/>
      <c r="D106" s="97"/>
      <c r="E106" s="72"/>
      <c r="F106" s="97"/>
      <c r="G106" s="44"/>
      <c r="H106" s="97"/>
      <c r="I106" s="72"/>
      <c r="J106" s="97"/>
      <c r="M106" s="30"/>
      <c r="O106" s="30"/>
    </row>
    <row r="107" spans="1:15" s="29" customFormat="1" ht="24" customHeight="1" thickBot="1">
      <c r="A107" s="73" t="s">
        <v>203</v>
      </c>
      <c r="B107" s="70"/>
      <c r="C107" s="67"/>
      <c r="D107" s="182">
        <f>SUM(D102/1525107)</f>
        <v>0.13041904600791945</v>
      </c>
      <c r="E107" s="98"/>
      <c r="F107" s="182">
        <f>SUM(F102/1525107)</f>
        <v>0.25590401198079871</v>
      </c>
      <c r="G107" s="99"/>
      <c r="H107" s="182">
        <f>SUM(H102/1525107)</f>
        <v>5.3502475564009611E-2</v>
      </c>
      <c r="I107" s="98"/>
      <c r="J107" s="182">
        <f>SUM(J102/1525107)</f>
        <v>0.1737176473519563</v>
      </c>
      <c r="M107" s="30"/>
      <c r="O107" s="30"/>
    </row>
    <row r="108" spans="1:15" ht="24" customHeight="1" thickTop="1">
      <c r="A108" s="73"/>
      <c r="B108" s="70"/>
      <c r="C108" s="67"/>
      <c r="D108" s="74"/>
      <c r="E108" s="55"/>
      <c r="F108" s="74"/>
      <c r="G108" s="55"/>
      <c r="H108" s="74"/>
      <c r="I108" s="55"/>
      <c r="J108" s="74"/>
    </row>
    <row r="109" spans="1:15" ht="24" customHeight="1" thickBot="1">
      <c r="A109" s="73" t="s">
        <v>202</v>
      </c>
      <c r="B109" s="69"/>
      <c r="C109" s="66"/>
      <c r="D109" s="178">
        <v>1525106</v>
      </c>
      <c r="E109" s="84"/>
      <c r="F109" s="178">
        <v>1525106</v>
      </c>
      <c r="G109" s="84"/>
      <c r="H109" s="178">
        <v>1525106</v>
      </c>
      <c r="I109" s="84"/>
      <c r="J109" s="178">
        <v>1525106</v>
      </c>
    </row>
    <row r="110" spans="1:15" ht="24" customHeight="1" thickTop="1">
      <c r="A110" s="73"/>
      <c r="B110" s="69"/>
      <c r="C110" s="66"/>
      <c r="D110" s="184"/>
      <c r="E110" s="84"/>
      <c r="F110" s="184"/>
      <c r="G110" s="84"/>
      <c r="H110" s="184"/>
      <c r="I110" s="84"/>
      <c r="J110" s="184"/>
    </row>
    <row r="111" spans="1:15" ht="24" customHeight="1">
      <c r="A111" s="24" t="s">
        <v>114</v>
      </c>
      <c r="B111" s="67"/>
      <c r="C111" s="67"/>
      <c r="D111" s="56"/>
      <c r="E111" s="55"/>
      <c r="F111" s="55"/>
      <c r="G111" s="55"/>
      <c r="H111" s="56"/>
      <c r="I111" s="55"/>
      <c r="J111" s="75"/>
    </row>
    <row r="112" spans="1:15" ht="24" customHeight="1">
      <c r="A112" s="24"/>
      <c r="B112" s="67"/>
      <c r="C112" s="67"/>
      <c r="D112" s="56"/>
      <c r="E112" s="55"/>
      <c r="F112" s="55"/>
      <c r="G112" s="55"/>
      <c r="H112" s="56"/>
      <c r="I112" s="55"/>
      <c r="J112" s="57" t="s">
        <v>81</v>
      </c>
    </row>
    <row r="113" spans="1:15" ht="24" customHeight="1">
      <c r="A113" s="58" t="s">
        <v>0</v>
      </c>
      <c r="B113" s="25"/>
      <c r="C113" s="25"/>
      <c r="D113" s="25"/>
      <c r="E113" s="25"/>
      <c r="F113" s="25"/>
      <c r="G113" s="25"/>
      <c r="H113" s="25"/>
      <c r="I113" s="25"/>
      <c r="J113" s="25"/>
    </row>
    <row r="114" spans="1:15" ht="24" customHeight="1">
      <c r="A114" s="4" t="s">
        <v>105</v>
      </c>
      <c r="B114" s="59"/>
      <c r="C114" s="60"/>
      <c r="D114" s="25"/>
      <c r="E114" s="25"/>
      <c r="F114" s="25"/>
      <c r="G114" s="25"/>
      <c r="H114" s="25"/>
      <c r="I114" s="25"/>
      <c r="J114" s="25"/>
    </row>
    <row r="115" spans="1:15" ht="24" customHeight="1">
      <c r="A115" s="58" t="s">
        <v>183</v>
      </c>
      <c r="B115" s="59"/>
      <c r="C115" s="60"/>
      <c r="D115" s="25"/>
      <c r="E115" s="25"/>
      <c r="F115" s="25"/>
      <c r="G115" s="25"/>
      <c r="H115" s="25"/>
      <c r="I115" s="25"/>
      <c r="J115" s="25"/>
    </row>
    <row r="116" spans="1:15" ht="24" customHeight="1">
      <c r="A116" s="26"/>
      <c r="B116" s="59"/>
      <c r="C116" s="60"/>
      <c r="D116" s="25"/>
      <c r="E116" s="25"/>
      <c r="F116" s="25"/>
      <c r="G116" s="25"/>
      <c r="H116" s="25"/>
      <c r="I116" s="25"/>
      <c r="J116" s="27" t="s">
        <v>77</v>
      </c>
    </row>
    <row r="117" spans="1:15" ht="24" customHeight="1">
      <c r="A117" s="26"/>
      <c r="B117" s="61"/>
      <c r="C117" s="61"/>
      <c r="D117" s="188" t="s">
        <v>1</v>
      </c>
      <c r="E117" s="188"/>
      <c r="F117" s="188"/>
      <c r="G117" s="62"/>
      <c r="H117" s="188" t="s">
        <v>2</v>
      </c>
      <c r="I117" s="188"/>
      <c r="J117" s="188"/>
    </row>
    <row r="118" spans="1:15" ht="24" customHeight="1">
      <c r="A118" s="26"/>
      <c r="B118" s="63" t="s">
        <v>3</v>
      </c>
      <c r="C118" s="64"/>
      <c r="D118" s="65">
        <v>2021</v>
      </c>
      <c r="E118" s="65"/>
      <c r="F118" s="65">
        <v>2020</v>
      </c>
      <c r="G118" s="65"/>
      <c r="H118" s="65">
        <v>2021</v>
      </c>
      <c r="I118" s="65"/>
      <c r="J118" s="65">
        <v>2020</v>
      </c>
    </row>
    <row r="119" spans="1:15" ht="24" customHeight="1">
      <c r="A119" s="26"/>
      <c r="B119" s="63"/>
      <c r="C119" s="64"/>
      <c r="D119" s="65"/>
      <c r="E119" s="65"/>
      <c r="F119" s="65"/>
      <c r="G119" s="65"/>
      <c r="H119" s="65"/>
      <c r="I119" s="65"/>
      <c r="J119" s="65"/>
    </row>
    <row r="120" spans="1:15" ht="24" customHeight="1">
      <c r="A120" s="38" t="s">
        <v>85</v>
      </c>
      <c r="B120" s="63"/>
      <c r="C120" s="64"/>
      <c r="D120" s="80">
        <f>SUM(D104)</f>
        <v>204376</v>
      </c>
      <c r="E120" s="77"/>
      <c r="F120" s="80">
        <f>SUM(F104)</f>
        <v>395377</v>
      </c>
      <c r="G120" s="76"/>
      <c r="H120" s="80">
        <f>SUM(H102)</f>
        <v>81597</v>
      </c>
      <c r="I120" s="76"/>
      <c r="J120" s="80">
        <f>SUM(J102)</f>
        <v>264938</v>
      </c>
    </row>
    <row r="121" spans="1:15" ht="24" customHeight="1">
      <c r="A121" s="39"/>
      <c r="B121" s="63"/>
      <c r="C121" s="64"/>
      <c r="D121" s="115"/>
      <c r="E121" s="76"/>
      <c r="F121" s="115"/>
      <c r="G121" s="77"/>
      <c r="H121" s="101"/>
      <c r="I121" s="77"/>
      <c r="J121" s="101"/>
    </row>
    <row r="122" spans="1:15" ht="24" customHeight="1">
      <c r="A122" s="38" t="s">
        <v>60</v>
      </c>
      <c r="B122" s="63"/>
      <c r="C122" s="64"/>
      <c r="D122" s="116"/>
      <c r="E122" s="117"/>
      <c r="F122" s="116"/>
      <c r="G122" s="78"/>
      <c r="H122" s="108"/>
      <c r="I122" s="78"/>
      <c r="J122" s="108"/>
    </row>
    <row r="123" spans="1:15" ht="24" customHeight="1">
      <c r="A123" s="134" t="s">
        <v>119</v>
      </c>
      <c r="B123" s="63"/>
      <c r="C123" s="64"/>
      <c r="D123" s="54"/>
      <c r="E123" s="54"/>
      <c r="F123" s="54"/>
      <c r="G123" s="54"/>
      <c r="H123" s="54"/>
      <c r="I123" s="54"/>
      <c r="J123" s="54"/>
    </row>
    <row r="124" spans="1:15" ht="24" customHeight="1">
      <c r="A124" s="134" t="s">
        <v>124</v>
      </c>
      <c r="B124" s="63"/>
      <c r="C124" s="64"/>
    </row>
    <row r="125" spans="1:15" s="177" customFormat="1" ht="24" customHeight="1">
      <c r="A125" s="30" t="s">
        <v>173</v>
      </c>
      <c r="B125" s="157">
        <v>8</v>
      </c>
      <c r="C125" s="179"/>
      <c r="D125" s="180">
        <v>197166</v>
      </c>
      <c r="E125" s="77"/>
      <c r="F125" s="180">
        <v>-180394</v>
      </c>
      <c r="G125" s="76"/>
      <c r="H125" s="180">
        <v>0</v>
      </c>
      <c r="I125" s="77"/>
      <c r="J125" s="180">
        <v>0</v>
      </c>
      <c r="L125" s="30"/>
      <c r="M125" s="30"/>
      <c r="N125" s="30"/>
      <c r="O125" s="30"/>
    </row>
    <row r="126" spans="1:15" s="177" customFormat="1" ht="24" customHeight="1">
      <c r="A126" s="28" t="s">
        <v>119</v>
      </c>
      <c r="B126" s="157"/>
      <c r="C126" s="179"/>
      <c r="D126" s="78"/>
      <c r="E126" s="77"/>
      <c r="F126" s="78"/>
      <c r="G126" s="76"/>
      <c r="H126" s="78"/>
      <c r="I126" s="77"/>
      <c r="J126" s="78"/>
      <c r="L126" s="30"/>
      <c r="M126" s="30"/>
      <c r="O126" s="30"/>
    </row>
    <row r="127" spans="1:15" s="177" customFormat="1" ht="24" customHeight="1">
      <c r="A127" s="28" t="s">
        <v>172</v>
      </c>
      <c r="B127" s="157"/>
      <c r="C127" s="179"/>
      <c r="D127" s="78"/>
      <c r="E127" s="77"/>
      <c r="F127" s="78"/>
      <c r="G127" s="76"/>
      <c r="H127" s="78"/>
      <c r="I127" s="77"/>
      <c r="J127" s="78"/>
      <c r="M127" s="30"/>
      <c r="O127" s="30"/>
    </row>
    <row r="128" spans="1:15" s="177" customFormat="1" ht="24" customHeight="1">
      <c r="A128" s="28" t="s">
        <v>171</v>
      </c>
      <c r="B128" s="157"/>
      <c r="C128" s="179"/>
      <c r="D128" s="180">
        <f>SUM(D125:D125)</f>
        <v>197166</v>
      </c>
      <c r="E128" s="77"/>
      <c r="F128" s="180">
        <f>SUM(F125:F125)</f>
        <v>-180394</v>
      </c>
      <c r="G128" s="76"/>
      <c r="H128" s="180">
        <f>SUM(H125:H125)</f>
        <v>0</v>
      </c>
      <c r="I128" s="77"/>
      <c r="J128" s="180">
        <f>SUM(J125:J125)</f>
        <v>0</v>
      </c>
      <c r="M128" s="30"/>
      <c r="O128" s="30"/>
    </row>
    <row r="129" spans="1:15" ht="24" customHeight="1">
      <c r="A129" s="28"/>
      <c r="B129" s="133"/>
      <c r="C129" s="64"/>
      <c r="D129" s="107"/>
      <c r="E129" s="77"/>
      <c r="F129" s="107"/>
      <c r="G129" s="76"/>
      <c r="H129" s="107"/>
      <c r="I129" s="104"/>
      <c r="J129" s="107"/>
    </row>
    <row r="130" spans="1:15" ht="24" customHeight="1">
      <c r="A130" s="173" t="s">
        <v>158</v>
      </c>
      <c r="B130" s="133"/>
      <c r="C130" s="64"/>
      <c r="D130" s="107"/>
      <c r="E130" s="77"/>
      <c r="F130" s="107"/>
      <c r="G130" s="76"/>
      <c r="H130" s="107"/>
      <c r="I130" s="104"/>
      <c r="J130" s="107"/>
    </row>
    <row r="131" spans="1:15" ht="24" customHeight="1">
      <c r="A131" s="173" t="s">
        <v>159</v>
      </c>
      <c r="B131" s="133"/>
      <c r="C131" s="64"/>
      <c r="D131" s="107"/>
      <c r="E131" s="77"/>
      <c r="F131" s="107"/>
      <c r="G131" s="76"/>
      <c r="H131" s="107"/>
      <c r="I131" s="104"/>
      <c r="J131" s="107"/>
    </row>
    <row r="132" spans="1:15" ht="24" customHeight="1">
      <c r="A132" s="174" t="s">
        <v>178</v>
      </c>
      <c r="B132" s="133"/>
      <c r="C132" s="64"/>
      <c r="D132" s="107"/>
      <c r="E132" s="77"/>
      <c r="F132" s="107"/>
      <c r="G132" s="76"/>
      <c r="H132" s="107"/>
      <c r="I132" s="104"/>
      <c r="J132" s="107"/>
    </row>
    <row r="133" spans="1:15" ht="24" customHeight="1">
      <c r="A133" s="175" t="s">
        <v>180</v>
      </c>
      <c r="B133" s="133">
        <v>6</v>
      </c>
      <c r="C133" s="64"/>
      <c r="D133" s="107">
        <v>111603</v>
      </c>
      <c r="E133" s="77"/>
      <c r="F133" s="107">
        <v>904441</v>
      </c>
      <c r="G133" s="76"/>
      <c r="H133" s="107">
        <v>114345</v>
      </c>
      <c r="I133" s="104"/>
      <c r="J133" s="107">
        <v>906188</v>
      </c>
    </row>
    <row r="134" spans="1:15" ht="24" customHeight="1">
      <c r="A134" s="176" t="s">
        <v>111</v>
      </c>
      <c r="B134" s="133">
        <v>15</v>
      </c>
      <c r="C134" s="64"/>
      <c r="D134" s="80">
        <v>-22321</v>
      </c>
      <c r="E134" s="77"/>
      <c r="F134" s="80">
        <v>-181238</v>
      </c>
      <c r="G134" s="76"/>
      <c r="H134" s="80">
        <v>-22869</v>
      </c>
      <c r="I134" s="104"/>
      <c r="J134" s="80">
        <v>-181238</v>
      </c>
    </row>
    <row r="135" spans="1:15" ht="24" customHeight="1">
      <c r="A135" s="28" t="s">
        <v>160</v>
      </c>
      <c r="B135" s="133"/>
      <c r="C135" s="64"/>
      <c r="D135" s="107"/>
      <c r="E135" s="77"/>
      <c r="F135" s="107"/>
      <c r="G135" s="76"/>
      <c r="H135" s="107"/>
      <c r="I135" s="104"/>
      <c r="J135" s="107"/>
    </row>
    <row r="136" spans="1:15" ht="24" customHeight="1">
      <c r="A136" s="28" t="s">
        <v>161</v>
      </c>
      <c r="B136" s="133"/>
      <c r="C136" s="64"/>
      <c r="D136" s="80">
        <f>SUM(D133:D134)</f>
        <v>89282</v>
      </c>
      <c r="E136" s="77"/>
      <c r="F136" s="80">
        <f>SUM(F133:F134)</f>
        <v>723203</v>
      </c>
      <c r="G136" s="76"/>
      <c r="H136" s="80">
        <f>SUM(H133:H134)</f>
        <v>91476</v>
      </c>
      <c r="I136" s="104"/>
      <c r="J136" s="80">
        <f>SUM(J133:J134)</f>
        <v>724950</v>
      </c>
    </row>
    <row r="137" spans="1:15" ht="24" customHeight="1">
      <c r="A137" s="38" t="s">
        <v>86</v>
      </c>
      <c r="B137" s="63"/>
      <c r="C137" s="64"/>
      <c r="D137" s="109">
        <f>D128+D136</f>
        <v>286448</v>
      </c>
      <c r="E137" s="77"/>
      <c r="F137" s="109">
        <f>F128+F136</f>
        <v>542809</v>
      </c>
      <c r="G137" s="76"/>
      <c r="H137" s="109">
        <f>H128+H136</f>
        <v>91476</v>
      </c>
      <c r="I137" s="76"/>
      <c r="J137" s="109">
        <f>J128+J136</f>
        <v>724950</v>
      </c>
    </row>
    <row r="138" spans="1:15" ht="24" customHeight="1">
      <c r="A138" s="39"/>
      <c r="B138" s="63"/>
      <c r="C138" s="64"/>
      <c r="D138" s="101"/>
      <c r="E138" s="104"/>
      <c r="F138" s="101"/>
      <c r="G138" s="101"/>
      <c r="H138" s="104"/>
      <c r="I138" s="76"/>
      <c r="J138" s="104"/>
    </row>
    <row r="139" spans="1:15" ht="24" customHeight="1" thickBot="1">
      <c r="A139" s="38" t="s">
        <v>83</v>
      </c>
      <c r="B139" s="63"/>
      <c r="C139" s="64"/>
      <c r="D139" s="110">
        <f>D120+D137</f>
        <v>490824</v>
      </c>
      <c r="E139" s="104"/>
      <c r="F139" s="110">
        <f>F120+F137</f>
        <v>938186</v>
      </c>
      <c r="G139" s="101"/>
      <c r="H139" s="110">
        <f>H120+H137</f>
        <v>173073</v>
      </c>
      <c r="I139" s="76"/>
      <c r="J139" s="110">
        <f>J120+J137</f>
        <v>989888</v>
      </c>
    </row>
    <row r="140" spans="1:15" ht="24" customHeight="1" thickTop="1">
      <c r="A140" s="39"/>
      <c r="B140" s="67"/>
      <c r="C140" s="67"/>
      <c r="D140" s="111"/>
      <c r="E140" s="104"/>
      <c r="F140" s="111"/>
      <c r="G140" s="111"/>
      <c r="H140" s="112"/>
      <c r="I140" s="76"/>
      <c r="J140" s="112"/>
    </row>
    <row r="141" spans="1:15" ht="24" customHeight="1">
      <c r="A141" s="4" t="s">
        <v>61</v>
      </c>
      <c r="B141" s="67"/>
      <c r="C141" s="67"/>
      <c r="D141" s="101"/>
      <c r="E141" s="104"/>
      <c r="F141" s="101"/>
      <c r="G141" s="101"/>
      <c r="H141" s="104"/>
      <c r="I141" s="76"/>
      <c r="J141" s="104"/>
    </row>
    <row r="142" spans="1:15" ht="24" customHeight="1" thickBot="1">
      <c r="A142" s="28" t="s">
        <v>59</v>
      </c>
      <c r="B142" s="67"/>
      <c r="C142" s="67"/>
      <c r="D142" s="104">
        <f>D139-D143</f>
        <v>485770</v>
      </c>
      <c r="E142" s="77"/>
      <c r="F142" s="104">
        <f>F139-F143</f>
        <v>933423</v>
      </c>
      <c r="G142" s="76"/>
      <c r="H142" s="110">
        <f>H139</f>
        <v>173073</v>
      </c>
      <c r="I142" s="76"/>
      <c r="J142" s="110">
        <f>J139</f>
        <v>989888</v>
      </c>
    </row>
    <row r="143" spans="1:15" ht="24" customHeight="1" thickTop="1">
      <c r="A143" s="28" t="s">
        <v>57</v>
      </c>
      <c r="B143" s="67"/>
      <c r="C143" s="67"/>
      <c r="D143" s="101">
        <v>5054</v>
      </c>
      <c r="E143" s="77"/>
      <c r="F143" s="101">
        <v>4763</v>
      </c>
      <c r="G143" s="76"/>
      <c r="H143" s="78"/>
      <c r="I143" s="79"/>
      <c r="J143" s="78"/>
    </row>
    <row r="144" spans="1:15" s="29" customFormat="1" ht="24" customHeight="1" thickBot="1">
      <c r="A144" s="39"/>
      <c r="B144" s="67"/>
      <c r="C144" s="67"/>
      <c r="D144" s="113">
        <f>SUM(D142:D143)</f>
        <v>490824</v>
      </c>
      <c r="E144" s="77"/>
      <c r="F144" s="113">
        <f>SUM(F142:F143)</f>
        <v>938186</v>
      </c>
      <c r="G144" s="76"/>
      <c r="H144" s="107"/>
      <c r="I144" s="79"/>
      <c r="J144" s="107"/>
      <c r="L144" s="30"/>
      <c r="M144" s="30"/>
      <c r="O144" s="30"/>
    </row>
    <row r="145" spans="1:15" s="29" customFormat="1" ht="24" customHeight="1" thickTop="1">
      <c r="B145" s="67"/>
      <c r="C145" s="67"/>
      <c r="D145" s="114"/>
      <c r="E145" s="82"/>
      <c r="F145" s="114"/>
      <c r="G145" s="82"/>
      <c r="H145" s="114"/>
      <c r="I145" s="82"/>
      <c r="J145" s="114"/>
      <c r="L145" s="30"/>
      <c r="M145" s="30"/>
      <c r="O145" s="30"/>
    </row>
    <row r="146" spans="1:15" ht="24" customHeight="1">
      <c r="A146" s="29" t="s">
        <v>114</v>
      </c>
      <c r="B146" s="67"/>
      <c r="C146" s="67"/>
      <c r="D146" s="56"/>
      <c r="E146" s="55"/>
      <c r="F146" s="55"/>
      <c r="G146" s="55"/>
      <c r="H146" s="56"/>
      <c r="I146" s="55"/>
      <c r="J146" s="75"/>
    </row>
  </sheetData>
  <mergeCells count="8">
    <mergeCell ref="D117:F117"/>
    <mergeCell ref="H117:J117"/>
    <mergeCell ref="D6:F6"/>
    <mergeCell ref="H6:J6"/>
    <mergeCell ref="D44:F44"/>
    <mergeCell ref="H44:J44"/>
    <mergeCell ref="D79:F79"/>
    <mergeCell ref="H79:J79"/>
  </mergeCells>
  <pageMargins left="0.7" right="0.27559055118110198" top="0.75" bottom="0.19" header="0.31496062992126" footer="0.31496062992126"/>
  <pageSetup paperSize="9" scale="65" fitToHeight="4" orientation="portrait" r:id="rId1"/>
  <rowBreaks count="3" manualBreakCount="3">
    <brk id="38" max="16383" man="1"/>
    <brk id="73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2"/>
  <sheetViews>
    <sheetView showGridLines="0" view="pageBreakPreview" zoomScale="85" zoomScaleNormal="60" zoomScaleSheetLayoutView="85" workbookViewId="0"/>
  </sheetViews>
  <sheetFormatPr defaultColWidth="9.109375" defaultRowHeight="24" customHeight="1"/>
  <cols>
    <col min="1" max="1" width="44.5546875" style="28" customWidth="1"/>
    <col min="2" max="2" width="14.6640625" style="28" customWidth="1"/>
    <col min="3" max="3" width="1.44140625" style="28" customWidth="1"/>
    <col min="4" max="4" width="15.6640625" style="28" customWidth="1"/>
    <col min="5" max="5" width="1.44140625" style="28" customWidth="1"/>
    <col min="6" max="6" width="16.6640625" style="28" customWidth="1"/>
    <col min="7" max="7" width="1.44140625" style="28" customWidth="1"/>
    <col min="8" max="8" width="16.6640625" style="28" customWidth="1"/>
    <col min="9" max="9" width="1.44140625" style="28" customWidth="1"/>
    <col min="10" max="10" width="20.33203125" style="28" customWidth="1"/>
    <col min="11" max="11" width="1.44140625" style="28" customWidth="1"/>
    <col min="12" max="12" width="19.6640625" style="28" customWidth="1"/>
    <col min="13" max="13" width="1.44140625" style="28" customWidth="1"/>
    <col min="14" max="14" width="18.6640625" style="169" customWidth="1"/>
    <col min="15" max="15" width="1.44140625" style="28" customWidth="1"/>
    <col min="16" max="16" width="16.6640625" style="28" customWidth="1"/>
    <col min="17" max="17" width="1.44140625" style="28" customWidth="1"/>
    <col min="18" max="18" width="16.6640625" style="28" customWidth="1"/>
    <col min="19" max="19" width="1.44140625" style="28" customWidth="1"/>
    <col min="20" max="20" width="18" style="28" customWidth="1"/>
    <col min="21" max="21" width="1.109375" style="28" customWidth="1"/>
    <col min="22" max="22" width="0.5546875" style="28" customWidth="1"/>
    <col min="23" max="16384" width="9.109375" style="28"/>
  </cols>
  <sheetData>
    <row r="1" spans="1:20" ht="24" customHeight="1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T1" s="136" t="s">
        <v>81</v>
      </c>
    </row>
    <row r="2" spans="1:20" ht="24" customHeight="1">
      <c r="A2" s="137" t="s">
        <v>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20" ht="24" customHeight="1">
      <c r="A3" s="137" t="s">
        <v>102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20" s="29" customFormat="1" ht="24" customHeight="1">
      <c r="A4" s="137" t="s">
        <v>183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20" s="42" customFormat="1" ht="24" customHeight="1">
      <c r="A5" s="29"/>
      <c r="E5" s="152"/>
      <c r="G5" s="152"/>
      <c r="I5" s="141"/>
      <c r="K5" s="141"/>
      <c r="L5" s="141"/>
      <c r="M5" s="141"/>
      <c r="Q5" s="141"/>
      <c r="S5" s="141"/>
      <c r="T5" s="136" t="s">
        <v>77</v>
      </c>
    </row>
    <row r="6" spans="1:20" s="43" customFormat="1" ht="24" customHeight="1">
      <c r="A6" s="140"/>
      <c r="B6" s="189" t="s">
        <v>1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43" customFormat="1" ht="24" customHeight="1">
      <c r="A7" s="140"/>
      <c r="B7" s="190" t="s">
        <v>56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1"/>
      <c r="R7" s="191"/>
      <c r="S7" s="141"/>
      <c r="T7" s="142"/>
    </row>
    <row r="8" spans="1:20" s="43" customFormat="1" ht="24" customHeight="1">
      <c r="A8" s="140"/>
      <c r="E8" s="152"/>
      <c r="I8" s="142"/>
      <c r="J8" s="192" t="s">
        <v>99</v>
      </c>
      <c r="K8" s="192"/>
      <c r="L8" s="192"/>
      <c r="M8" s="192"/>
      <c r="N8" s="192"/>
    </row>
    <row r="9" spans="1:20" s="43" customFormat="1" ht="24" customHeight="1">
      <c r="A9" s="140"/>
      <c r="E9" s="152"/>
      <c r="I9" s="142"/>
      <c r="J9" s="190" t="s">
        <v>148</v>
      </c>
      <c r="K9" s="190"/>
      <c r="L9" s="190"/>
      <c r="P9" s="43" t="s">
        <v>70</v>
      </c>
      <c r="Q9" s="141"/>
      <c r="R9" s="43" t="s">
        <v>66</v>
      </c>
      <c r="S9" s="141"/>
      <c r="T9" s="141"/>
    </row>
    <row r="10" spans="1:20" s="43" customFormat="1" ht="24" customHeight="1">
      <c r="A10" s="140"/>
      <c r="B10" s="43" t="s">
        <v>45</v>
      </c>
      <c r="E10" s="152"/>
      <c r="F10" s="190" t="s">
        <v>25</v>
      </c>
      <c r="G10" s="190"/>
      <c r="H10" s="190"/>
      <c r="I10" s="142"/>
      <c r="J10" s="171" t="s">
        <v>177</v>
      </c>
      <c r="L10" s="131" t="s">
        <v>149</v>
      </c>
      <c r="N10" s="43" t="s">
        <v>64</v>
      </c>
      <c r="O10" s="142"/>
      <c r="P10" s="43" t="s">
        <v>71</v>
      </c>
      <c r="Q10" s="141"/>
      <c r="R10" s="43" t="s">
        <v>67</v>
      </c>
      <c r="S10" s="141"/>
    </row>
    <row r="11" spans="1:20" s="43" customFormat="1" ht="24" customHeight="1">
      <c r="A11" s="140"/>
      <c r="B11" s="142" t="s">
        <v>122</v>
      </c>
      <c r="C11" s="142"/>
      <c r="E11" s="152"/>
      <c r="F11" s="43" t="s">
        <v>126</v>
      </c>
      <c r="I11" s="142"/>
      <c r="J11" s="43" t="s">
        <v>130</v>
      </c>
      <c r="L11" s="131" t="s">
        <v>150</v>
      </c>
      <c r="N11" s="167" t="s">
        <v>65</v>
      </c>
      <c r="O11" s="142"/>
      <c r="P11" s="43" t="s">
        <v>95</v>
      </c>
      <c r="Q11" s="141"/>
      <c r="R11" s="43" t="s">
        <v>68</v>
      </c>
      <c r="S11" s="141"/>
      <c r="T11" s="43" t="s">
        <v>48</v>
      </c>
    </row>
    <row r="12" spans="1:20" s="43" customFormat="1" ht="24" customHeight="1">
      <c r="A12" s="140"/>
      <c r="B12" s="143" t="s">
        <v>47</v>
      </c>
      <c r="C12" s="142"/>
      <c r="D12" s="143" t="s">
        <v>24</v>
      </c>
      <c r="E12" s="152"/>
      <c r="F12" s="143" t="s">
        <v>131</v>
      </c>
      <c r="G12" s="141"/>
      <c r="H12" s="143" t="s">
        <v>46</v>
      </c>
      <c r="I12" s="142"/>
      <c r="J12" s="170" t="s">
        <v>169</v>
      </c>
      <c r="L12" s="168" t="s">
        <v>174</v>
      </c>
      <c r="N12" s="166" t="s">
        <v>127</v>
      </c>
      <c r="O12" s="142"/>
      <c r="P12" s="143" t="s">
        <v>72</v>
      </c>
      <c r="Q12" s="141"/>
      <c r="R12" s="143" t="s">
        <v>69</v>
      </c>
      <c r="S12" s="141"/>
      <c r="T12" s="159" t="s">
        <v>129</v>
      </c>
    </row>
    <row r="13" spans="1:20" s="42" customFormat="1" ht="24" customHeight="1">
      <c r="A13" s="14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s="42" customFormat="1" ht="24" customHeight="1">
      <c r="A14" s="146" t="s">
        <v>143</v>
      </c>
      <c r="B14" s="1">
        <v>1525106</v>
      </c>
      <c r="C14" s="1"/>
      <c r="D14" s="1">
        <v>2097056</v>
      </c>
      <c r="E14" s="1"/>
      <c r="F14" s="1">
        <v>152511</v>
      </c>
      <c r="G14" s="1">
        <v>0</v>
      </c>
      <c r="H14" s="1">
        <v>7733270</v>
      </c>
      <c r="I14" s="1">
        <v>0</v>
      </c>
      <c r="J14" s="1">
        <v>2978801</v>
      </c>
      <c r="K14" s="1"/>
      <c r="L14" s="1">
        <v>-845274</v>
      </c>
      <c r="M14" s="1"/>
      <c r="N14" s="1">
        <f>SUM(J14:L14)</f>
        <v>2133527</v>
      </c>
      <c r="O14" s="1"/>
      <c r="P14" s="1">
        <f>SUM(B14:H14,N14)</f>
        <v>13641470</v>
      </c>
      <c r="Q14" s="1"/>
      <c r="R14" s="1">
        <v>270513</v>
      </c>
      <c r="S14" s="1"/>
      <c r="T14" s="1">
        <f>SUM(P14:R14)</f>
        <v>13911983</v>
      </c>
    </row>
    <row r="15" spans="1:20" s="42" customFormat="1" ht="24" customHeight="1">
      <c r="A15" s="29" t="s">
        <v>85</v>
      </c>
      <c r="B15" s="1">
        <v>0</v>
      </c>
      <c r="C15" s="1"/>
      <c r="D15" s="1">
        <v>0</v>
      </c>
      <c r="E15" s="1"/>
      <c r="F15" s="1">
        <v>0</v>
      </c>
      <c r="G15" s="1"/>
      <c r="H15" s="1">
        <f>PL!F102</f>
        <v>390281</v>
      </c>
      <c r="I15" s="1"/>
      <c r="J15" s="1">
        <v>0</v>
      </c>
      <c r="K15" s="1"/>
      <c r="L15" s="1">
        <v>0</v>
      </c>
      <c r="M15" s="1"/>
      <c r="N15" s="1">
        <f>SUM(J15:L15)</f>
        <v>0</v>
      </c>
      <c r="O15" s="1"/>
      <c r="P15" s="1">
        <f>SUM(B15:H15,N15)</f>
        <v>390281</v>
      </c>
      <c r="Q15" s="1"/>
      <c r="R15" s="1">
        <f>PL!F103</f>
        <v>5096</v>
      </c>
      <c r="S15" s="1"/>
      <c r="T15" s="1">
        <f>SUM(P15:R15)</f>
        <v>395377</v>
      </c>
    </row>
    <row r="16" spans="1:20" s="42" customFormat="1" ht="24" customHeight="1">
      <c r="A16" s="39" t="s">
        <v>86</v>
      </c>
      <c r="B16" s="153">
        <v>0</v>
      </c>
      <c r="C16" s="1"/>
      <c r="D16" s="153">
        <v>0</v>
      </c>
      <c r="E16" s="1"/>
      <c r="F16" s="153">
        <v>0</v>
      </c>
      <c r="G16" s="1"/>
      <c r="H16" s="153">
        <v>0</v>
      </c>
      <c r="I16" s="1"/>
      <c r="J16" s="153">
        <f>PL!F136-'CE1'!R16</f>
        <v>723536</v>
      </c>
      <c r="K16" s="1"/>
      <c r="L16" s="153">
        <f>PL!F125</f>
        <v>-180394</v>
      </c>
      <c r="M16" s="1"/>
      <c r="N16" s="153">
        <f>SUM(J16:L16)</f>
        <v>543142</v>
      </c>
      <c r="O16" s="1"/>
      <c r="P16" s="153">
        <f>SUM(B16:H16,N16)</f>
        <v>543142</v>
      </c>
      <c r="Q16" s="1"/>
      <c r="R16" s="153">
        <v>-333</v>
      </c>
      <c r="S16" s="1"/>
      <c r="T16" s="153">
        <f>SUM(P16:R16)</f>
        <v>542809</v>
      </c>
    </row>
    <row r="17" spans="1:21" s="42" customFormat="1" ht="24" customHeight="1">
      <c r="A17" s="29" t="s">
        <v>83</v>
      </c>
      <c r="B17" s="1">
        <f>SUM(B15:B16)</f>
        <v>0</v>
      </c>
      <c r="C17" s="1"/>
      <c r="D17" s="1">
        <f>SUM(D15:D16)</f>
        <v>0</v>
      </c>
      <c r="E17" s="1"/>
      <c r="F17" s="1">
        <f>SUM(F15:F16)</f>
        <v>0</v>
      </c>
      <c r="G17" s="1"/>
      <c r="H17" s="1">
        <f>SUM(H15:H16)</f>
        <v>390281</v>
      </c>
      <c r="I17" s="1"/>
      <c r="J17" s="1">
        <f>SUM(J15:J16)</f>
        <v>723536</v>
      </c>
      <c r="K17" s="1"/>
      <c r="L17" s="1">
        <f>SUM(L15:L16)</f>
        <v>-180394</v>
      </c>
      <c r="M17" s="1"/>
      <c r="N17" s="1">
        <f>SUM(N15:N16)</f>
        <v>543142</v>
      </c>
      <c r="O17" s="1"/>
      <c r="P17" s="1">
        <f>SUM(P15:P16)</f>
        <v>933423</v>
      </c>
      <c r="Q17" s="1"/>
      <c r="R17" s="1">
        <f>SUM(R15:R16)</f>
        <v>4763</v>
      </c>
      <c r="S17" s="1"/>
      <c r="T17" s="1">
        <f>SUM(P17:R17)</f>
        <v>938186</v>
      </c>
    </row>
    <row r="18" spans="1:21" s="163" customFormat="1" ht="24" customHeight="1">
      <c r="A18" s="29" t="s">
        <v>207</v>
      </c>
      <c r="B18" s="153">
        <v>0</v>
      </c>
      <c r="C18" s="1"/>
      <c r="D18" s="153">
        <v>0</v>
      </c>
      <c r="E18" s="1"/>
      <c r="F18" s="153">
        <v>0</v>
      </c>
      <c r="G18" s="1">
        <v>0</v>
      </c>
      <c r="H18" s="153">
        <v>-457530</v>
      </c>
      <c r="I18" s="1"/>
      <c r="J18" s="153">
        <v>0</v>
      </c>
      <c r="K18" s="1">
        <v>0</v>
      </c>
      <c r="L18" s="153">
        <v>0</v>
      </c>
      <c r="M18" s="1"/>
      <c r="N18" s="153">
        <f>SUM(J18)</f>
        <v>0</v>
      </c>
      <c r="O18" s="1">
        <v>0</v>
      </c>
      <c r="P18" s="153">
        <f>SUM(B18:H18)</f>
        <v>-457530</v>
      </c>
      <c r="Q18" s="1">
        <f>I18</f>
        <v>0</v>
      </c>
      <c r="R18" s="153">
        <v>0</v>
      </c>
      <c r="S18" s="1">
        <v>0</v>
      </c>
      <c r="T18" s="153">
        <f>SUM(P18,R18)</f>
        <v>-457530</v>
      </c>
      <c r="U18" s="162">
        <v>-762550</v>
      </c>
    </row>
    <row r="19" spans="1:21" s="42" customFormat="1" ht="24" customHeight="1" thickBot="1">
      <c r="A19" s="150" t="s">
        <v>144</v>
      </c>
      <c r="B19" s="154">
        <f>B14+B17+B18</f>
        <v>1525106</v>
      </c>
      <c r="C19" s="1"/>
      <c r="D19" s="154">
        <f>D14+D17+D18</f>
        <v>2097056</v>
      </c>
      <c r="E19" s="1"/>
      <c r="F19" s="154">
        <f>F14+F17+F18</f>
        <v>152511</v>
      </c>
      <c r="G19" s="1"/>
      <c r="H19" s="154">
        <f>H14+H17+H18</f>
        <v>7666021</v>
      </c>
      <c r="I19" s="1"/>
      <c r="J19" s="154">
        <f>J14+J17+J18</f>
        <v>3702337</v>
      </c>
      <c r="K19" s="1"/>
      <c r="L19" s="154">
        <f>L14+L17+L18</f>
        <v>-1025668</v>
      </c>
      <c r="M19" s="1"/>
      <c r="N19" s="154">
        <f>N14+N17+N18</f>
        <v>2676669</v>
      </c>
      <c r="O19" s="1"/>
      <c r="P19" s="154">
        <f>P14+P17+P18</f>
        <v>14117363</v>
      </c>
      <c r="Q19" s="1"/>
      <c r="R19" s="154">
        <f>R14+R17+R18</f>
        <v>275276</v>
      </c>
      <c r="S19" s="1"/>
      <c r="T19" s="154">
        <f>T14+T17+T18</f>
        <v>14392639</v>
      </c>
    </row>
    <row r="20" spans="1:21" s="42" customFormat="1" ht="24" customHeight="1" thickTop="1">
      <c r="A20" s="15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1" s="42" customFormat="1" ht="24" customHeight="1">
      <c r="A21" s="146" t="s">
        <v>184</v>
      </c>
      <c r="B21" s="1">
        <v>1525106</v>
      </c>
      <c r="C21" s="1"/>
      <c r="D21" s="1">
        <v>2097056</v>
      </c>
      <c r="E21" s="1"/>
      <c r="F21" s="1">
        <v>152511</v>
      </c>
      <c r="G21" s="1"/>
      <c r="H21" s="1">
        <v>8393774</v>
      </c>
      <c r="I21" s="1"/>
      <c r="J21" s="1">
        <v>3137713</v>
      </c>
      <c r="K21" s="1"/>
      <c r="L21" s="1">
        <v>-873298</v>
      </c>
      <c r="M21" s="1"/>
      <c r="N21" s="1">
        <f>SUM(J21:L21)</f>
        <v>2264415</v>
      </c>
      <c r="O21" s="1"/>
      <c r="P21" s="1">
        <f>SUM(B21:H21,N21)</f>
        <v>14432862</v>
      </c>
      <c r="Q21" s="1"/>
      <c r="R21" s="1">
        <v>279204</v>
      </c>
      <c r="S21" s="1"/>
      <c r="T21" s="1">
        <f>SUM(P21:R21)</f>
        <v>14712066</v>
      </c>
    </row>
    <row r="22" spans="1:21" s="42" customFormat="1" ht="24" customHeight="1">
      <c r="A22" s="29" t="s">
        <v>85</v>
      </c>
      <c r="B22" s="1">
        <v>0</v>
      </c>
      <c r="C22" s="1"/>
      <c r="D22" s="1">
        <v>0</v>
      </c>
      <c r="E22" s="1"/>
      <c r="F22" s="1">
        <v>0</v>
      </c>
      <c r="G22" s="1"/>
      <c r="H22" s="1">
        <f>PL!D102</f>
        <v>198903</v>
      </c>
      <c r="I22" s="1"/>
      <c r="J22" s="1">
        <v>0</v>
      </c>
      <c r="K22" s="1"/>
      <c r="L22" s="1">
        <v>0</v>
      </c>
      <c r="M22" s="1"/>
      <c r="N22" s="1">
        <f>SUM(J22:L22)</f>
        <v>0</v>
      </c>
      <c r="O22" s="1"/>
      <c r="P22" s="1">
        <f>SUM(B22:H22,N22)</f>
        <v>198903</v>
      </c>
      <c r="Q22" s="1"/>
      <c r="R22" s="1">
        <f>PL!D103</f>
        <v>5473</v>
      </c>
      <c r="S22" s="1"/>
      <c r="T22" s="1">
        <f>SUM(P22:R22)</f>
        <v>204376</v>
      </c>
    </row>
    <row r="23" spans="1:21" s="42" customFormat="1" ht="24" customHeight="1">
      <c r="A23" s="39" t="s">
        <v>86</v>
      </c>
      <c r="B23" s="153">
        <v>0</v>
      </c>
      <c r="C23" s="1"/>
      <c r="D23" s="153">
        <v>0</v>
      </c>
      <c r="E23" s="1"/>
      <c r="F23" s="153">
        <v>0</v>
      </c>
      <c r="G23" s="1"/>
      <c r="H23" s="153">
        <v>0</v>
      </c>
      <c r="I23" s="1"/>
      <c r="J23" s="153">
        <f>PL!D136-'CE1'!R23</f>
        <v>89701</v>
      </c>
      <c r="K23" s="1"/>
      <c r="L23" s="153">
        <f>PL!D125</f>
        <v>197166</v>
      </c>
      <c r="M23" s="1"/>
      <c r="N23" s="153">
        <f>SUM(J23:L23)</f>
        <v>286867</v>
      </c>
      <c r="O23" s="1"/>
      <c r="P23" s="153">
        <f>SUM(B23:H23,N23)</f>
        <v>286867</v>
      </c>
      <c r="Q23" s="1"/>
      <c r="R23" s="153">
        <v>-419</v>
      </c>
      <c r="S23" s="1"/>
      <c r="T23" s="153">
        <f>SUM(P23:R23)</f>
        <v>286448</v>
      </c>
    </row>
    <row r="24" spans="1:21" s="42" customFormat="1" ht="24" customHeight="1">
      <c r="A24" s="29" t="s">
        <v>83</v>
      </c>
      <c r="B24" s="1">
        <f>SUM(B22:B23)</f>
        <v>0</v>
      </c>
      <c r="C24" s="1"/>
      <c r="D24" s="1">
        <f>SUM(D22:D23)</f>
        <v>0</v>
      </c>
      <c r="E24" s="1"/>
      <c r="F24" s="1">
        <f>SUM(F22:F23)</f>
        <v>0</v>
      </c>
      <c r="G24" s="1"/>
      <c r="H24" s="1">
        <f>SUM(H22:H23)</f>
        <v>198903</v>
      </c>
      <c r="I24" s="1"/>
      <c r="J24" s="1">
        <f>SUM(J22:J23)</f>
        <v>89701</v>
      </c>
      <c r="K24" s="1"/>
      <c r="L24" s="1">
        <f>SUM(L22:L23)</f>
        <v>197166</v>
      </c>
      <c r="M24" s="1"/>
      <c r="N24" s="1">
        <f>SUM(N22:N23)</f>
        <v>286867</v>
      </c>
      <c r="O24" s="1"/>
      <c r="P24" s="1">
        <f>SUM(P22:P23)</f>
        <v>485770</v>
      </c>
      <c r="Q24" s="1"/>
      <c r="R24" s="1">
        <f>SUM(R22:R23)</f>
        <v>5054</v>
      </c>
      <c r="S24" s="1"/>
      <c r="T24" s="1">
        <f>SUM(P24:R24)</f>
        <v>490824</v>
      </c>
    </row>
    <row r="25" spans="1:21" s="163" customFormat="1" ht="24" customHeight="1">
      <c r="A25" s="29" t="s">
        <v>206</v>
      </c>
      <c r="B25" s="153">
        <v>0</v>
      </c>
      <c r="C25" s="1"/>
      <c r="D25" s="153">
        <v>0</v>
      </c>
      <c r="E25" s="1"/>
      <c r="F25" s="153">
        <v>0</v>
      </c>
      <c r="G25" s="1">
        <v>0</v>
      </c>
      <c r="H25" s="153">
        <v>-457485</v>
      </c>
      <c r="I25" s="1"/>
      <c r="J25" s="153">
        <v>0</v>
      </c>
      <c r="K25" s="1">
        <v>0</v>
      </c>
      <c r="L25" s="153">
        <v>0</v>
      </c>
      <c r="M25" s="1"/>
      <c r="N25" s="153">
        <f>SUM(J25)</f>
        <v>0</v>
      </c>
      <c r="O25" s="1">
        <v>0</v>
      </c>
      <c r="P25" s="153">
        <f>H25</f>
        <v>-457485</v>
      </c>
      <c r="Q25" s="1">
        <f>I25</f>
        <v>0</v>
      </c>
      <c r="R25" s="153">
        <v>0</v>
      </c>
      <c r="S25" s="1">
        <v>0</v>
      </c>
      <c r="T25" s="153">
        <f>SUM(P25,R25)</f>
        <v>-457485</v>
      </c>
      <c r="U25" s="162">
        <v>-762550</v>
      </c>
    </row>
    <row r="26" spans="1:21" s="42" customFormat="1" ht="24" customHeight="1" thickBot="1">
      <c r="A26" s="150" t="s">
        <v>185</v>
      </c>
      <c r="B26" s="154">
        <f>B21+B24+B25</f>
        <v>1525106</v>
      </c>
      <c r="C26" s="1"/>
      <c r="D26" s="154">
        <f>D21+D24+D25</f>
        <v>2097056</v>
      </c>
      <c r="E26" s="1"/>
      <c r="F26" s="154">
        <f>F21+F24+F25</f>
        <v>152511</v>
      </c>
      <c r="G26" s="1"/>
      <c r="H26" s="154">
        <f>H21+H24+H25</f>
        <v>8135192</v>
      </c>
      <c r="I26" s="1"/>
      <c r="J26" s="154">
        <f>J21+J24+J25</f>
        <v>3227414</v>
      </c>
      <c r="K26" s="1"/>
      <c r="L26" s="154">
        <f>L21+L24+L25</f>
        <v>-676132</v>
      </c>
      <c r="M26" s="1"/>
      <c r="N26" s="154">
        <f>N21+N24+N25</f>
        <v>2551282</v>
      </c>
      <c r="O26" s="1"/>
      <c r="P26" s="154">
        <f>P21+P24+P25</f>
        <v>14461147</v>
      </c>
      <c r="Q26" s="1"/>
      <c r="R26" s="154">
        <f>R21+R24+R25</f>
        <v>284258</v>
      </c>
      <c r="S26" s="1"/>
      <c r="T26" s="154">
        <f>T21+T24+T25</f>
        <v>14745405</v>
      </c>
    </row>
    <row r="27" spans="1:21" s="42" customFormat="1" ht="24" customHeight="1" thickTop="1">
      <c r="A27" s="14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41"/>
    </row>
    <row r="28" spans="1:21" ht="24" customHeight="1">
      <c r="A28" s="30" t="s">
        <v>114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5"/>
      <c r="T28" s="32"/>
    </row>
    <row r="30" spans="1:21" ht="24" customHeight="1">
      <c r="J30" s="32"/>
    </row>
    <row r="37" spans="2:20" ht="24" customHeight="1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2:20" ht="24" customHeight="1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2:20" ht="24" customHeight="1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2:20" ht="24" customHeight="1"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  <row r="41" spans="2:20" ht="24" customHeight="1"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2:20" ht="24" customHeight="1"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</sheetData>
  <mergeCells count="5">
    <mergeCell ref="B6:T6"/>
    <mergeCell ref="B7:R7"/>
    <mergeCell ref="J8:N8"/>
    <mergeCell ref="F10:H10"/>
    <mergeCell ref="J9:L9"/>
  </mergeCells>
  <printOptions horizontalCentered="1"/>
  <pageMargins left="0.19" right="0.19" top="0.90500000000000003" bottom="0.25" header="0.31496062992126" footer="0.31496062992126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showGridLines="0" view="pageBreakPreview" zoomScale="85" zoomScaleNormal="90" zoomScaleSheetLayoutView="85" workbookViewId="0"/>
  </sheetViews>
  <sheetFormatPr defaultColWidth="9.109375" defaultRowHeight="24" customHeight="1"/>
  <cols>
    <col min="1" max="1" width="48" style="30" customWidth="1"/>
    <col min="2" max="2" width="2.33203125" style="28" customWidth="1"/>
    <col min="3" max="3" width="16.6640625" style="28" customWidth="1"/>
    <col min="4" max="4" width="1.44140625" style="28" customWidth="1"/>
    <col min="5" max="5" width="16.6640625" style="28" customWidth="1"/>
    <col min="6" max="6" width="1.44140625" style="28" customWidth="1"/>
    <col min="7" max="7" width="16.6640625" style="28" customWidth="1"/>
    <col min="8" max="8" width="1.44140625" style="28" customWidth="1"/>
    <col min="9" max="9" width="16.6640625" style="28" customWidth="1"/>
    <col min="10" max="10" width="1.44140625" style="28" customWidth="1"/>
    <col min="11" max="11" width="22.44140625" style="28" customWidth="1"/>
    <col min="12" max="12" width="1.44140625" style="28" customWidth="1"/>
    <col min="13" max="13" width="17.6640625" style="28" customWidth="1"/>
    <col min="14" max="14" width="1.44140625" style="28" customWidth="1"/>
    <col min="15" max="15" width="22.109375" style="28" customWidth="1"/>
    <col min="16" max="16384" width="9.109375" style="28"/>
  </cols>
  <sheetData>
    <row r="1" spans="1:15" ht="24" customHeight="1">
      <c r="A1" s="28"/>
      <c r="C1" s="30"/>
      <c r="D1" s="30"/>
      <c r="E1" s="30"/>
      <c r="F1" s="30"/>
      <c r="G1" s="30"/>
      <c r="H1" s="30"/>
      <c r="I1" s="30"/>
      <c r="J1" s="30"/>
      <c r="K1" s="136"/>
      <c r="M1" s="136"/>
      <c r="O1" s="136" t="s">
        <v>81</v>
      </c>
    </row>
    <row r="2" spans="1:15" ht="24" customHeight="1">
      <c r="A2" s="137" t="s">
        <v>0</v>
      </c>
      <c r="B2" s="137"/>
      <c r="K2" s="136"/>
      <c r="M2" s="136"/>
      <c r="O2" s="136"/>
    </row>
    <row r="3" spans="1:15" ht="24" customHeight="1">
      <c r="A3" s="137" t="s">
        <v>103</v>
      </c>
      <c r="B3" s="137"/>
    </row>
    <row r="4" spans="1:15" s="29" customFormat="1" ht="24" customHeight="1">
      <c r="A4" s="137" t="s">
        <v>183</v>
      </c>
      <c r="B4" s="137"/>
      <c r="C4" s="28"/>
      <c r="D4" s="28"/>
      <c r="E4" s="28"/>
      <c r="F4" s="28"/>
      <c r="G4" s="28"/>
      <c r="H4" s="28"/>
      <c r="I4" s="28"/>
      <c r="J4" s="28"/>
      <c r="K4" s="28"/>
      <c r="M4" s="28"/>
      <c r="O4" s="28"/>
    </row>
    <row r="5" spans="1:15" s="42" customFormat="1" ht="24" customHeight="1">
      <c r="A5" s="29"/>
      <c r="D5" s="138"/>
      <c r="F5" s="138"/>
      <c r="G5" s="138"/>
      <c r="H5" s="138"/>
      <c r="I5" s="138"/>
      <c r="J5" s="139"/>
      <c r="K5" s="136"/>
      <c r="L5" s="139"/>
      <c r="M5" s="136"/>
      <c r="N5" s="139"/>
      <c r="O5" s="136" t="s">
        <v>77</v>
      </c>
    </row>
    <row r="6" spans="1:15" s="43" customFormat="1" ht="24" customHeight="1">
      <c r="A6" s="140"/>
      <c r="B6" s="140"/>
      <c r="C6" s="189" t="s">
        <v>2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5" s="43" customFormat="1" ht="24" customHeight="1">
      <c r="A7" s="140"/>
      <c r="B7" s="140"/>
      <c r="C7" s="141"/>
      <c r="D7" s="141"/>
      <c r="E7" s="141"/>
      <c r="F7" s="141"/>
      <c r="G7" s="141"/>
      <c r="H7" s="141"/>
      <c r="I7" s="141"/>
      <c r="J7" s="141"/>
      <c r="K7" s="190" t="s">
        <v>99</v>
      </c>
      <c r="L7" s="190"/>
      <c r="M7" s="190"/>
      <c r="N7" s="141"/>
      <c r="O7" s="141"/>
    </row>
    <row r="8" spans="1:15" s="43" customFormat="1" ht="24" customHeight="1">
      <c r="A8" s="140"/>
      <c r="B8" s="140"/>
      <c r="C8" s="141"/>
      <c r="D8" s="141"/>
      <c r="E8" s="141"/>
      <c r="F8" s="141"/>
      <c r="G8" s="141"/>
      <c r="H8" s="141"/>
      <c r="I8" s="141"/>
      <c r="J8" s="141"/>
      <c r="K8" s="142" t="s">
        <v>112</v>
      </c>
      <c r="L8" s="142"/>
      <c r="M8" s="142"/>
      <c r="N8" s="141"/>
      <c r="O8" s="141"/>
    </row>
    <row r="9" spans="1:15" s="43" customFormat="1" ht="24" customHeight="1">
      <c r="A9" s="140"/>
      <c r="B9" s="140"/>
      <c r="C9" s="141"/>
      <c r="D9" s="141"/>
      <c r="E9" s="141"/>
      <c r="F9" s="141"/>
      <c r="G9" s="141"/>
      <c r="H9" s="141"/>
      <c r="I9" s="141"/>
      <c r="J9" s="141"/>
      <c r="K9" s="143" t="s">
        <v>113</v>
      </c>
      <c r="L9" s="142"/>
      <c r="M9" s="144"/>
      <c r="N9" s="141"/>
      <c r="O9" s="141"/>
    </row>
    <row r="10" spans="1:15" s="43" customFormat="1" ht="24" customHeight="1">
      <c r="A10" s="140"/>
      <c r="B10" s="140"/>
      <c r="C10" s="43" t="s">
        <v>45</v>
      </c>
      <c r="D10" s="138"/>
      <c r="F10" s="138"/>
      <c r="G10" s="190" t="s">
        <v>25</v>
      </c>
      <c r="H10" s="190"/>
      <c r="I10" s="190"/>
      <c r="J10" s="142"/>
      <c r="K10" s="171" t="s">
        <v>177</v>
      </c>
      <c r="L10" s="142"/>
      <c r="M10" s="142" t="s">
        <v>64</v>
      </c>
      <c r="N10" s="142"/>
    </row>
    <row r="11" spans="1:15" s="43" customFormat="1" ht="24" customHeight="1">
      <c r="A11" s="140"/>
      <c r="B11" s="140"/>
      <c r="C11" s="142" t="s">
        <v>123</v>
      </c>
      <c r="D11" s="138"/>
      <c r="F11" s="138"/>
      <c r="G11" s="43" t="s">
        <v>128</v>
      </c>
      <c r="J11" s="142"/>
      <c r="K11" s="43" t="s">
        <v>130</v>
      </c>
      <c r="L11" s="142"/>
      <c r="M11" s="142" t="s">
        <v>65</v>
      </c>
      <c r="N11" s="142"/>
      <c r="O11" s="43" t="s">
        <v>48</v>
      </c>
    </row>
    <row r="12" spans="1:15" s="43" customFormat="1" ht="24" customHeight="1">
      <c r="A12" s="140"/>
      <c r="B12" s="145"/>
      <c r="C12" s="143" t="s">
        <v>47</v>
      </c>
      <c r="D12" s="138"/>
      <c r="E12" s="156" t="s">
        <v>24</v>
      </c>
      <c r="F12" s="138"/>
      <c r="G12" s="143" t="s">
        <v>132</v>
      </c>
      <c r="H12" s="141"/>
      <c r="I12" s="143" t="s">
        <v>46</v>
      </c>
      <c r="J12" s="142"/>
      <c r="K12" s="170" t="s">
        <v>169</v>
      </c>
      <c r="L12" s="142"/>
      <c r="M12" s="158" t="s">
        <v>129</v>
      </c>
      <c r="N12" s="142"/>
      <c r="O12" s="159" t="s">
        <v>129</v>
      </c>
    </row>
    <row r="13" spans="1:15" s="42" customFormat="1" ht="24" customHeight="1">
      <c r="A13" s="146"/>
      <c r="B13" s="140"/>
      <c r="C13" s="147"/>
      <c r="D13" s="44"/>
      <c r="E13" s="147"/>
      <c r="F13" s="44"/>
      <c r="G13" s="147"/>
      <c r="H13" s="44"/>
      <c r="I13" s="147"/>
      <c r="J13" s="44"/>
      <c r="K13" s="147"/>
      <c r="L13" s="44"/>
      <c r="M13" s="147"/>
      <c r="N13" s="44"/>
      <c r="O13" s="147"/>
    </row>
    <row r="14" spans="1:15" s="42" customFormat="1" ht="24" customHeight="1">
      <c r="A14" s="146" t="s">
        <v>143</v>
      </c>
      <c r="B14" s="140"/>
      <c r="C14" s="148">
        <v>1525106</v>
      </c>
      <c r="D14" s="147"/>
      <c r="E14" s="148">
        <v>2097056</v>
      </c>
      <c r="F14" s="147"/>
      <c r="G14" s="148">
        <v>152511</v>
      </c>
      <c r="H14" s="147"/>
      <c r="I14" s="148">
        <v>5929528</v>
      </c>
      <c r="J14" s="147"/>
      <c r="K14" s="148">
        <v>2976012</v>
      </c>
      <c r="L14" s="147"/>
      <c r="M14" s="148">
        <f>SUM(K14:L14)</f>
        <v>2976012</v>
      </c>
      <c r="N14" s="147"/>
      <c r="O14" s="148">
        <f>SUM(C14:K14)</f>
        <v>12680213</v>
      </c>
    </row>
    <row r="15" spans="1:15" s="42" customFormat="1" ht="24" customHeight="1">
      <c r="A15" s="29" t="s">
        <v>85</v>
      </c>
      <c r="B15" s="140"/>
      <c r="C15" s="148">
        <v>0</v>
      </c>
      <c r="D15" s="147"/>
      <c r="E15" s="148">
        <v>0</v>
      </c>
      <c r="F15" s="147"/>
      <c r="G15" s="148">
        <v>0</v>
      </c>
      <c r="H15" s="147"/>
      <c r="I15" s="148">
        <v>264938</v>
      </c>
      <c r="J15" s="147"/>
      <c r="K15" s="148">
        <v>0</v>
      </c>
      <c r="L15" s="147"/>
      <c r="M15" s="148">
        <f>SUM(K15:L15)</f>
        <v>0</v>
      </c>
      <c r="N15" s="147"/>
      <c r="O15" s="148">
        <f>SUM(C15:K15)</f>
        <v>264938</v>
      </c>
    </row>
    <row r="16" spans="1:15" s="42" customFormat="1" ht="24" customHeight="1">
      <c r="A16" s="39" t="s">
        <v>86</v>
      </c>
      <c r="B16" s="140"/>
      <c r="C16" s="149">
        <v>0</v>
      </c>
      <c r="D16" s="147"/>
      <c r="E16" s="149">
        <v>0</v>
      </c>
      <c r="F16" s="147"/>
      <c r="G16" s="149">
        <v>0</v>
      </c>
      <c r="H16" s="147"/>
      <c r="I16" s="149">
        <v>0</v>
      </c>
      <c r="J16" s="147"/>
      <c r="K16" s="149">
        <v>724950</v>
      </c>
      <c r="L16" s="147"/>
      <c r="M16" s="149">
        <f>SUM(K16)</f>
        <v>724950</v>
      </c>
      <c r="N16" s="147"/>
      <c r="O16" s="149">
        <f>SUM(C16:K16)</f>
        <v>724950</v>
      </c>
    </row>
    <row r="17" spans="1:15" s="42" customFormat="1" ht="24" customHeight="1">
      <c r="A17" s="29" t="s">
        <v>83</v>
      </c>
      <c r="B17" s="140"/>
      <c r="C17" s="148">
        <f>SUM(C15:C16)</f>
        <v>0</v>
      </c>
      <c r="D17" s="147"/>
      <c r="E17" s="148">
        <f>SUM(E15:E16)</f>
        <v>0</v>
      </c>
      <c r="F17" s="147"/>
      <c r="G17" s="148">
        <f>SUM(G15:G16)</f>
        <v>0</v>
      </c>
      <c r="H17" s="147"/>
      <c r="I17" s="148">
        <f>SUM(I15:I16)</f>
        <v>264938</v>
      </c>
      <c r="J17" s="147"/>
      <c r="K17" s="148">
        <f>SUM(K15:K16)</f>
        <v>724950</v>
      </c>
      <c r="L17" s="147"/>
      <c r="M17" s="147">
        <f>SUM(M15:M16)</f>
        <v>724950</v>
      </c>
      <c r="N17" s="147"/>
      <c r="O17" s="147">
        <f>SUM(O15:O16)</f>
        <v>989888</v>
      </c>
    </row>
    <row r="18" spans="1:15" s="42" customFormat="1" ht="24" customHeight="1">
      <c r="A18" s="29" t="s">
        <v>207</v>
      </c>
      <c r="B18" s="140"/>
      <c r="C18" s="148">
        <v>0</v>
      </c>
      <c r="D18" s="147"/>
      <c r="E18" s="148">
        <v>0</v>
      </c>
      <c r="F18" s="147"/>
      <c r="G18" s="148">
        <v>0</v>
      </c>
      <c r="H18" s="147"/>
      <c r="I18" s="148">
        <v>-457530</v>
      </c>
      <c r="J18" s="147"/>
      <c r="K18" s="148">
        <v>0</v>
      </c>
      <c r="L18" s="147"/>
      <c r="M18" s="147">
        <f>SUM(K18:L18)</f>
        <v>0</v>
      </c>
      <c r="N18" s="147"/>
      <c r="O18" s="149">
        <f>SUM(C18:K18)</f>
        <v>-457530</v>
      </c>
    </row>
    <row r="19" spans="1:15" s="42" customFormat="1" ht="24" customHeight="1" thickBot="1">
      <c r="A19" s="150" t="s">
        <v>144</v>
      </c>
      <c r="B19" s="140"/>
      <c r="C19" s="151">
        <f>C14+C17+C18</f>
        <v>1525106</v>
      </c>
      <c r="D19" s="44"/>
      <c r="E19" s="151">
        <f>E14+E17+E18</f>
        <v>2097056</v>
      </c>
      <c r="F19" s="44"/>
      <c r="G19" s="151">
        <f>G14+G17+G18</f>
        <v>152511</v>
      </c>
      <c r="H19" s="44"/>
      <c r="I19" s="151">
        <f>I14+I17+I18</f>
        <v>5736936</v>
      </c>
      <c r="J19" s="44"/>
      <c r="K19" s="151">
        <f>K14+K17+K18</f>
        <v>3700962</v>
      </c>
      <c r="L19" s="44"/>
      <c r="M19" s="151">
        <f>M14+M17+M18</f>
        <v>3700962</v>
      </c>
      <c r="N19" s="44"/>
      <c r="O19" s="151">
        <f>O14+O17+O18</f>
        <v>13212571</v>
      </c>
    </row>
    <row r="20" spans="1:15" s="42" customFormat="1" ht="24" customHeight="1" thickTop="1">
      <c r="A20" s="150"/>
      <c r="B20" s="140"/>
      <c r="C20" s="147"/>
      <c r="D20" s="44"/>
      <c r="E20" s="147"/>
      <c r="F20" s="44"/>
      <c r="G20" s="147"/>
      <c r="H20" s="44"/>
      <c r="I20" s="147"/>
      <c r="J20" s="44"/>
      <c r="K20" s="147"/>
      <c r="L20" s="44"/>
      <c r="M20" s="147"/>
      <c r="N20" s="44"/>
      <c r="O20" s="147"/>
    </row>
    <row r="21" spans="1:15" s="42" customFormat="1" ht="24" customHeight="1">
      <c r="A21" s="146" t="s">
        <v>184</v>
      </c>
      <c r="B21" s="140"/>
      <c r="C21" s="147">
        <v>1525106</v>
      </c>
      <c r="D21" s="44"/>
      <c r="E21" s="147">
        <v>2097056</v>
      </c>
      <c r="F21" s="44"/>
      <c r="G21" s="147">
        <v>152511</v>
      </c>
      <c r="H21" s="44"/>
      <c r="I21" s="147">
        <v>6300929</v>
      </c>
      <c r="J21" s="44"/>
      <c r="K21" s="147">
        <v>3141881</v>
      </c>
      <c r="L21" s="44"/>
      <c r="M21" s="148">
        <f>SUM(K21)</f>
        <v>3141881</v>
      </c>
      <c r="N21" s="44"/>
      <c r="O21" s="148">
        <f>SUM(C21:K21)</f>
        <v>13217483</v>
      </c>
    </row>
    <row r="22" spans="1:15" s="42" customFormat="1" ht="24" customHeight="1">
      <c r="A22" s="29" t="s">
        <v>85</v>
      </c>
      <c r="B22" s="140"/>
      <c r="C22" s="148">
        <v>0</v>
      </c>
      <c r="D22" s="147"/>
      <c r="E22" s="148">
        <v>0</v>
      </c>
      <c r="F22" s="147"/>
      <c r="G22" s="148">
        <v>0</v>
      </c>
      <c r="H22" s="44"/>
      <c r="I22" s="147">
        <f>PL!H102</f>
        <v>81597</v>
      </c>
      <c r="J22" s="44"/>
      <c r="K22" s="148">
        <v>0</v>
      </c>
      <c r="L22" s="44"/>
      <c r="M22" s="148">
        <f>SUM(K22:L22)</f>
        <v>0</v>
      </c>
      <c r="N22" s="44"/>
      <c r="O22" s="148">
        <f>SUM(C22:K22)</f>
        <v>81597</v>
      </c>
    </row>
    <row r="23" spans="1:15" s="42" customFormat="1" ht="24" customHeight="1">
      <c r="A23" s="39" t="s">
        <v>86</v>
      </c>
      <c r="B23" s="140"/>
      <c r="C23" s="149">
        <v>0</v>
      </c>
      <c r="D23" s="44"/>
      <c r="E23" s="149">
        <v>0</v>
      </c>
      <c r="F23" s="44"/>
      <c r="G23" s="149">
        <v>0</v>
      </c>
      <c r="H23" s="44"/>
      <c r="I23" s="149">
        <v>0</v>
      </c>
      <c r="J23" s="44"/>
      <c r="K23" s="149">
        <f>PL!H136</f>
        <v>91476</v>
      </c>
      <c r="L23" s="44"/>
      <c r="M23" s="149">
        <f>SUM(K23:L23)</f>
        <v>91476</v>
      </c>
      <c r="N23" s="44"/>
      <c r="O23" s="149">
        <f>SUM(C23:K23)</f>
        <v>91476</v>
      </c>
    </row>
    <row r="24" spans="1:15" s="42" customFormat="1" ht="24" customHeight="1">
      <c r="A24" s="29" t="s">
        <v>83</v>
      </c>
      <c r="B24" s="140"/>
      <c r="C24" s="148">
        <f>SUM(C22:C23)</f>
        <v>0</v>
      </c>
      <c r="D24" s="44"/>
      <c r="E24" s="148">
        <f>SUM(E22:E23)</f>
        <v>0</v>
      </c>
      <c r="F24" s="44"/>
      <c r="G24" s="148">
        <f>SUM(G22:G23)</f>
        <v>0</v>
      </c>
      <c r="H24" s="44"/>
      <c r="I24" s="148">
        <f>SUM(I22:I23)</f>
        <v>81597</v>
      </c>
      <c r="J24" s="44"/>
      <c r="K24" s="148">
        <f>SUM(K22:K23)</f>
        <v>91476</v>
      </c>
      <c r="L24" s="44"/>
      <c r="M24" s="148">
        <f>SUM(M22:M23)</f>
        <v>91476</v>
      </c>
      <c r="N24" s="44"/>
      <c r="O24" s="148">
        <f>SUM(O22:O23)</f>
        <v>173073</v>
      </c>
    </row>
    <row r="25" spans="1:15" s="165" customFormat="1" ht="24" customHeight="1">
      <c r="A25" s="29" t="s">
        <v>206</v>
      </c>
      <c r="B25" s="164">
        <v>0</v>
      </c>
      <c r="C25" s="147">
        <v>0</v>
      </c>
      <c r="D25" s="147"/>
      <c r="E25" s="147">
        <v>0</v>
      </c>
      <c r="F25" s="147"/>
      <c r="G25" s="147">
        <v>0</v>
      </c>
      <c r="H25" s="147"/>
      <c r="I25" s="147">
        <v>-457485</v>
      </c>
      <c r="J25" s="147"/>
      <c r="K25" s="147">
        <v>0</v>
      </c>
      <c r="L25" s="147"/>
      <c r="M25" s="147">
        <f>SUM(K25)</f>
        <v>0</v>
      </c>
      <c r="N25" s="147"/>
      <c r="O25" s="147">
        <f>SUM(C25:I25,M25)</f>
        <v>-457485</v>
      </c>
    </row>
    <row r="26" spans="1:15" s="42" customFormat="1" ht="24" customHeight="1" thickBot="1">
      <c r="A26" s="150" t="s">
        <v>185</v>
      </c>
      <c r="B26" s="137"/>
      <c r="C26" s="151">
        <f>C21+C24+C25</f>
        <v>1525106</v>
      </c>
      <c r="D26" s="32"/>
      <c r="E26" s="151">
        <f>E21+E24+E25</f>
        <v>2097056</v>
      </c>
      <c r="F26" s="32"/>
      <c r="G26" s="151">
        <f>G21+G24+G25</f>
        <v>152511</v>
      </c>
      <c r="H26" s="32"/>
      <c r="I26" s="151">
        <f>I21+I24+I25</f>
        <v>5925041</v>
      </c>
      <c r="J26" s="32"/>
      <c r="K26" s="151">
        <f>K21+K24+K25</f>
        <v>3233357</v>
      </c>
      <c r="L26" s="28"/>
      <c r="M26" s="151">
        <f>M21+M24+M25</f>
        <v>3233357</v>
      </c>
      <c r="N26" s="28"/>
      <c r="O26" s="151">
        <f>O21+O24+O25</f>
        <v>12933071</v>
      </c>
    </row>
    <row r="27" spans="1:15" s="42" customFormat="1" ht="24" customHeight="1" thickTop="1">
      <c r="A27" s="150"/>
      <c r="B27" s="137"/>
      <c r="C27" s="147"/>
      <c r="D27" s="32"/>
      <c r="E27" s="147"/>
      <c r="F27" s="32"/>
      <c r="G27" s="147"/>
      <c r="H27" s="32"/>
      <c r="I27" s="147"/>
      <c r="J27" s="32"/>
      <c r="K27" s="147"/>
      <c r="L27" s="28"/>
      <c r="M27" s="147"/>
      <c r="N27" s="28"/>
      <c r="O27" s="147"/>
    </row>
    <row r="28" spans="1:15" s="42" customFormat="1" ht="24" customHeight="1">
      <c r="A28" s="30" t="s">
        <v>114</v>
      </c>
      <c r="B28" s="30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24" customHeight="1">
      <c r="A29" s="28"/>
      <c r="C29" s="30"/>
      <c r="D29" s="30"/>
      <c r="E29" s="30"/>
      <c r="F29" s="30"/>
      <c r="G29" s="30" t="s">
        <v>82</v>
      </c>
      <c r="H29" s="30"/>
      <c r="I29" s="30"/>
      <c r="J29" s="30"/>
      <c r="K29" s="30"/>
      <c r="M29" s="30"/>
      <c r="O29" s="30"/>
    </row>
    <row r="30" spans="1:15" ht="24" customHeight="1">
      <c r="A30" s="28"/>
    </row>
    <row r="31" spans="1:15" ht="24" customHeight="1">
      <c r="A31" s="28"/>
    </row>
    <row r="37" spans="3:15" ht="24" customHeight="1"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pans="3:15" ht="24" customHeight="1"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</row>
    <row r="39" spans="3:15" ht="24" customHeight="1"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3:15" ht="24" customHeight="1"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3:15" ht="24" customHeight="1"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</row>
  </sheetData>
  <mergeCells count="3">
    <mergeCell ref="C6:O6"/>
    <mergeCell ref="K7:M7"/>
    <mergeCell ref="G10:I10"/>
  </mergeCells>
  <printOptions horizontalCentered="1"/>
  <pageMargins left="0.31496062992126" right="0.31496062992126" top="0.90500000000000003" bottom="0.31496062992126" header="0.31496062992126" footer="0.31496062992126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8"/>
  <sheetViews>
    <sheetView showGridLines="0" view="pageBreakPreview" zoomScale="85" zoomScaleNormal="100" zoomScaleSheetLayoutView="85" workbookViewId="0"/>
  </sheetViews>
  <sheetFormatPr defaultColWidth="10.6640625" defaultRowHeight="23.1" customHeight="1"/>
  <cols>
    <col min="1" max="1" width="62.5546875" style="30" customWidth="1"/>
    <col min="2" max="2" width="1.6640625" style="30" customWidth="1"/>
    <col min="3" max="3" width="16.6640625" style="30" customWidth="1"/>
    <col min="4" max="4" width="1.44140625" style="30" customWidth="1"/>
    <col min="5" max="5" width="16.6640625" style="30" customWidth="1"/>
    <col min="6" max="6" width="1.44140625" style="30" customWidth="1"/>
    <col min="7" max="7" width="16.6640625" style="30" customWidth="1"/>
    <col min="8" max="8" width="1.44140625" style="30" customWidth="1"/>
    <col min="9" max="9" width="16.6640625" style="30" customWidth="1"/>
    <col min="10" max="16384" width="10.6640625" style="30"/>
  </cols>
  <sheetData>
    <row r="1" spans="1:9" ht="23.1" customHeight="1">
      <c r="A1" s="24"/>
      <c r="B1" s="67"/>
      <c r="C1" s="56"/>
      <c r="D1" s="55"/>
      <c r="E1" s="55"/>
      <c r="F1" s="55"/>
      <c r="G1" s="56"/>
      <c r="H1" s="55"/>
      <c r="I1" s="57" t="s">
        <v>81</v>
      </c>
    </row>
    <row r="2" spans="1:9" ht="23.1" customHeight="1">
      <c r="A2" s="58" t="s">
        <v>0</v>
      </c>
      <c r="B2" s="25"/>
      <c r="C2" s="25"/>
      <c r="D2" s="25"/>
      <c r="E2" s="25"/>
      <c r="F2" s="25"/>
      <c r="G2" s="25"/>
      <c r="H2" s="25"/>
      <c r="I2" s="25"/>
    </row>
    <row r="3" spans="1:9" ht="23.1" customHeight="1">
      <c r="A3" s="58" t="s">
        <v>106</v>
      </c>
      <c r="B3" s="59"/>
      <c r="C3" s="25"/>
      <c r="D3" s="25"/>
      <c r="E3" s="25"/>
      <c r="F3" s="25"/>
      <c r="G3" s="25"/>
      <c r="H3" s="25"/>
      <c r="I3" s="25"/>
    </row>
    <row r="4" spans="1:9" ht="23.1" customHeight="1">
      <c r="A4" s="58" t="s">
        <v>183</v>
      </c>
      <c r="B4" s="59"/>
      <c r="C4" s="25"/>
      <c r="D4" s="25"/>
      <c r="E4" s="25"/>
      <c r="F4" s="25"/>
      <c r="G4" s="25"/>
      <c r="H4" s="25"/>
      <c r="I4" s="25"/>
    </row>
    <row r="5" spans="1:9" ht="23.1" customHeight="1">
      <c r="A5" s="26"/>
      <c r="B5" s="59"/>
      <c r="C5" s="25"/>
      <c r="D5" s="25"/>
      <c r="E5" s="25"/>
      <c r="F5" s="25"/>
      <c r="G5" s="25"/>
      <c r="H5" s="25"/>
      <c r="I5" s="27" t="s">
        <v>77</v>
      </c>
    </row>
    <row r="6" spans="1:9" ht="23.1" customHeight="1">
      <c r="A6" s="26"/>
      <c r="B6" s="61"/>
      <c r="C6" s="188" t="s">
        <v>1</v>
      </c>
      <c r="D6" s="188"/>
      <c r="E6" s="188"/>
      <c r="F6" s="62"/>
      <c r="G6" s="188" t="s">
        <v>2</v>
      </c>
      <c r="H6" s="188"/>
      <c r="I6" s="188"/>
    </row>
    <row r="7" spans="1:9" ht="23.1" customHeight="1">
      <c r="A7" s="26"/>
      <c r="B7" s="64"/>
      <c r="C7" s="65">
        <v>2021</v>
      </c>
      <c r="D7" s="65"/>
      <c r="E7" s="65">
        <v>2020</v>
      </c>
      <c r="F7" s="65"/>
      <c r="G7" s="65">
        <v>2021</v>
      </c>
      <c r="H7" s="65"/>
      <c r="I7" s="65">
        <v>2020</v>
      </c>
    </row>
    <row r="8" spans="1:9" ht="23.1" customHeight="1">
      <c r="A8" s="58" t="s">
        <v>87</v>
      </c>
      <c r="B8" s="24"/>
      <c r="C8" s="54"/>
      <c r="D8" s="54"/>
      <c r="E8" s="54"/>
      <c r="F8" s="54"/>
      <c r="G8" s="54"/>
      <c r="H8" s="54"/>
      <c r="I8" s="54"/>
    </row>
    <row r="9" spans="1:9" ht="23.1" customHeight="1">
      <c r="A9" s="24" t="s">
        <v>62</v>
      </c>
      <c r="B9" s="24"/>
      <c r="C9" s="83">
        <f>PL!D97</f>
        <v>271890</v>
      </c>
      <c r="D9" s="3"/>
      <c r="E9" s="83">
        <f>PL!F97</f>
        <v>475036</v>
      </c>
      <c r="F9" s="33"/>
      <c r="G9" s="83">
        <f>PL!H97</f>
        <v>127179</v>
      </c>
      <c r="H9" s="3"/>
      <c r="I9" s="83">
        <f>PL!J97</f>
        <v>315037</v>
      </c>
    </row>
    <row r="10" spans="1:9" s="28" customFormat="1" ht="23.1" customHeight="1">
      <c r="A10" s="24" t="s">
        <v>88</v>
      </c>
      <c r="B10" s="24"/>
      <c r="C10" s="83"/>
      <c r="D10" s="3"/>
      <c r="E10" s="83"/>
      <c r="F10" s="33"/>
      <c r="G10" s="83"/>
      <c r="H10" s="3"/>
      <c r="I10" s="83"/>
    </row>
    <row r="11" spans="1:9" s="28" customFormat="1" ht="23.1" customHeight="1">
      <c r="A11" s="24" t="s">
        <v>89</v>
      </c>
      <c r="B11" s="24"/>
      <c r="C11" s="83"/>
      <c r="D11" s="3"/>
      <c r="E11" s="83"/>
      <c r="F11" s="33"/>
      <c r="G11" s="83"/>
      <c r="H11" s="3"/>
      <c r="I11" s="83"/>
    </row>
    <row r="12" spans="1:9" ht="23.1" customHeight="1">
      <c r="A12" s="30" t="s">
        <v>36</v>
      </c>
      <c r="B12" s="24"/>
      <c r="C12" s="83">
        <v>555249</v>
      </c>
      <c r="D12" s="3"/>
      <c r="E12" s="83">
        <v>506386</v>
      </c>
      <c r="F12" s="92"/>
      <c r="G12" s="83">
        <v>461231</v>
      </c>
      <c r="H12" s="3"/>
      <c r="I12" s="83">
        <v>410940</v>
      </c>
    </row>
    <row r="13" spans="1:9" ht="23.1" customHeight="1">
      <c r="A13" s="30" t="s">
        <v>213</v>
      </c>
      <c r="B13" s="24"/>
      <c r="C13" s="11">
        <v>-18000</v>
      </c>
      <c r="D13" s="1"/>
      <c r="E13" s="11">
        <v>-2099</v>
      </c>
      <c r="F13" s="94"/>
      <c r="G13" s="1">
        <v>-18000</v>
      </c>
      <c r="H13" s="1"/>
      <c r="I13" s="1">
        <v>-2128</v>
      </c>
    </row>
    <row r="14" spans="1:9" ht="23.1" customHeight="1">
      <c r="A14" s="30" t="s">
        <v>197</v>
      </c>
      <c r="B14" s="28"/>
      <c r="C14" s="3">
        <v>-101003</v>
      </c>
      <c r="D14" s="3"/>
      <c r="E14" s="3">
        <v>-296817</v>
      </c>
      <c r="F14" s="92"/>
      <c r="G14" s="3">
        <v>-101003</v>
      </c>
      <c r="H14" s="3"/>
      <c r="I14" s="3">
        <v>-296817</v>
      </c>
    </row>
    <row r="15" spans="1:9" ht="23.1" customHeight="1">
      <c r="A15" s="24" t="s">
        <v>63</v>
      </c>
      <c r="B15" s="24"/>
      <c r="C15" s="30">
        <v>18375</v>
      </c>
      <c r="E15" s="30">
        <v>20713</v>
      </c>
      <c r="G15" s="30">
        <v>18267</v>
      </c>
      <c r="I15" s="30">
        <v>20420</v>
      </c>
    </row>
    <row r="16" spans="1:9" ht="23.1" customHeight="1">
      <c r="A16" s="30" t="s">
        <v>208</v>
      </c>
      <c r="B16" s="28"/>
      <c r="C16" s="3">
        <v>123957</v>
      </c>
      <c r="D16" s="3"/>
      <c r="E16" s="3">
        <v>0</v>
      </c>
      <c r="F16" s="92"/>
      <c r="G16" s="3">
        <v>123957</v>
      </c>
      <c r="H16" s="3"/>
      <c r="I16" s="3">
        <v>0</v>
      </c>
    </row>
    <row r="17" spans="1:10" ht="23.1" customHeight="1">
      <c r="A17" s="30" t="s">
        <v>214</v>
      </c>
      <c r="B17" s="24"/>
      <c r="C17" s="83">
        <v>-38521</v>
      </c>
      <c r="D17" s="3"/>
      <c r="E17" s="83">
        <v>-43518</v>
      </c>
      <c r="F17" s="92"/>
      <c r="G17" s="3">
        <v>0</v>
      </c>
      <c r="H17" s="83"/>
      <c r="I17" s="3">
        <v>0</v>
      </c>
    </row>
    <row r="18" spans="1:10" ht="22.5" customHeight="1">
      <c r="A18" s="30" t="s">
        <v>175</v>
      </c>
      <c r="B18" s="24"/>
      <c r="C18" s="83">
        <v>0</v>
      </c>
      <c r="D18" s="83"/>
      <c r="E18" s="83">
        <v>0</v>
      </c>
      <c r="F18" s="24"/>
      <c r="G18" s="3">
        <v>-5599</v>
      </c>
      <c r="H18" s="24"/>
      <c r="I18" s="3">
        <v>0</v>
      </c>
    </row>
    <row r="19" spans="1:10" ht="23.1" customHeight="1">
      <c r="A19" s="30" t="s">
        <v>176</v>
      </c>
      <c r="B19" s="24"/>
      <c r="C19" s="32">
        <v>-83950</v>
      </c>
      <c r="D19" s="3"/>
      <c r="E19" s="32">
        <v>-75249</v>
      </c>
      <c r="F19" s="92"/>
      <c r="G19" s="24">
        <v>-83600</v>
      </c>
      <c r="H19" s="3"/>
      <c r="I19" s="24">
        <v>-74869</v>
      </c>
      <c r="J19" s="83"/>
    </row>
    <row r="20" spans="1:10" ht="23.1" customHeight="1">
      <c r="A20" s="30" t="s">
        <v>219</v>
      </c>
      <c r="C20" s="3">
        <v>-92</v>
      </c>
      <c r="D20" s="3"/>
      <c r="E20" s="3">
        <v>-1332</v>
      </c>
      <c r="F20" s="92"/>
      <c r="G20" s="3">
        <v>4</v>
      </c>
      <c r="H20" s="3"/>
      <c r="I20" s="3">
        <v>-24</v>
      </c>
    </row>
    <row r="21" spans="1:10" ht="23.1" customHeight="1">
      <c r="A21" s="30" t="s">
        <v>212</v>
      </c>
      <c r="C21" s="3">
        <v>-196</v>
      </c>
      <c r="D21" s="3"/>
      <c r="E21" s="3">
        <v>88</v>
      </c>
      <c r="F21" s="92"/>
      <c r="G21" s="3">
        <v>-196</v>
      </c>
      <c r="H21" s="3"/>
      <c r="I21" s="3">
        <v>88</v>
      </c>
    </row>
    <row r="22" spans="1:10" ht="21.9" customHeight="1">
      <c r="A22" s="29" t="s">
        <v>198</v>
      </c>
      <c r="C22" s="3">
        <v>-26114</v>
      </c>
      <c r="D22" s="3"/>
      <c r="E22" s="3">
        <v>-29651</v>
      </c>
      <c r="F22" s="92"/>
      <c r="G22" s="3">
        <v>-19341</v>
      </c>
      <c r="H22" s="3"/>
      <c r="I22" s="3">
        <v>-23979</v>
      </c>
    </row>
    <row r="23" spans="1:10" ht="23.1" customHeight="1">
      <c r="A23" s="30" t="s">
        <v>199</v>
      </c>
      <c r="C23" s="153">
        <v>19321</v>
      </c>
      <c r="D23" s="1"/>
      <c r="E23" s="153">
        <v>24678</v>
      </c>
      <c r="F23" s="94"/>
      <c r="G23" s="153">
        <v>10561</v>
      </c>
      <c r="H23" s="3"/>
      <c r="I23" s="153">
        <v>10621</v>
      </c>
    </row>
    <row r="24" spans="1:10" ht="23.1" customHeight="1">
      <c r="A24" s="24" t="s">
        <v>96</v>
      </c>
      <c r="B24" s="24"/>
      <c r="C24" s="83"/>
      <c r="D24" s="3"/>
      <c r="E24" s="83"/>
      <c r="F24" s="33"/>
      <c r="G24" s="83"/>
      <c r="H24" s="3"/>
      <c r="I24" s="83"/>
    </row>
    <row r="25" spans="1:10" ht="23.1" customHeight="1">
      <c r="A25" s="24" t="s">
        <v>90</v>
      </c>
      <c r="B25" s="24"/>
      <c r="C25" s="11">
        <f>SUM(C9:C23)</f>
        <v>720916</v>
      </c>
      <c r="D25" s="1"/>
      <c r="E25" s="11">
        <f>SUM(E9:E23)</f>
        <v>578235</v>
      </c>
      <c r="F25" s="68"/>
      <c r="G25" s="11">
        <f>SUM(G9:G23)</f>
        <v>513460</v>
      </c>
      <c r="H25" s="1"/>
      <c r="I25" s="11">
        <f>SUM(I9:I23)</f>
        <v>359289</v>
      </c>
    </row>
    <row r="26" spans="1:10" ht="23.1" customHeight="1">
      <c r="A26" s="24" t="s">
        <v>37</v>
      </c>
      <c r="B26" s="24"/>
      <c r="C26" s="11"/>
      <c r="D26" s="1"/>
      <c r="E26" s="11"/>
      <c r="F26" s="68"/>
      <c r="G26" s="11"/>
      <c r="H26" s="1"/>
      <c r="I26" s="11"/>
    </row>
    <row r="27" spans="1:10" ht="23.1" customHeight="1">
      <c r="A27" s="2" t="s">
        <v>133</v>
      </c>
      <c r="B27" s="24"/>
      <c r="C27" s="83">
        <v>1406970</v>
      </c>
      <c r="D27" s="3"/>
      <c r="E27" s="83">
        <v>1365162</v>
      </c>
      <c r="F27" s="33"/>
      <c r="G27" s="83">
        <v>1430422</v>
      </c>
      <c r="H27" s="3"/>
      <c r="I27" s="83">
        <v>1158419</v>
      </c>
    </row>
    <row r="28" spans="1:10" ht="23.1" customHeight="1">
      <c r="A28" s="2" t="s">
        <v>163</v>
      </c>
      <c r="B28" s="24"/>
      <c r="C28" s="83">
        <v>583845</v>
      </c>
      <c r="D28" s="3"/>
      <c r="E28" s="83">
        <v>-562844</v>
      </c>
      <c r="F28" s="33"/>
      <c r="G28" s="83">
        <v>551125</v>
      </c>
      <c r="H28" s="3"/>
      <c r="I28" s="83">
        <v>-635982</v>
      </c>
    </row>
    <row r="29" spans="1:10" s="29" customFormat="1" ht="23.1" customHeight="1">
      <c r="A29" s="2" t="s">
        <v>224</v>
      </c>
      <c r="B29" s="2"/>
      <c r="C29" s="83">
        <v>74024</v>
      </c>
      <c r="D29" s="3"/>
      <c r="E29" s="83">
        <v>330585</v>
      </c>
      <c r="F29" s="33"/>
      <c r="G29" s="83">
        <v>74024</v>
      </c>
      <c r="H29" s="3"/>
      <c r="I29" s="83">
        <v>330585</v>
      </c>
    </row>
    <row r="30" spans="1:10" ht="23.1" customHeight="1">
      <c r="A30" s="12" t="s">
        <v>93</v>
      </c>
      <c r="B30" s="24"/>
      <c r="C30" s="83">
        <v>402971</v>
      </c>
      <c r="D30" s="3"/>
      <c r="E30" s="83">
        <v>-41656</v>
      </c>
      <c r="F30" s="33"/>
      <c r="G30" s="83">
        <v>402971</v>
      </c>
      <c r="H30" s="3"/>
      <c r="I30" s="83">
        <v>-41656</v>
      </c>
    </row>
    <row r="31" spans="1:10" ht="23.1" customHeight="1">
      <c r="A31" s="30" t="s">
        <v>38</v>
      </c>
      <c r="B31" s="24"/>
      <c r="C31" s="83">
        <v>87055</v>
      </c>
      <c r="D31" s="3"/>
      <c r="E31" s="83">
        <v>32263</v>
      </c>
      <c r="F31" s="33"/>
      <c r="G31" s="83">
        <v>87980</v>
      </c>
      <c r="H31" s="3"/>
      <c r="I31" s="83">
        <v>-61179</v>
      </c>
    </row>
    <row r="32" spans="1:10" ht="23.1" customHeight="1">
      <c r="A32" s="30" t="s">
        <v>39</v>
      </c>
      <c r="B32" s="67"/>
      <c r="C32" s="83">
        <v>26889</v>
      </c>
      <c r="D32" s="3"/>
      <c r="E32" s="83">
        <v>-50949</v>
      </c>
      <c r="F32" s="33"/>
      <c r="G32" s="83">
        <v>20686</v>
      </c>
      <c r="H32" s="3"/>
      <c r="I32" s="83">
        <v>-6078</v>
      </c>
    </row>
    <row r="33" spans="1:9" ht="23.1" customHeight="1">
      <c r="A33" s="24" t="s">
        <v>40</v>
      </c>
      <c r="B33" s="24"/>
      <c r="C33" s="84"/>
      <c r="D33" s="84"/>
      <c r="E33" s="84"/>
      <c r="F33" s="84"/>
      <c r="G33" s="84"/>
      <c r="H33" s="84"/>
      <c r="I33" s="84"/>
    </row>
    <row r="34" spans="1:9" ht="23.1" customHeight="1">
      <c r="A34" s="40" t="s">
        <v>94</v>
      </c>
      <c r="B34" s="24"/>
      <c r="C34" s="83">
        <v>-1050245</v>
      </c>
      <c r="D34" s="3"/>
      <c r="E34" s="83">
        <v>1342660</v>
      </c>
      <c r="F34" s="33"/>
      <c r="G34" s="83">
        <v>-1054166</v>
      </c>
      <c r="H34" s="3"/>
      <c r="I34" s="83">
        <v>1351074</v>
      </c>
    </row>
    <row r="35" spans="1:9" ht="23.1" customHeight="1">
      <c r="A35" s="40" t="s">
        <v>164</v>
      </c>
      <c r="B35" s="24"/>
      <c r="C35" s="83">
        <v>1325446</v>
      </c>
      <c r="D35" s="3"/>
      <c r="E35" s="83">
        <v>-2993244</v>
      </c>
      <c r="F35" s="33"/>
      <c r="G35" s="83">
        <v>1325446</v>
      </c>
      <c r="H35" s="3"/>
      <c r="I35" s="83">
        <v>-2993244</v>
      </c>
    </row>
    <row r="36" spans="1:9" ht="23.1" customHeight="1">
      <c r="A36" s="30" t="s">
        <v>137</v>
      </c>
      <c r="B36" s="24"/>
      <c r="C36" s="83">
        <v>213981</v>
      </c>
      <c r="D36" s="3"/>
      <c r="E36" s="83">
        <v>325362</v>
      </c>
      <c r="F36" s="33"/>
      <c r="G36" s="83">
        <v>213981</v>
      </c>
      <c r="H36" s="3"/>
      <c r="I36" s="83">
        <v>325347</v>
      </c>
    </row>
    <row r="37" spans="1:9" ht="23.1" customHeight="1">
      <c r="A37" s="30" t="s">
        <v>41</v>
      </c>
      <c r="B37" s="24"/>
      <c r="C37" s="83">
        <v>-148013</v>
      </c>
      <c r="D37" s="3"/>
      <c r="E37" s="3">
        <v>-168753</v>
      </c>
      <c r="F37" s="33"/>
      <c r="G37" s="83">
        <v>-141119</v>
      </c>
      <c r="H37" s="3"/>
      <c r="I37" s="3">
        <v>-129599</v>
      </c>
    </row>
    <row r="38" spans="1:9" ht="23.1" customHeight="1">
      <c r="A38" s="30" t="s">
        <v>42</v>
      </c>
      <c r="B38" s="24"/>
      <c r="C38" s="83">
        <v>346</v>
      </c>
      <c r="D38" s="3"/>
      <c r="E38" s="83">
        <v>-2103</v>
      </c>
      <c r="F38" s="33"/>
      <c r="G38" s="11">
        <v>0</v>
      </c>
      <c r="H38" s="3"/>
      <c r="I38" s="11">
        <v>0</v>
      </c>
    </row>
    <row r="39" spans="1:9" ht="23.1" customHeight="1">
      <c r="A39" s="24" t="s">
        <v>139</v>
      </c>
      <c r="B39" s="24"/>
      <c r="C39" s="90">
        <f>SUM(C25:C32,C34:C38)</f>
        <v>3644185</v>
      </c>
      <c r="D39" s="3"/>
      <c r="E39" s="90">
        <f>SUM(E25:E32,E34:E38)</f>
        <v>154718</v>
      </c>
      <c r="F39" s="33"/>
      <c r="G39" s="90">
        <f>SUM(G25:G32,G34:G38)</f>
        <v>3424810</v>
      </c>
      <c r="H39" s="3"/>
      <c r="I39" s="90">
        <f>SUM(I25:I32,I34:I38)</f>
        <v>-343024</v>
      </c>
    </row>
    <row r="40" spans="1:9" ht="23.1" customHeight="1">
      <c r="A40" s="24" t="s">
        <v>120</v>
      </c>
      <c r="B40" s="24"/>
      <c r="C40" s="11">
        <v>-452728</v>
      </c>
      <c r="D40" s="83"/>
      <c r="E40" s="11">
        <v>-320145</v>
      </c>
      <c r="F40" s="92"/>
      <c r="G40" s="11">
        <v>-432494</v>
      </c>
      <c r="H40" s="3"/>
      <c r="I40" s="11">
        <v>-290773</v>
      </c>
    </row>
    <row r="41" spans="1:9" ht="23.1" customHeight="1">
      <c r="A41" s="85" t="s">
        <v>140</v>
      </c>
      <c r="B41" s="24"/>
      <c r="C41" s="88">
        <f>SUM(C39:C40)</f>
        <v>3191457</v>
      </c>
      <c r="D41" s="83"/>
      <c r="E41" s="88">
        <f>SUM(E39:E40)</f>
        <v>-165427</v>
      </c>
      <c r="F41" s="33"/>
      <c r="G41" s="36">
        <f>SUM(G39:G40)</f>
        <v>2992316</v>
      </c>
      <c r="H41" s="3"/>
      <c r="I41" s="36">
        <f>SUM(I39:I40)</f>
        <v>-633797</v>
      </c>
    </row>
    <row r="42" spans="1:9" ht="23.1" customHeight="1">
      <c r="B42" s="67"/>
      <c r="C42" s="83"/>
      <c r="D42" s="3"/>
      <c r="E42" s="3"/>
      <c r="F42" s="33"/>
      <c r="G42" s="83"/>
      <c r="H42" s="3"/>
      <c r="I42" s="83"/>
    </row>
    <row r="43" spans="1:9" ht="23.1" customHeight="1">
      <c r="A43" s="24" t="s">
        <v>114</v>
      </c>
      <c r="B43" s="24"/>
      <c r="C43" s="24"/>
      <c r="D43" s="24"/>
      <c r="E43" s="24"/>
      <c r="F43" s="24"/>
      <c r="G43" s="24"/>
      <c r="H43" s="24"/>
      <c r="I43" s="24"/>
    </row>
    <row r="44" spans="1:9" ht="23.1" customHeight="1">
      <c r="A44" s="24"/>
      <c r="B44" s="24"/>
      <c r="C44" s="54"/>
      <c r="D44" s="54"/>
      <c r="E44" s="84"/>
      <c r="F44" s="54"/>
      <c r="G44" s="54"/>
      <c r="H44" s="54"/>
      <c r="I44" s="57" t="s">
        <v>81</v>
      </c>
    </row>
    <row r="45" spans="1:9" ht="23.1" customHeight="1">
      <c r="A45" s="58" t="s">
        <v>0</v>
      </c>
      <c r="B45" s="25"/>
      <c r="C45" s="25"/>
      <c r="D45" s="25"/>
      <c r="E45" s="25"/>
      <c r="F45" s="25"/>
      <c r="G45" s="25"/>
      <c r="H45" s="25"/>
      <c r="I45" s="25"/>
    </row>
    <row r="46" spans="1:9" ht="23.1" customHeight="1">
      <c r="A46" s="58" t="s">
        <v>116</v>
      </c>
      <c r="B46" s="59"/>
      <c r="C46" s="25"/>
      <c r="D46" s="25"/>
      <c r="E46" s="25"/>
      <c r="F46" s="25"/>
      <c r="G46" s="25"/>
      <c r="H46" s="25"/>
      <c r="I46" s="25"/>
    </row>
    <row r="47" spans="1:9" ht="23.1" customHeight="1">
      <c r="A47" s="58" t="s">
        <v>183</v>
      </c>
      <c r="B47" s="59"/>
      <c r="C47" s="25"/>
      <c r="D47" s="25"/>
      <c r="E47" s="25"/>
      <c r="F47" s="25"/>
      <c r="G47" s="25"/>
      <c r="H47" s="25"/>
      <c r="I47" s="25"/>
    </row>
    <row r="48" spans="1:9" ht="23.1" customHeight="1">
      <c r="A48" s="26"/>
      <c r="B48" s="59"/>
      <c r="C48" s="25"/>
      <c r="D48" s="25"/>
      <c r="E48" s="25"/>
      <c r="F48" s="25"/>
      <c r="G48" s="25"/>
      <c r="H48" s="25"/>
      <c r="I48" s="27" t="s">
        <v>77</v>
      </c>
    </row>
    <row r="49" spans="1:9" ht="23.1" customHeight="1">
      <c r="A49" s="26"/>
      <c r="B49" s="61"/>
      <c r="C49" s="188" t="s">
        <v>1</v>
      </c>
      <c r="D49" s="188"/>
      <c r="E49" s="188"/>
      <c r="F49" s="62"/>
      <c r="G49" s="188" t="s">
        <v>2</v>
      </c>
      <c r="H49" s="188"/>
      <c r="I49" s="188"/>
    </row>
    <row r="50" spans="1:9" ht="23.1" customHeight="1">
      <c r="A50" s="26"/>
      <c r="B50" s="64"/>
      <c r="C50" s="65">
        <v>2021</v>
      </c>
      <c r="D50" s="65"/>
      <c r="E50" s="65">
        <v>2020</v>
      </c>
      <c r="F50" s="65"/>
      <c r="G50" s="65">
        <v>2021</v>
      </c>
      <c r="H50" s="65"/>
      <c r="I50" s="65">
        <v>2020</v>
      </c>
    </row>
    <row r="51" spans="1:9" ht="23.1" customHeight="1">
      <c r="A51" s="58" t="s">
        <v>43</v>
      </c>
      <c r="B51" s="24"/>
      <c r="C51" s="15"/>
      <c r="D51" s="32"/>
      <c r="E51" s="15"/>
      <c r="F51" s="33"/>
      <c r="G51" s="15"/>
      <c r="H51" s="32"/>
      <c r="I51" s="15"/>
    </row>
    <row r="52" spans="1:9" ht="23.1" customHeight="1">
      <c r="A52" s="12" t="s">
        <v>215</v>
      </c>
      <c r="B52" s="24"/>
      <c r="C52" s="11">
        <v>-89982</v>
      </c>
      <c r="D52" s="83"/>
      <c r="E52" s="11">
        <v>1012873</v>
      </c>
      <c r="F52" s="118"/>
      <c r="G52" s="11">
        <v>-100029</v>
      </c>
      <c r="H52" s="83"/>
      <c r="I52" s="11">
        <v>946758</v>
      </c>
    </row>
    <row r="53" spans="1:9" ht="23.1" customHeight="1">
      <c r="A53" s="12" t="s">
        <v>216</v>
      </c>
      <c r="B53" s="24"/>
      <c r="C53" s="83">
        <v>16063</v>
      </c>
      <c r="D53" s="83"/>
      <c r="E53" s="83">
        <v>-92842</v>
      </c>
      <c r="F53" s="118"/>
      <c r="G53" s="11">
        <v>0</v>
      </c>
      <c r="H53" s="83"/>
      <c r="I53" s="11">
        <v>0</v>
      </c>
    </row>
    <row r="54" spans="1:9" ht="23.1" customHeight="1">
      <c r="A54" s="2" t="s">
        <v>165</v>
      </c>
      <c r="B54" s="24"/>
      <c r="C54" s="3">
        <v>0</v>
      </c>
      <c r="D54" s="83"/>
      <c r="E54" s="3">
        <v>-900000</v>
      </c>
      <c r="F54" s="118"/>
      <c r="G54" s="11">
        <v>0</v>
      </c>
      <c r="H54" s="83"/>
      <c r="I54" s="11">
        <v>-900000</v>
      </c>
    </row>
    <row r="55" spans="1:9" ht="23.1" customHeight="1">
      <c r="A55" s="2" t="s">
        <v>166</v>
      </c>
      <c r="B55" s="24"/>
      <c r="C55" s="3">
        <v>0</v>
      </c>
      <c r="E55" s="30">
        <v>-5500</v>
      </c>
      <c r="G55" s="11">
        <v>0</v>
      </c>
      <c r="I55" s="11">
        <v>0</v>
      </c>
    </row>
    <row r="56" spans="1:9" ht="23.1" customHeight="1">
      <c r="A56" s="30" t="s">
        <v>117</v>
      </c>
      <c r="B56" s="24"/>
      <c r="C56" s="3">
        <v>-213702</v>
      </c>
      <c r="D56" s="83"/>
      <c r="E56" s="3">
        <v>-82118</v>
      </c>
      <c r="F56" s="118"/>
      <c r="G56" s="83">
        <v>-213974</v>
      </c>
      <c r="H56" s="83"/>
      <c r="I56" s="83">
        <v>-82118</v>
      </c>
    </row>
    <row r="57" spans="1:9" ht="23.1" customHeight="1">
      <c r="A57" s="30" t="s">
        <v>182</v>
      </c>
      <c r="B57" s="24"/>
      <c r="C57" s="3">
        <v>0</v>
      </c>
      <c r="D57" s="83"/>
      <c r="E57" s="3">
        <v>-372388</v>
      </c>
      <c r="F57" s="118"/>
      <c r="G57" s="11">
        <v>0</v>
      </c>
      <c r="H57" s="83"/>
      <c r="I57" s="11">
        <v>0</v>
      </c>
    </row>
    <row r="58" spans="1:9" ht="23.1" customHeight="1">
      <c r="A58" s="30" t="s">
        <v>121</v>
      </c>
      <c r="B58" s="24"/>
      <c r="C58" s="83">
        <v>30685</v>
      </c>
      <c r="D58" s="83"/>
      <c r="E58" s="83">
        <v>6678</v>
      </c>
      <c r="F58" s="118"/>
      <c r="G58" s="83">
        <v>30685</v>
      </c>
      <c r="H58" s="83"/>
      <c r="I58" s="83">
        <v>6628</v>
      </c>
    </row>
    <row r="59" spans="1:9" ht="23.1" customHeight="1">
      <c r="A59" s="30" t="s">
        <v>142</v>
      </c>
      <c r="B59" s="24"/>
      <c r="C59" s="83">
        <v>5599</v>
      </c>
      <c r="D59" s="83"/>
      <c r="E59" s="83">
        <v>0</v>
      </c>
      <c r="F59" s="118"/>
      <c r="G59" s="83">
        <v>5599</v>
      </c>
      <c r="H59" s="83"/>
      <c r="I59" s="83">
        <v>0</v>
      </c>
    </row>
    <row r="60" spans="1:9" ht="23.1" customHeight="1">
      <c r="A60" s="30" t="s">
        <v>134</v>
      </c>
      <c r="B60" s="24"/>
      <c r="C60" s="83">
        <v>83950</v>
      </c>
      <c r="D60" s="83"/>
      <c r="E60" s="83">
        <v>75249</v>
      </c>
      <c r="F60" s="118"/>
      <c r="G60" s="83">
        <v>83600</v>
      </c>
      <c r="H60" s="83"/>
      <c r="I60" s="83">
        <v>74869</v>
      </c>
    </row>
    <row r="61" spans="1:9" ht="23.1" customHeight="1">
      <c r="A61" s="30" t="s">
        <v>217</v>
      </c>
      <c r="B61" s="24"/>
      <c r="C61" s="83">
        <v>35046</v>
      </c>
      <c r="D61" s="3"/>
      <c r="E61" s="83">
        <v>30660</v>
      </c>
      <c r="F61" s="33"/>
      <c r="G61" s="83">
        <v>28535</v>
      </c>
      <c r="H61" s="3"/>
      <c r="I61" s="83">
        <v>26127</v>
      </c>
    </row>
    <row r="62" spans="1:9" ht="23.1" customHeight="1">
      <c r="A62" s="85" t="s">
        <v>179</v>
      </c>
      <c r="B62" s="24"/>
      <c r="C62" s="88">
        <f>SUM(C52:C61)</f>
        <v>-132341</v>
      </c>
      <c r="D62" s="3"/>
      <c r="E62" s="88">
        <f>SUM(E52:E61)</f>
        <v>-327388</v>
      </c>
      <c r="F62" s="33"/>
      <c r="G62" s="88">
        <f>SUM(G52:G61)</f>
        <v>-165584</v>
      </c>
      <c r="H62" s="3"/>
      <c r="I62" s="88">
        <f>SUM(I52:I61)</f>
        <v>72264</v>
      </c>
    </row>
    <row r="63" spans="1:9" ht="23.1" customHeight="1">
      <c r="A63" s="58" t="s">
        <v>44</v>
      </c>
      <c r="B63" s="24"/>
      <c r="C63" s="24"/>
      <c r="D63" s="24"/>
      <c r="E63" s="24"/>
      <c r="F63" s="24"/>
      <c r="G63" s="24"/>
      <c r="H63" s="24"/>
      <c r="I63" s="24"/>
    </row>
    <row r="64" spans="1:9" ht="23.1" customHeight="1">
      <c r="A64" s="30" t="s">
        <v>218</v>
      </c>
      <c r="B64" s="24"/>
      <c r="C64" s="24">
        <v>-1000000</v>
      </c>
      <c r="D64" s="24"/>
      <c r="E64" s="185">
        <v>0</v>
      </c>
      <c r="F64" s="24"/>
      <c r="G64" s="24">
        <v>-1000000</v>
      </c>
      <c r="H64" s="24"/>
      <c r="I64" s="185">
        <v>0</v>
      </c>
    </row>
    <row r="65" spans="1:9" ht="23.1" customHeight="1">
      <c r="A65" s="30" t="s">
        <v>201</v>
      </c>
      <c r="C65" s="3">
        <v>-377171</v>
      </c>
      <c r="D65" s="3"/>
      <c r="E65" s="3">
        <v>-335043</v>
      </c>
      <c r="F65" s="33"/>
      <c r="G65" s="3">
        <v>-206580</v>
      </c>
      <c r="H65" s="3"/>
      <c r="I65" s="3">
        <v>-184873</v>
      </c>
    </row>
    <row r="66" spans="1:9" ht="23.1" customHeight="1">
      <c r="A66" s="30" t="s">
        <v>115</v>
      </c>
      <c r="B66" s="24"/>
      <c r="C66" s="83">
        <v>-457485</v>
      </c>
      <c r="D66" s="3"/>
      <c r="E66" s="83">
        <v>-457530</v>
      </c>
      <c r="F66" s="33"/>
      <c r="G66" s="83">
        <v>-457485</v>
      </c>
      <c r="H66" s="3"/>
      <c r="I66" s="83">
        <v>-457530</v>
      </c>
    </row>
    <row r="67" spans="1:9" ht="23.1" customHeight="1">
      <c r="A67" s="30" t="s">
        <v>200</v>
      </c>
      <c r="C67" s="3">
        <v>-25903</v>
      </c>
      <c r="D67" s="3"/>
      <c r="E67" s="3">
        <v>-24678</v>
      </c>
      <c r="F67" s="33"/>
      <c r="G67" s="3">
        <v>-17143</v>
      </c>
      <c r="H67" s="3"/>
      <c r="I67" s="3">
        <v>-10621</v>
      </c>
    </row>
    <row r="68" spans="1:9" ht="23.1" customHeight="1">
      <c r="A68" s="85" t="s">
        <v>141</v>
      </c>
      <c r="B68" s="24"/>
      <c r="C68" s="88">
        <f>SUM(C64:C67)</f>
        <v>-1860559</v>
      </c>
      <c r="D68" s="3"/>
      <c r="E68" s="88">
        <f>SUM(E64:E67)</f>
        <v>-817251</v>
      </c>
      <c r="F68" s="33"/>
      <c r="G68" s="88">
        <f>SUM(G64:G67)</f>
        <v>-1681208</v>
      </c>
      <c r="H68" s="3"/>
      <c r="I68" s="88">
        <f>SUM(I64:I67)</f>
        <v>-653024</v>
      </c>
    </row>
    <row r="69" spans="1:9" ht="23.1" customHeight="1">
      <c r="A69" s="85" t="s">
        <v>138</v>
      </c>
      <c r="B69" s="24"/>
      <c r="C69" s="83">
        <f>SUM(C41,C62,C68)</f>
        <v>1198557</v>
      </c>
      <c r="D69" s="3"/>
      <c r="E69" s="83">
        <f>SUM(E41,E62,E68)</f>
        <v>-1310066</v>
      </c>
      <c r="F69" s="33"/>
      <c r="G69" s="83">
        <f>SUM(G41,G62,G68)</f>
        <v>1145524</v>
      </c>
      <c r="H69" s="3"/>
      <c r="I69" s="83">
        <f>SUM(I41,I62,I68)</f>
        <v>-1214557</v>
      </c>
    </row>
    <row r="70" spans="1:9" ht="23.1" customHeight="1">
      <c r="A70" s="24" t="s">
        <v>91</v>
      </c>
      <c r="B70" s="24"/>
      <c r="C70" s="83">
        <f>SUM(BS!F11)</f>
        <v>3516314</v>
      </c>
      <c r="D70" s="3"/>
      <c r="E70" s="83">
        <v>5375444</v>
      </c>
      <c r="F70" s="33"/>
      <c r="G70" s="83">
        <f>SUM(BS!J11)</f>
        <v>3327220</v>
      </c>
      <c r="H70" s="3"/>
      <c r="I70" s="83">
        <v>4977839</v>
      </c>
    </row>
    <row r="71" spans="1:9" ht="23.1" customHeight="1" thickBot="1">
      <c r="A71" s="85" t="s">
        <v>92</v>
      </c>
      <c r="B71" s="24"/>
      <c r="C71" s="87">
        <f>SUM(C69:C70)</f>
        <v>4714871</v>
      </c>
      <c r="D71" s="3"/>
      <c r="E71" s="87">
        <f>SUM(E69:E70)</f>
        <v>4065378</v>
      </c>
      <c r="F71" s="33"/>
      <c r="G71" s="87">
        <f>SUM(G69:G70)</f>
        <v>4472744</v>
      </c>
      <c r="H71" s="3"/>
      <c r="I71" s="87">
        <f>SUM(I69:I70)</f>
        <v>3763282</v>
      </c>
    </row>
    <row r="72" spans="1:9" ht="23.1" customHeight="1" thickTop="1">
      <c r="A72" s="85"/>
      <c r="B72" s="24"/>
      <c r="C72" s="120"/>
      <c r="D72" s="3"/>
      <c r="E72" s="135"/>
      <c r="F72" s="33"/>
      <c r="G72" s="120"/>
      <c r="H72" s="3"/>
      <c r="I72" s="11"/>
    </row>
    <row r="73" spans="1:9" ht="23.1" customHeight="1">
      <c r="A73" s="41" t="s">
        <v>76</v>
      </c>
      <c r="B73" s="37"/>
      <c r="C73" s="1"/>
      <c r="D73" s="3"/>
      <c r="E73" s="1"/>
      <c r="F73" s="33"/>
      <c r="G73" s="1"/>
      <c r="H73" s="3"/>
      <c r="I73" s="1"/>
    </row>
    <row r="74" spans="1:9" ht="23.1" customHeight="1">
      <c r="A74" s="30" t="s">
        <v>118</v>
      </c>
      <c r="B74" s="37"/>
      <c r="C74" s="1"/>
      <c r="D74" s="3"/>
      <c r="E74" s="1"/>
      <c r="F74" s="33"/>
      <c r="G74" s="1"/>
      <c r="H74" s="3"/>
      <c r="I74" s="1"/>
    </row>
    <row r="75" spans="1:9" ht="23.1" customHeight="1">
      <c r="A75" s="30" t="s">
        <v>167</v>
      </c>
      <c r="B75" s="37"/>
      <c r="C75" s="1">
        <v>61984</v>
      </c>
      <c r="D75" s="3"/>
      <c r="E75" s="1">
        <v>93845</v>
      </c>
      <c r="F75" s="33"/>
      <c r="G75" s="30">
        <v>61984</v>
      </c>
      <c r="H75" s="3"/>
      <c r="I75" s="30">
        <v>93845</v>
      </c>
    </row>
    <row r="76" spans="1:9" ht="23.1" customHeight="1">
      <c r="A76" s="30" t="s">
        <v>168</v>
      </c>
      <c r="B76" s="37"/>
      <c r="C76" s="30">
        <v>85469</v>
      </c>
      <c r="D76" s="3"/>
      <c r="E76" s="30">
        <v>160349</v>
      </c>
      <c r="F76" s="33"/>
      <c r="G76" s="30">
        <v>85469</v>
      </c>
      <c r="H76" s="3"/>
      <c r="I76" s="30">
        <v>153627</v>
      </c>
    </row>
    <row r="77" spans="1:9" ht="23.1" customHeight="1">
      <c r="A77" s="24"/>
      <c r="B77" s="24"/>
      <c r="C77" s="1"/>
      <c r="D77" s="3"/>
      <c r="E77" s="1"/>
      <c r="F77" s="33"/>
      <c r="G77" s="11"/>
      <c r="H77" s="3"/>
      <c r="I77" s="11"/>
    </row>
    <row r="78" spans="1:9" ht="23.1" customHeight="1">
      <c r="A78" s="24" t="s">
        <v>114</v>
      </c>
      <c r="B78" s="24"/>
      <c r="C78" s="54"/>
      <c r="D78" s="54"/>
      <c r="E78" s="84"/>
      <c r="F78" s="54"/>
      <c r="G78" s="54"/>
      <c r="H78" s="54"/>
      <c r="I78" s="54"/>
    </row>
  </sheetData>
  <mergeCells count="4">
    <mergeCell ref="C6:E6"/>
    <mergeCell ref="G6:I6"/>
    <mergeCell ref="C49:E49"/>
    <mergeCell ref="G49:I49"/>
  </mergeCells>
  <pageMargins left="0.8" right="0.27559055118110198" top="0.64" bottom="0.19" header="0.31496062992126" footer="0.31496062992126"/>
  <pageSetup paperSize="9" scale="67" fitToHeight="4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68B94DBF56014482D225F47E2FE94D" ma:contentTypeVersion="14" ma:contentTypeDescription="Create a new document." ma:contentTypeScope="" ma:versionID="15d95ff6c0e93868fb22aeec85e5a76b">
  <xsd:schema xmlns:xsd="http://www.w3.org/2001/XMLSchema" xmlns:xs="http://www.w3.org/2001/XMLSchema" xmlns:p="http://schemas.microsoft.com/office/2006/metadata/properties" xmlns:ns3="59569651-c474-4590-96a9-eb3f3a54a177" xmlns:ns4="98515365-f2a2-4058-92dc-e11d7365b850" targetNamespace="http://schemas.microsoft.com/office/2006/metadata/properties" ma:root="true" ma:fieldsID="eba3c9ffad7b97fbe3e1dbfc5a64a37a" ns3:_="" ns4:_="">
    <xsd:import namespace="59569651-c474-4590-96a9-eb3f3a54a177"/>
    <xsd:import namespace="98515365-f2a2-4058-92dc-e11d7365b85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69651-c474-4590-96a9-eb3f3a54a1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15365-f2a2-4058-92dc-e11d7365b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AE9278-49CC-46F8-81D6-BD818E317F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4EB54A-9063-4030-B810-CB81D12EF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569651-c474-4590-96a9-eb3f3a54a177"/>
    <ds:schemaRef ds:uri="98515365-f2a2-4058-92dc-e11d7365b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0BD74-ED2A-4748-A8EA-8DF22FBED4E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Supatra Kochsila</cp:lastModifiedBy>
  <cp:lastPrinted>2021-08-16T02:54:07Z</cp:lastPrinted>
  <dcterms:created xsi:type="dcterms:W3CDTF">2010-02-16T04:42:07Z</dcterms:created>
  <dcterms:modified xsi:type="dcterms:W3CDTF">2021-08-16T09:24:39Z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0x0101003068B94DBF56014482D225F47E2FE94D</vt:lpwstr>
  </property>
</Properties>
</file>