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2_2564\New folder\"/>
    </mc:Choice>
  </mc:AlternateContent>
  <xr:revisionPtr revIDLastSave="0" documentId="13_ncr:1_{8B77E9C3-1240-4DBD-AB0B-847655B17972}" xr6:coauthVersionLast="45" xr6:coauthVersionMax="45" xr10:uidLastSave="{00000000-0000-0000-0000-000000000000}"/>
  <bookViews>
    <workbookView xWindow="4032" yWindow="288" windowWidth="14292" windowHeight="11868" tabRatio="865" xr2:uid="{00000000-000D-0000-FFFF-FFFF00000000}"/>
  </bookViews>
  <sheets>
    <sheet name="Statement of Financial Posi " sheetId="29" r:id="rId1"/>
    <sheet name="Statements of Comprehensive(3)" sheetId="30" r:id="rId2"/>
    <sheet name="Statements of Comprehensive(6)" sheetId="31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0">'Statement of Financial Posi '!$A$1:$O$118</definedName>
    <definedName name="_xlnm.Print_Area" localSheetId="3">'Statements of Changes(Consolida'!$A$1:$AB$27</definedName>
    <definedName name="_xlnm.Print_Area" localSheetId="4">'Statements of Changes(separate)'!$A$1:$T$26</definedName>
    <definedName name="_xlnm.Print_Area" localSheetId="1">'Statements of Comprehensive(3)'!$A$1:$M$77</definedName>
  </definedNames>
  <calcPr calcId="181029"/>
</workbook>
</file>

<file path=xl/calcChain.xml><?xml version="1.0" encoding="utf-8"?>
<calcChain xmlns="http://schemas.openxmlformats.org/spreadsheetml/2006/main">
  <c r="N72" i="21" l="1"/>
  <c r="J72" i="21"/>
  <c r="J57" i="21"/>
  <c r="N57" i="21"/>
  <c r="N55" i="21"/>
  <c r="J55" i="21"/>
  <c r="N33" i="21"/>
  <c r="J33" i="21"/>
</calcChain>
</file>

<file path=xl/sharedStrings.xml><?xml version="1.0" encoding="utf-8"?>
<sst xmlns="http://schemas.openxmlformats.org/spreadsheetml/2006/main" count="479" uniqueCount="255">
  <si>
    <t>- 7 -</t>
  </si>
  <si>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</si>
  <si>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</si>
  <si>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</si>
  <si>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</si>
  <si>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</si>
  <si>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</si>
  <si>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</si>
  <si>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</si>
  <si>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</si>
  <si>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</si>
  <si>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</si>
  <si>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</si>
  <si>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</si>
  <si>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</si>
  <si>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</si>
  <si>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</si>
  <si>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</si>
  <si>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</si>
  <si>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</si>
  <si>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</si>
  <si>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</si>
  <si>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</si>
  <si>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</si>
  <si>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</si>
  <si>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</si>
  <si>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</si>
  <si>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</si>
  <si>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</si>
  <si>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</si>
  <si>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</si>
  <si>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</si>
  <si>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</si>
  <si>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</si>
  <si>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</si>
  <si>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</si>
  <si>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</si>
  <si>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</si>
  <si>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</si>
  <si>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</si>
  <si>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</si>
  <si>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</si>
  <si>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</si>
  <si>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</si>
  <si>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</si>
  <si>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</si>
  <si>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</si>
  <si>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</si>
  <si>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</si>
  <si>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</si>
  <si>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</si>
  <si>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</si>
  <si>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</si>
  <si>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</si>
  <si>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</si>
  <si>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</si>
  <si>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</si>
  <si>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</si>
  <si>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</si>
  <si>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</si>
  <si>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</si>
  <si>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</si>
  <si>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</si>
  <si>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</si>
  <si>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</si>
  <si>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</si>
  <si>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</si>
  <si>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</si>
  <si>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</si>
  <si>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</si>
  <si>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</si>
  <si>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</si>
  <si>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</si>
  <si>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</si>
  <si>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</si>
  <si>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</si>
  <si>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</si>
  <si>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</si>
  <si>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</si>
  <si>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</si>
  <si>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</si>
  <si>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</si>
  <si>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</si>
  <si>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</si>
  <si>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</si>
  <si>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</si>
  <si>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</si>
  <si>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</si>
  <si>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</si>
  <si>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</si>
  <si>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Net cash provided by (used in) operating activities</t>
  </si>
  <si>
    <t>Cash flows from investing activities</t>
  </si>
  <si>
    <t>Cash receipts from disposal of equipment</t>
  </si>
  <si>
    <t>Net cash provided by (used in) investing activities</t>
  </si>
  <si>
    <t>Cash flows from financing activities</t>
  </si>
  <si>
    <t>Interest expense paid</t>
  </si>
  <si>
    <t>Net cash provided by (used in) financing activities</t>
  </si>
  <si>
    <t>Net increase (decrease) in cash and cash equivalents</t>
  </si>
  <si>
    <t>Non-cash items</t>
  </si>
  <si>
    <t>Loss from write-off of fixed assets</t>
  </si>
  <si>
    <t>Reconciliations of profit (loss) to net cash provided by</t>
  </si>
  <si>
    <t>2020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</si>
  <si>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</si>
  <si>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</si>
  <si>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</si>
  <si>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</si>
  <si>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</si>
  <si>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</si>
  <si>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</si>
  <si>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</si>
  <si>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</si>
  <si>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</si>
  <si>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</si>
  <si>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</si>
  <si>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</si>
  <si>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</si>
  <si>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</si>
  <si>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</si>
  <si>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Profit (loss) from operating activities</t>
  </si>
  <si>
    <t>Profit (loss) before tax expense (income)</t>
  </si>
  <si>
    <t>Profit (loss) for the period</t>
  </si>
  <si>
    <t>Supplemental cash flows informations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</si>
  <si>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</si>
  <si>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</si>
  <si>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- 3 -</t>
  </si>
  <si>
    <t>- 4 -</t>
  </si>
  <si>
    <t>As at December</t>
  </si>
  <si>
    <t>31, 2020</t>
  </si>
  <si>
    <t>- 5 -</t>
  </si>
  <si>
    <t>- 6 -</t>
  </si>
  <si>
    <t>Notes to the interim financial statements form an integral part of these interim financial stements.</t>
  </si>
  <si>
    <t>Beginning balance as at January 1, 2020</t>
  </si>
  <si>
    <t>Beginning balance as at January 1, 2021</t>
  </si>
  <si>
    <t>Profit (loss) for the  period</t>
  </si>
  <si>
    <t>2021</t>
  </si>
  <si>
    <t xml:space="preserve">GENERAL ENGINEERING PUBLIC COMPANY LIMITED </t>
  </si>
  <si>
    <t>AND SUBSIDIARIES</t>
  </si>
  <si>
    <t>GENERAL ENGINEERING PUBLIC COMPANY LIMITED AND SUBSIDIARIES</t>
  </si>
  <si>
    <t>Investment property</t>
  </si>
  <si>
    <t>Current income tax assets</t>
  </si>
  <si>
    <t>5,397,877,189 ordinary shares of Baht 0.85 each</t>
  </si>
  <si>
    <t>Revenues from sales and services</t>
  </si>
  <si>
    <t>Dividend income</t>
  </si>
  <si>
    <t>Costs of sales and services</t>
  </si>
  <si>
    <t>Share of profit (loss) of associate  and joint venture</t>
  </si>
  <si>
    <t>Premium on treasury shares</t>
  </si>
  <si>
    <t>treasury shares</t>
  </si>
  <si>
    <t>Other components of shareholders' equity</t>
  </si>
  <si>
    <t>financial statements</t>
  </si>
  <si>
    <t xml:space="preserve">(Increase) decrease in restricted deposits with financial institutions </t>
  </si>
  <si>
    <t>Effects of exchange rate changes on cash and cash equivalents</t>
  </si>
  <si>
    <t>-</t>
  </si>
  <si>
    <t>Recovered bad debt</t>
  </si>
  <si>
    <t>Purchased assets which have not been paid yet</t>
  </si>
  <si>
    <t>The effect of a change in accounting policies</t>
  </si>
  <si>
    <t>Increase in loss allowance</t>
  </si>
  <si>
    <t>Decrease in investments in associated company</t>
  </si>
  <si>
    <t>Increase in deficits</t>
  </si>
  <si>
    <t>Restricted deposits with financial institutions</t>
  </si>
  <si>
    <t>Current contract assets</t>
  </si>
  <si>
    <t>Current retention receivables</t>
  </si>
  <si>
    <t>Investments in associate and joint venture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</si>
  <si>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</si>
  <si>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</si>
  <si>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</si>
  <si>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</si>
  <si>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</si>
  <si>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</si>
  <si>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 xml:space="preserve"> Thousand Baht</t>
  </si>
  <si>
    <t>Thousand Baht</t>
  </si>
  <si>
    <t>Tax expense (income)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</si>
  <si>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</si>
  <si>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</si>
  <si>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</si>
  <si>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</si>
  <si>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</si>
  <si>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</si>
  <si>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>Gains (losses) on re-measurements of defined benefit plans</t>
  </si>
  <si>
    <t xml:space="preserve"> reclassified to profit or loss</t>
  </si>
  <si>
    <t>Total components of other comprehensive income that will not be</t>
  </si>
  <si>
    <t>Other comprehensive income (expense) for the period, net of tax</t>
  </si>
  <si>
    <t>Total comprehensive income (expense) for the period</t>
  </si>
  <si>
    <t>Basic earnings (loss) per share</t>
  </si>
  <si>
    <t>Weighted average number of ordinary shares (Thousand Shares)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</si>
  <si>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</si>
  <si>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</si>
  <si>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</si>
  <si>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</si>
  <si>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</si>
  <si>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</si>
  <si>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Bad debt  and expected credit losses (reversal)</t>
  </si>
  <si>
    <t>Share of (profit)  loss of associate and joint venture</t>
  </si>
  <si>
    <t>Retention receivables</t>
  </si>
  <si>
    <t xml:space="preserve">Trade and other current payable and current contract liabilities </t>
  </si>
  <si>
    <t>Trade and other current receivable and contract assets</t>
  </si>
  <si>
    <t>Other non-current liabilities</t>
  </si>
  <si>
    <t>Cash payments for purchase of equipment</t>
  </si>
  <si>
    <t>Cash receipts from disposal of investment in equity</t>
  </si>
  <si>
    <t>Cash payments for purchase of right-of-use assets</t>
  </si>
  <si>
    <t xml:space="preserve"> financial institutions</t>
  </si>
  <si>
    <t xml:space="preserve">Increase (decrease) in bank overdrafts and short-term loans from </t>
  </si>
  <si>
    <t>Cash receipts from long-term loan from financial institutions</t>
  </si>
  <si>
    <t>Increase in right-of-use assets</t>
  </si>
  <si>
    <t>Increase in lease liabilities</t>
  </si>
  <si>
    <t>Increase in provision for decommissioning costs</t>
  </si>
  <si>
    <t>5.4, 7</t>
  </si>
  <si>
    <t>5.4, 16</t>
  </si>
  <si>
    <t xml:space="preserve">Other comprehensive income (expense) </t>
  </si>
  <si>
    <t>for the period</t>
  </si>
  <si>
    <t>- 11 -</t>
  </si>
  <si>
    <t xml:space="preserve">Short-term loan and interest receivable to </t>
  </si>
  <si>
    <t>subsidiary</t>
  </si>
  <si>
    <t>Short-term loan and interest payable</t>
  </si>
  <si>
    <t>from subsidiary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</si>
  <si>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</si>
  <si>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</si>
  <si>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</si>
  <si>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</si>
  <si>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- 12 -</t>
  </si>
  <si>
    <t>AS AT JUNE 30, 2021</t>
  </si>
  <si>
    <t>As at June</t>
  </si>
  <si>
    <t>30, 2021</t>
  </si>
  <si>
    <t>FOR THE THREE-MONTH PERIOD ENDED JUNE 30, 2021</t>
  </si>
  <si>
    <t>FOR THE SIX-MONTH PERIOD ENDED JUNE 30, 2021</t>
  </si>
  <si>
    <t>Ending balance as at June 30, 2020</t>
  </si>
  <si>
    <t>Ending balance as at  June 30, 2021</t>
  </si>
  <si>
    <t>- 13 -</t>
  </si>
  <si>
    <t>- 14 -</t>
  </si>
  <si>
    <t>Cash payments for purchase of intangible asset</t>
  </si>
  <si>
    <t>Reversal estimates of right of use assets</t>
  </si>
  <si>
    <t xml:space="preserve">Transferred property,plant and equipment to software program </t>
  </si>
  <si>
    <t>Investment in equity</t>
  </si>
  <si>
    <t>6, 11</t>
  </si>
  <si>
    <t>Actuarial (gains) losses in other long-term employment benefit</t>
  </si>
  <si>
    <t>Cash and cash equivalents - beginning of period</t>
  </si>
  <si>
    <t>Cash and cash equivalents - ending of period</t>
  </si>
  <si>
    <t>Cash payment for short-term loan from subsidiary</t>
  </si>
  <si>
    <t>Cash receipts from short-term loan to subsidiary</t>
  </si>
  <si>
    <t>Cash payment for short-term loan to subsidiary</t>
  </si>
  <si>
    <t>Profit attributable to owners of the parent (Baht)</t>
  </si>
  <si>
    <t>Loss for the period</t>
  </si>
  <si>
    <t>Other comprehensive income for the period</t>
  </si>
  <si>
    <t>Profit for the  period</t>
  </si>
  <si>
    <t>Gain from valuation of warrants</t>
  </si>
  <si>
    <t>Gain from sale of warrants</t>
  </si>
  <si>
    <t>Unrealized loss on exchange rate</t>
  </si>
  <si>
    <t>Cash receipts from sale of warrants</t>
  </si>
  <si>
    <t>Cash payment for purchase of investment in equity</t>
  </si>
  <si>
    <t>Dividend received</t>
  </si>
  <si>
    <t>Interest received</t>
  </si>
  <si>
    <t>Unrealised gain on investment in equity</t>
  </si>
  <si>
    <t>Transferred  fix assets to inventories</t>
  </si>
  <si>
    <t>Transferred property, plant and equipment to right-of-use assets</t>
  </si>
  <si>
    <t>Gain on disposal of fixed assets</t>
  </si>
  <si>
    <t>Other current financial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</si>
</sst>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20" fillId="0" borderId="0"/>
    <xf numFmtId="43" fontId="1" fillId="0" borderId="0" applyNumberFormat="0" applyFont="0" applyFill="0" applyBorder="0" applyProtection="0"/>
    <xf numFmtId="0" fontId="20" fillId="0" borderId="0"/>
  </cellStyleXfs>
  <cellXfs count="226">
    <xf numFmtId="0" fontId="0" fillId="0" borderId="0" xfId="0"/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169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66" fontId="11" fillId="0" borderId="0" xfId="1" quotePrefix="1" applyNumberFormat="1" applyFont="1" applyFill="1" applyAlignment="1">
      <alignment horizontal="right" vertical="top"/>
    </xf>
    <xf numFmtId="168" fontId="11" fillId="0" borderId="0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74" fontId="11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74" fontId="11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43" fontId="5" fillId="0" borderId="0" xfId="1" applyFont="1" applyFill="1" applyAlignment="1"/>
    <xf numFmtId="169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73" fontId="5" fillId="0" borderId="0" xfId="0" applyNumberFormat="1" applyFont="1" applyFill="1" applyAlignment="1"/>
    <xf numFmtId="173" fontId="3" fillId="0" borderId="0" xfId="0" applyNumberFormat="1" applyFont="1" applyFill="1" applyAlignment="1"/>
    <xf numFmtId="169" fontId="5" fillId="0" borderId="0" xfId="0" applyNumberFormat="1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0" xfId="0" applyNumberFormat="1" applyFont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167" fontId="11" fillId="0" borderId="0" xfId="7" quotePrefix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74" fontId="11" fillId="0" borderId="0" xfId="3" applyNumberFormat="1" applyFont="1" applyFill="1" applyBorder="1" applyAlignment="1">
      <alignment vertical="center"/>
    </xf>
    <xf numFmtId="0" fontId="5" fillId="0" borderId="0" xfId="0" applyFont="1"/>
    <xf numFmtId="169" fontId="5" fillId="0" borderId="4" xfId="1" applyNumberFormat="1" applyFont="1" applyFill="1" applyBorder="1"/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/>
    <xf numFmtId="0" fontId="5" fillId="0" borderId="0" xfId="0" applyFont="1" applyFill="1" applyBorder="1" applyAlignment="1"/>
    <xf numFmtId="4" fontId="5" fillId="0" borderId="0" xfId="1" applyNumberFormat="1" applyFont="1" applyFill="1" applyBorder="1"/>
    <xf numFmtId="0" fontId="3" fillId="0" borderId="0" xfId="0" quotePrefix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7" fillId="0" borderId="0" xfId="0" applyFont="1" applyAlignment="1">
      <alignment vertical="top"/>
    </xf>
    <xf numFmtId="0" fontId="9" fillId="0" borderId="0" xfId="0" quotePrefix="1" applyFont="1" applyAlignment="1">
      <alignment horizontal="center" vertical="top"/>
    </xf>
    <xf numFmtId="0" fontId="3" fillId="0" borderId="0" xfId="0" applyFont="1" applyFill="1" applyAlignment="1">
      <alignment horizontal="left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176" fontId="5" fillId="0" borderId="0" xfId="0" applyNumberFormat="1" applyFont="1" applyAlignment="1">
      <alignment vertical="center"/>
    </xf>
    <xf numFmtId="176" fontId="5" fillId="0" borderId="0" xfId="8" applyNumberFormat="1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19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174" fontId="11" fillId="0" borderId="3" xfId="7" applyNumberFormat="1" applyFont="1" applyFill="1" applyBorder="1" applyAlignment="1">
      <alignment vertical="center"/>
    </xf>
    <xf numFmtId="174" fontId="11" fillId="0" borderId="0" xfId="7" applyNumberFormat="1" applyFont="1" applyFill="1" applyBorder="1" applyAlignment="1">
      <alignment vertical="center"/>
    </xf>
    <xf numFmtId="177" fontId="11" fillId="0" borderId="5" xfId="1" applyNumberFormat="1" applyFont="1" applyFill="1" applyBorder="1" applyAlignment="1">
      <alignment vertical="center"/>
    </xf>
    <xf numFmtId="177" fontId="11" fillId="0" borderId="0" xfId="0" applyNumberFormat="1" applyFont="1" applyAlignment="1">
      <alignment vertical="center"/>
    </xf>
    <xf numFmtId="177" fontId="11" fillId="0" borderId="0" xfId="1" applyNumberFormat="1" applyFont="1" applyFill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174" fontId="11" fillId="0" borderId="0" xfId="9" applyNumberFormat="1" applyFont="1" applyFill="1" applyBorder="1" applyAlignment="1">
      <alignment vertical="center"/>
    </xf>
    <xf numFmtId="174" fontId="11" fillId="0" borderId="4" xfId="9" applyNumberFormat="1" applyFont="1" applyFill="1" applyBorder="1" applyAlignment="1">
      <alignment vertical="center"/>
    </xf>
    <xf numFmtId="0" fontId="5" fillId="0" borderId="0" xfId="0" applyFont="1" applyFill="1"/>
    <xf numFmtId="164" fontId="5" fillId="0" borderId="0" xfId="1" applyNumberFormat="1" applyFont="1" applyFill="1" applyBorder="1"/>
    <xf numFmtId="164" fontId="5" fillId="0" borderId="0" xfId="1" applyNumberFormat="1" applyFont="1" applyFill="1"/>
    <xf numFmtId="0" fontId="11" fillId="0" borderId="1" xfId="0" applyFont="1" applyBorder="1" applyAlignment="1">
      <alignment horizontal="center" vertical="center"/>
    </xf>
    <xf numFmtId="174" fontId="11" fillId="0" borderId="2" xfId="7" applyNumberFormat="1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3" fillId="0" borderId="0" xfId="0" quotePrefix="1" applyFont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/>
    </xf>
    <xf numFmtId="172" fontId="11" fillId="0" borderId="0" xfId="7" applyNumberFormat="1" applyFont="1" applyFill="1" applyBorder="1" applyAlignment="1">
      <alignment vertical="center"/>
    </xf>
    <xf numFmtId="0" fontId="11" fillId="0" borderId="0" xfId="1" applyNumberFormat="1" applyFont="1" applyFill="1" applyAlignment="1">
      <alignment vertical="center"/>
    </xf>
    <xf numFmtId="174" fontId="21" fillId="0" borderId="0" xfId="9" applyNumberFormat="1" applyFont="1" applyFill="1" applyBorder="1" applyAlignment="1">
      <alignment vertical="center"/>
    </xf>
    <xf numFmtId="174" fontId="21" fillId="0" borderId="4" xfId="9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64" fontId="22" fillId="0" borderId="0" xfId="3" applyNumberFormat="1" applyFont="1" applyFill="1" applyBorder="1" applyAlignment="1">
      <alignment horizontal="right" vertical="center"/>
    </xf>
    <xf numFmtId="164" fontId="22" fillId="0" borderId="0" xfId="3" applyNumberFormat="1" applyFont="1" applyFill="1" applyBorder="1" applyAlignment="1">
      <alignment vertical="center"/>
    </xf>
    <xf numFmtId="43" fontId="22" fillId="0" borderId="0" xfId="3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43" fontId="22" fillId="0" borderId="0" xfId="0" applyNumberFormat="1" applyFont="1" applyAlignment="1">
      <alignment vertical="center"/>
    </xf>
    <xf numFmtId="174" fontId="21" fillId="0" borderId="0" xfId="3" applyNumberFormat="1" applyFont="1" applyFill="1" applyBorder="1" applyAlignment="1">
      <alignment vertical="center"/>
    </xf>
    <xf numFmtId="164" fontId="22" fillId="0" borderId="0" xfId="4" applyNumberFormat="1" applyFont="1" applyFill="1" applyBorder="1" applyAlignment="1">
      <alignment horizontal="right" vertical="center"/>
    </xf>
    <xf numFmtId="164" fontId="22" fillId="0" borderId="0" xfId="4" applyNumberFormat="1" applyFont="1" applyFill="1" applyBorder="1" applyAlignment="1">
      <alignment vertical="center"/>
    </xf>
    <xf numFmtId="43" fontId="22" fillId="0" borderId="0" xfId="4" applyNumberFormat="1" applyFont="1" applyFill="1" applyBorder="1" applyAlignment="1">
      <alignment vertical="center"/>
    </xf>
    <xf numFmtId="43" fontId="22" fillId="0" borderId="0" xfId="0" applyNumberFormat="1" applyFont="1" applyFill="1" applyBorder="1" applyAlignment="1">
      <alignment vertical="center"/>
    </xf>
    <xf numFmtId="174" fontId="21" fillId="0" borderId="0" xfId="4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66" fontId="11" fillId="0" borderId="0" xfId="1" quotePrefix="1" applyNumberFormat="1" applyFont="1" applyFill="1" applyAlignment="1">
      <alignment horizontal="right" vertical="center"/>
    </xf>
    <xf numFmtId="167" fontId="5" fillId="0" borderId="0" xfId="4" applyNumberFormat="1" applyFont="1" applyFill="1" applyBorder="1"/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167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3"/>
  <sheetViews>
    <sheetView tabSelected="1" view="pageBreakPreview" zoomScaleNormal="90" zoomScaleSheetLayoutView="100" workbookViewId="0">
      <selection activeCell="E1" sqref="E1"/>
    </sheetView>
  </sheetViews>
  <sheetFormatPr defaultColWidth="9.125" defaultRowHeight="24" customHeight="1" x14ac:dyDescent="0.6"/>
  <cols>
    <col min="1" max="3" width="1.125" style="76" customWidth="1"/>
    <col min="4" max="4" width="8.125" style="76" customWidth="1"/>
    <col min="5" max="5" width="20.375" style="76" customWidth="1"/>
    <col min="6" max="6" width="0.375" style="76" customWidth="1"/>
    <col min="7" max="7" width="5.875" style="98" customWidth="1"/>
    <col min="8" max="8" width="0.625" style="98" customWidth="1"/>
    <col min="9" max="9" width="12.625" style="76" customWidth="1"/>
    <col min="10" max="10" width="0.625" style="76" customWidth="1"/>
    <col min="11" max="11" width="12.125" style="34" customWidth="1"/>
    <col min="12" max="12" width="0.625" style="34" customWidth="1"/>
    <col min="13" max="13" width="12.625" style="76" customWidth="1"/>
    <col min="14" max="14" width="0.625" style="76" customWidth="1"/>
    <col min="15" max="15" width="13.75" style="76" customWidth="1"/>
    <col min="16" max="16" width="9.125" style="76"/>
    <col min="17" max="17" width="9.125" style="1"/>
    <col min="18" max="16384" width="9.125" style="76"/>
  </cols>
  <sheetData>
    <row r="1" spans="1:23" ht="22.95" customHeight="1" x14ac:dyDescent="0.6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8" t="s">
        <v>122</v>
      </c>
      <c r="P1" s="75"/>
    </row>
    <row r="2" spans="1:23" ht="22.95" customHeight="1" x14ac:dyDescent="0.6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8" t="s">
        <v>123</v>
      </c>
      <c r="P2" s="75"/>
    </row>
    <row r="3" spans="1:23" ht="22.95" customHeight="1" x14ac:dyDescent="0.6">
      <c r="A3" s="202" t="s">
        <v>124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75"/>
    </row>
    <row r="4" spans="1:23" ht="22.95" customHeight="1" x14ac:dyDescent="0.6">
      <c r="A4" s="203" t="s">
        <v>135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143"/>
      <c r="Q4" s="143"/>
      <c r="R4" s="143"/>
      <c r="S4" s="143"/>
      <c r="T4" s="143"/>
      <c r="U4" s="143"/>
      <c r="V4" s="143"/>
      <c r="W4" s="143"/>
    </row>
    <row r="5" spans="1:23" ht="22.95" customHeight="1" x14ac:dyDescent="0.6">
      <c r="A5" s="203" t="s">
        <v>136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143"/>
      <c r="Q5" s="143"/>
      <c r="R5" s="143"/>
      <c r="S5" s="143"/>
      <c r="T5" s="143"/>
      <c r="U5" s="143"/>
      <c r="V5" s="143"/>
      <c r="W5" s="143"/>
    </row>
    <row r="6" spans="1:23" ht="22.95" customHeight="1" x14ac:dyDescent="0.6">
      <c r="A6" s="204" t="s">
        <v>3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</row>
    <row r="7" spans="1:23" ht="22.95" customHeight="1" x14ac:dyDescent="0.6">
      <c r="A7" s="204" t="s">
        <v>219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</row>
    <row r="8" spans="1:23" ht="11.85" customHeight="1" x14ac:dyDescent="0.6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</row>
    <row r="9" spans="1:23" ht="24" customHeight="1" x14ac:dyDescent="0.6">
      <c r="A9" s="201" t="s">
        <v>4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</row>
    <row r="10" spans="1:23" s="78" customFormat="1" ht="16.5" customHeight="1" x14ac:dyDescent="0.45">
      <c r="G10" s="79"/>
      <c r="H10" s="79"/>
      <c r="I10" s="206" t="s">
        <v>168</v>
      </c>
      <c r="J10" s="206"/>
      <c r="K10" s="206"/>
      <c r="L10" s="206"/>
      <c r="M10" s="206"/>
      <c r="N10" s="206"/>
      <c r="O10" s="206"/>
      <c r="Q10" s="5"/>
    </row>
    <row r="11" spans="1:23" s="78" customFormat="1" ht="16.5" customHeight="1" x14ac:dyDescent="0.45">
      <c r="G11" s="79"/>
      <c r="H11" s="79"/>
      <c r="I11" s="205" t="s">
        <v>5</v>
      </c>
      <c r="J11" s="205"/>
      <c r="K11" s="205"/>
      <c r="L11" s="80"/>
      <c r="M11" s="205" t="s">
        <v>6</v>
      </c>
      <c r="N11" s="205"/>
      <c r="O11" s="205"/>
      <c r="Q11" s="5"/>
    </row>
    <row r="12" spans="1:23" s="78" customFormat="1" ht="16.5" customHeight="1" x14ac:dyDescent="0.45">
      <c r="H12" s="79"/>
      <c r="I12" s="82" t="s">
        <v>220</v>
      </c>
      <c r="J12" s="82"/>
      <c r="K12" s="82" t="s">
        <v>126</v>
      </c>
      <c r="L12" s="81"/>
      <c r="M12" s="82" t="s">
        <v>220</v>
      </c>
      <c r="N12" s="82"/>
      <c r="O12" s="82" t="s">
        <v>126</v>
      </c>
      <c r="Q12" s="5"/>
    </row>
    <row r="13" spans="1:23" s="78" customFormat="1" ht="16.5" customHeight="1" x14ac:dyDescent="0.45">
      <c r="G13" s="79" t="s">
        <v>7</v>
      </c>
      <c r="H13" s="79"/>
      <c r="I13" s="83" t="s">
        <v>221</v>
      </c>
      <c r="J13" s="82"/>
      <c r="K13" s="83" t="s">
        <v>127</v>
      </c>
      <c r="L13" s="81"/>
      <c r="M13" s="83" t="s">
        <v>221</v>
      </c>
      <c r="N13" s="82"/>
      <c r="O13" s="83" t="s">
        <v>127</v>
      </c>
      <c r="Q13" s="5"/>
    </row>
    <row r="14" spans="1:23" s="78" customFormat="1" ht="16.5" customHeight="1" x14ac:dyDescent="0.45">
      <c r="A14" s="78" t="s">
        <v>10</v>
      </c>
      <c r="G14" s="79"/>
      <c r="H14" s="79"/>
      <c r="I14" s="7"/>
      <c r="J14" s="8"/>
      <c r="K14" s="7"/>
      <c r="L14" s="7"/>
      <c r="Q14" s="5"/>
    </row>
    <row r="15" spans="1:23" s="78" customFormat="1" ht="16.5" customHeight="1" x14ac:dyDescent="0.45">
      <c r="B15" s="78" t="s">
        <v>11</v>
      </c>
      <c r="H15" s="9"/>
      <c r="I15" s="84">
        <v>25899</v>
      </c>
      <c r="J15" s="84"/>
      <c r="K15" s="144">
        <v>17207</v>
      </c>
      <c r="L15" s="84"/>
      <c r="M15" s="84">
        <v>25798</v>
      </c>
      <c r="N15" s="84"/>
      <c r="O15" s="144">
        <v>17151</v>
      </c>
      <c r="Q15" s="5"/>
    </row>
    <row r="16" spans="1:23" s="78" customFormat="1" ht="16.5" customHeight="1" x14ac:dyDescent="0.45">
      <c r="B16" s="78" t="s">
        <v>158</v>
      </c>
      <c r="G16" s="9">
        <v>25</v>
      </c>
      <c r="H16" s="9"/>
      <c r="I16" s="84">
        <v>0</v>
      </c>
      <c r="J16" s="84"/>
      <c r="K16" s="144">
        <v>10000</v>
      </c>
      <c r="L16" s="84"/>
      <c r="M16" s="84">
        <v>0</v>
      </c>
      <c r="N16" s="84"/>
      <c r="O16" s="144">
        <v>10000</v>
      </c>
      <c r="Q16" s="5"/>
    </row>
    <row r="17" spans="1:21" s="78" customFormat="1" ht="16.5" customHeight="1" x14ac:dyDescent="0.45">
      <c r="B17" s="78" t="s">
        <v>102</v>
      </c>
      <c r="G17" s="9" t="s">
        <v>205</v>
      </c>
      <c r="H17" s="9"/>
      <c r="I17" s="84">
        <v>327868</v>
      </c>
      <c r="J17" s="84"/>
      <c r="K17" s="144">
        <v>405260</v>
      </c>
      <c r="L17" s="85"/>
      <c r="M17" s="84">
        <v>267788</v>
      </c>
      <c r="N17" s="85"/>
      <c r="O17" s="144">
        <v>342622</v>
      </c>
      <c r="Q17" s="84"/>
      <c r="R17" s="84"/>
      <c r="S17" s="84"/>
      <c r="T17" s="84"/>
      <c r="U17" s="84"/>
    </row>
    <row r="18" spans="1:21" s="78" customFormat="1" ht="16.5" customHeight="1" x14ac:dyDescent="0.45">
      <c r="B18" s="78" t="s">
        <v>159</v>
      </c>
      <c r="G18" s="10">
        <v>8</v>
      </c>
      <c r="H18" s="9"/>
      <c r="I18" s="84">
        <v>55319</v>
      </c>
      <c r="J18" s="84"/>
      <c r="K18" s="144">
        <v>15416</v>
      </c>
      <c r="L18" s="85"/>
      <c r="M18" s="84">
        <v>55319</v>
      </c>
      <c r="N18" s="85"/>
      <c r="O18" s="144">
        <v>15416</v>
      </c>
      <c r="Q18" s="84"/>
      <c r="R18" s="84"/>
      <c r="S18" s="84"/>
      <c r="T18" s="84"/>
      <c r="U18" s="84"/>
    </row>
    <row r="19" spans="1:21" s="78" customFormat="1" ht="16.5" customHeight="1" x14ac:dyDescent="0.45">
      <c r="B19" s="78" t="s">
        <v>160</v>
      </c>
      <c r="G19" s="10">
        <v>9</v>
      </c>
      <c r="H19" s="9"/>
      <c r="I19" s="84">
        <v>24905</v>
      </c>
      <c r="J19" s="84"/>
      <c r="K19" s="144">
        <v>19439</v>
      </c>
      <c r="L19" s="85"/>
      <c r="M19" s="84">
        <v>24073</v>
      </c>
      <c r="N19" s="85"/>
      <c r="O19" s="144">
        <v>18068</v>
      </c>
      <c r="Q19" s="84"/>
      <c r="R19" s="84"/>
      <c r="S19" s="84"/>
      <c r="T19" s="84"/>
      <c r="U19" s="84"/>
    </row>
    <row r="20" spans="1:21" s="78" customFormat="1" ht="16.5" customHeight="1" x14ac:dyDescent="0.45">
      <c r="B20" s="78" t="s">
        <v>210</v>
      </c>
      <c r="G20" s="10"/>
      <c r="H20" s="9"/>
      <c r="I20" s="84"/>
      <c r="J20" s="84"/>
      <c r="K20" s="144"/>
      <c r="L20" s="85"/>
      <c r="M20" s="84"/>
      <c r="N20" s="85"/>
      <c r="O20" s="144"/>
      <c r="Q20" s="84"/>
      <c r="R20" s="84"/>
      <c r="S20" s="84"/>
      <c r="T20" s="84"/>
      <c r="U20" s="84"/>
    </row>
    <row r="21" spans="1:21" s="78" customFormat="1" ht="16.5" customHeight="1" x14ac:dyDescent="0.45">
      <c r="C21" s="78" t="s">
        <v>211</v>
      </c>
      <c r="G21" s="165">
        <v>5.4</v>
      </c>
      <c r="H21" s="9"/>
      <c r="I21" s="84">
        <v>0</v>
      </c>
      <c r="J21" s="84"/>
      <c r="K21" s="144">
        <v>0</v>
      </c>
      <c r="L21" s="85"/>
      <c r="M21" s="84">
        <v>59608</v>
      </c>
      <c r="N21" s="85"/>
      <c r="O21" s="144">
        <v>24132</v>
      </c>
      <c r="Q21" s="84"/>
      <c r="R21" s="84"/>
      <c r="S21" s="84"/>
      <c r="T21" s="84"/>
      <c r="U21" s="84"/>
    </row>
    <row r="22" spans="1:21" s="78" customFormat="1" ht="16.5" customHeight="1" x14ac:dyDescent="0.45">
      <c r="B22" s="78" t="s">
        <v>12</v>
      </c>
      <c r="G22" s="9">
        <v>10</v>
      </c>
      <c r="H22" s="9"/>
      <c r="I22" s="86">
        <v>433666</v>
      </c>
      <c r="J22" s="84"/>
      <c r="K22" s="144">
        <v>307647</v>
      </c>
      <c r="L22" s="84"/>
      <c r="M22" s="84">
        <v>383025</v>
      </c>
      <c r="N22" s="87"/>
      <c r="O22" s="144">
        <v>271396</v>
      </c>
      <c r="Q22" s="84"/>
      <c r="R22" s="84"/>
      <c r="S22" s="84"/>
      <c r="T22" s="84"/>
      <c r="U22" s="84"/>
    </row>
    <row r="23" spans="1:21" s="78" customFormat="1" ht="16.5" customHeight="1" x14ac:dyDescent="0.45">
      <c r="B23" s="78" t="s">
        <v>254</v>
      </c>
      <c r="G23" s="9" t="s">
        <v>232</v>
      </c>
      <c r="H23" s="9"/>
      <c r="I23" s="86">
        <v>24127</v>
      </c>
      <c r="J23" s="84"/>
      <c r="K23" s="144">
        <v>0</v>
      </c>
      <c r="L23" s="84"/>
      <c r="M23" s="84">
        <v>24127</v>
      </c>
      <c r="N23" s="87"/>
      <c r="O23" s="144">
        <v>0</v>
      </c>
      <c r="Q23" s="5"/>
    </row>
    <row r="24" spans="1:21" s="78" customFormat="1" ht="16.5" customHeight="1" x14ac:dyDescent="0.45">
      <c r="B24" s="78" t="s">
        <v>13</v>
      </c>
      <c r="G24" s="9"/>
      <c r="H24" s="11"/>
      <c r="I24" s="88">
        <v>11016</v>
      </c>
      <c r="J24" s="84"/>
      <c r="K24" s="144">
        <v>11036</v>
      </c>
      <c r="L24" s="86"/>
      <c r="M24" s="84">
        <v>5640</v>
      </c>
      <c r="N24" s="87"/>
      <c r="O24" s="144">
        <v>4352</v>
      </c>
      <c r="Q24" s="84"/>
      <c r="R24" s="84"/>
      <c r="S24" s="84"/>
      <c r="T24" s="84"/>
      <c r="U24" s="84"/>
    </row>
    <row r="25" spans="1:21" s="78" customFormat="1" ht="16.5" customHeight="1" x14ac:dyDescent="0.45">
      <c r="D25" s="78" t="s">
        <v>14</v>
      </c>
      <c r="G25" s="12"/>
      <c r="H25" s="12"/>
      <c r="I25" s="89">
        <v>902800</v>
      </c>
      <c r="J25" s="86"/>
      <c r="K25" s="89">
        <v>786005</v>
      </c>
      <c r="L25" s="86"/>
      <c r="M25" s="89">
        <v>845378</v>
      </c>
      <c r="N25" s="87"/>
      <c r="O25" s="89">
        <v>703137</v>
      </c>
      <c r="Q25" s="84"/>
      <c r="R25" s="84"/>
      <c r="S25" s="84"/>
      <c r="T25" s="84"/>
      <c r="U25" s="84"/>
    </row>
    <row r="26" spans="1:21" s="78" customFormat="1" ht="16.5" customHeight="1" x14ac:dyDescent="0.45">
      <c r="A26" s="78" t="s">
        <v>15</v>
      </c>
      <c r="G26" s="12"/>
      <c r="H26" s="12"/>
      <c r="I26" s="12"/>
      <c r="J26" s="12"/>
      <c r="K26" s="12"/>
      <c r="L26" s="12"/>
      <c r="M26" s="12"/>
      <c r="N26" s="12"/>
      <c r="O26" s="12"/>
      <c r="Q26" s="84"/>
      <c r="R26" s="84"/>
      <c r="S26" s="84"/>
      <c r="T26" s="84"/>
      <c r="U26" s="84"/>
    </row>
    <row r="27" spans="1:21" s="78" customFormat="1" ht="16.5" customHeight="1" x14ac:dyDescent="0.45">
      <c r="B27" s="78" t="s">
        <v>158</v>
      </c>
      <c r="G27" s="9">
        <v>25</v>
      </c>
      <c r="H27" s="12"/>
      <c r="I27" s="84">
        <v>17812</v>
      </c>
      <c r="J27" s="84"/>
      <c r="K27" s="84">
        <v>0</v>
      </c>
      <c r="L27" s="84"/>
      <c r="M27" s="87">
        <v>17812</v>
      </c>
      <c r="N27" s="87"/>
      <c r="O27" s="87">
        <v>0</v>
      </c>
      <c r="Q27" s="84"/>
      <c r="R27" s="84"/>
      <c r="S27" s="84"/>
      <c r="T27" s="84"/>
      <c r="U27" s="84"/>
    </row>
    <row r="28" spans="1:21" s="3" customFormat="1" ht="16.5" customHeight="1" x14ac:dyDescent="0.45">
      <c r="B28" s="3" t="s">
        <v>231</v>
      </c>
      <c r="G28" s="9">
        <v>11</v>
      </c>
      <c r="H28" s="12"/>
      <c r="I28" s="84">
        <v>962169</v>
      </c>
      <c r="J28" s="84"/>
      <c r="K28" s="144">
        <v>708490</v>
      </c>
      <c r="L28" s="84"/>
      <c r="M28" s="87">
        <v>962169</v>
      </c>
      <c r="N28" s="87"/>
      <c r="O28" s="144">
        <v>708490</v>
      </c>
      <c r="Q28" s="84"/>
      <c r="R28" s="84"/>
      <c r="S28" s="84"/>
      <c r="T28" s="84"/>
      <c r="U28" s="84"/>
    </row>
    <row r="29" spans="1:21" s="78" customFormat="1" ht="16.5" customHeight="1" x14ac:dyDescent="0.45">
      <c r="B29" s="78" t="s">
        <v>16</v>
      </c>
      <c r="G29" s="9">
        <v>12</v>
      </c>
      <c r="H29" s="9"/>
      <c r="I29" s="86">
        <v>0</v>
      </c>
      <c r="J29" s="86"/>
      <c r="K29" s="144">
        <v>0</v>
      </c>
      <c r="L29" s="84"/>
      <c r="M29" s="87">
        <v>445337</v>
      </c>
      <c r="N29" s="87"/>
      <c r="O29" s="144">
        <v>445337</v>
      </c>
      <c r="Q29" s="84"/>
      <c r="R29" s="84"/>
      <c r="S29" s="84"/>
      <c r="T29" s="84"/>
      <c r="U29" s="84"/>
    </row>
    <row r="30" spans="1:21" s="78" customFormat="1" ht="16.5" customHeight="1" x14ac:dyDescent="0.45">
      <c r="B30" s="78" t="s">
        <v>161</v>
      </c>
      <c r="G30" s="9">
        <v>13</v>
      </c>
      <c r="H30" s="12"/>
      <c r="I30" s="84">
        <v>312073</v>
      </c>
      <c r="J30" s="84"/>
      <c r="K30" s="144">
        <v>292639</v>
      </c>
      <c r="L30" s="84"/>
      <c r="M30" s="87">
        <v>327364</v>
      </c>
      <c r="N30" s="87"/>
      <c r="O30" s="144">
        <v>327364</v>
      </c>
      <c r="Q30" s="84"/>
      <c r="R30" s="84"/>
      <c r="S30" s="84"/>
      <c r="T30" s="84"/>
      <c r="U30" s="84"/>
    </row>
    <row r="31" spans="1:21" s="78" customFormat="1" ht="16.5" customHeight="1" x14ac:dyDescent="0.45">
      <c r="B31" s="78" t="s">
        <v>162</v>
      </c>
      <c r="G31" s="9">
        <v>9</v>
      </c>
      <c r="H31" s="9"/>
      <c r="I31" s="86">
        <v>65140</v>
      </c>
      <c r="J31" s="86"/>
      <c r="K31" s="144">
        <v>59900</v>
      </c>
      <c r="L31" s="84"/>
      <c r="M31" s="87">
        <v>64334</v>
      </c>
      <c r="N31" s="87"/>
      <c r="O31" s="144">
        <v>59900</v>
      </c>
      <c r="Q31" s="84"/>
      <c r="R31" s="84"/>
      <c r="S31" s="84"/>
      <c r="T31" s="84"/>
      <c r="U31" s="84"/>
    </row>
    <row r="32" spans="1:21" s="78" customFormat="1" ht="16.5" customHeight="1" x14ac:dyDescent="0.45">
      <c r="B32" s="78" t="s">
        <v>138</v>
      </c>
      <c r="G32" s="9"/>
      <c r="H32" s="9"/>
      <c r="I32" s="86">
        <v>996627</v>
      </c>
      <c r="J32" s="86"/>
      <c r="K32" s="144">
        <v>996626</v>
      </c>
      <c r="L32" s="84"/>
      <c r="M32" s="87">
        <v>1289347</v>
      </c>
      <c r="N32" s="87"/>
      <c r="O32" s="144">
        <v>1289347</v>
      </c>
      <c r="Q32" s="84"/>
      <c r="R32" s="84"/>
      <c r="S32" s="84"/>
      <c r="T32" s="84"/>
      <c r="U32" s="84"/>
    </row>
    <row r="33" spans="1:21" s="78" customFormat="1" ht="16.5" customHeight="1" x14ac:dyDescent="0.45">
      <c r="B33" s="78" t="s">
        <v>17</v>
      </c>
      <c r="G33" s="9">
        <v>14</v>
      </c>
      <c r="H33" s="9"/>
      <c r="I33" s="84">
        <v>3149260</v>
      </c>
      <c r="J33" s="84"/>
      <c r="K33" s="144">
        <v>3129370</v>
      </c>
      <c r="L33" s="84"/>
      <c r="M33" s="87">
        <v>1931342</v>
      </c>
      <c r="N33" s="87"/>
      <c r="O33" s="144">
        <v>1887913</v>
      </c>
      <c r="Q33" s="84"/>
      <c r="R33" s="84"/>
      <c r="S33" s="84"/>
      <c r="T33" s="84"/>
      <c r="U33" s="84"/>
    </row>
    <row r="34" spans="1:21" s="78" customFormat="1" ht="16.5" customHeight="1" x14ac:dyDescent="0.45">
      <c r="B34" s="78" t="s">
        <v>103</v>
      </c>
      <c r="G34" s="9">
        <v>14</v>
      </c>
      <c r="H34" s="9"/>
      <c r="I34" s="84">
        <v>77191</v>
      </c>
      <c r="J34" s="84"/>
      <c r="K34" s="144">
        <v>63228</v>
      </c>
      <c r="L34" s="84"/>
      <c r="M34" s="87">
        <v>73135</v>
      </c>
      <c r="N34" s="87"/>
      <c r="O34" s="144">
        <v>58852</v>
      </c>
      <c r="Q34" s="84"/>
      <c r="R34" s="84"/>
      <c r="S34" s="84"/>
      <c r="T34" s="84"/>
      <c r="U34" s="84"/>
    </row>
    <row r="35" spans="1:21" s="78" customFormat="1" ht="16.5" customHeight="1" x14ac:dyDescent="0.45">
      <c r="B35" s="78" t="s">
        <v>18</v>
      </c>
      <c r="G35" s="9">
        <v>14</v>
      </c>
      <c r="H35" s="9"/>
      <c r="I35" s="84">
        <v>18527</v>
      </c>
      <c r="J35" s="84"/>
      <c r="K35" s="144">
        <v>19477</v>
      </c>
      <c r="L35" s="84"/>
      <c r="M35" s="87">
        <v>18484</v>
      </c>
      <c r="N35" s="87"/>
      <c r="O35" s="144">
        <v>19428</v>
      </c>
      <c r="Q35" s="84"/>
      <c r="R35" s="84"/>
      <c r="S35" s="84"/>
      <c r="T35" s="84"/>
      <c r="U35" s="84"/>
    </row>
    <row r="36" spans="1:21" s="78" customFormat="1" ht="16.5" customHeight="1" x14ac:dyDescent="0.45">
      <c r="B36" s="78" t="s">
        <v>139</v>
      </c>
      <c r="G36" s="9"/>
      <c r="H36" s="9"/>
      <c r="I36" s="84">
        <v>5593</v>
      </c>
      <c r="J36" s="84"/>
      <c r="K36" s="144">
        <v>4222</v>
      </c>
      <c r="L36" s="84"/>
      <c r="M36" s="87">
        <v>5162</v>
      </c>
      <c r="N36" s="87"/>
      <c r="O36" s="144">
        <v>3349</v>
      </c>
      <c r="Q36" s="84"/>
      <c r="R36" s="84"/>
      <c r="S36" s="84"/>
      <c r="T36" s="84"/>
      <c r="U36" s="84"/>
    </row>
    <row r="37" spans="1:21" s="78" customFormat="1" ht="16.5" customHeight="1" x14ac:dyDescent="0.45">
      <c r="B37" s="78" t="s">
        <v>104</v>
      </c>
      <c r="G37" s="9"/>
      <c r="H37" s="9"/>
      <c r="I37" s="84">
        <v>14587</v>
      </c>
      <c r="J37" s="84"/>
      <c r="K37" s="144">
        <v>10365</v>
      </c>
      <c r="L37" s="84"/>
      <c r="M37" s="87">
        <v>13050</v>
      </c>
      <c r="N37" s="87"/>
      <c r="O37" s="144">
        <v>9701</v>
      </c>
      <c r="Q37" s="84"/>
      <c r="R37" s="84"/>
      <c r="S37" s="84"/>
      <c r="T37" s="84"/>
      <c r="U37" s="84"/>
    </row>
    <row r="38" spans="1:21" s="78" customFormat="1" ht="16.5" customHeight="1" x14ac:dyDescent="0.45">
      <c r="B38" s="78" t="s">
        <v>19</v>
      </c>
      <c r="C38" s="90"/>
      <c r="G38" s="9"/>
      <c r="H38" s="9"/>
      <c r="I38" s="84">
        <v>53373</v>
      </c>
      <c r="J38" s="84"/>
      <c r="K38" s="144">
        <v>136611</v>
      </c>
      <c r="L38" s="84"/>
      <c r="M38" s="87">
        <v>51595</v>
      </c>
      <c r="N38" s="87"/>
      <c r="O38" s="144">
        <v>134833</v>
      </c>
      <c r="Q38" s="84"/>
      <c r="R38" s="84"/>
      <c r="S38" s="84"/>
      <c r="T38" s="84"/>
      <c r="U38" s="84"/>
    </row>
    <row r="39" spans="1:21" s="78" customFormat="1" ht="16.5" customHeight="1" x14ac:dyDescent="0.45">
      <c r="B39" s="78" t="s">
        <v>20</v>
      </c>
      <c r="G39" s="9"/>
      <c r="H39" s="9"/>
      <c r="I39" s="88">
        <v>10842</v>
      </c>
      <c r="J39" s="86"/>
      <c r="K39" s="144">
        <v>6505</v>
      </c>
      <c r="L39" s="86"/>
      <c r="M39" s="87">
        <v>9673</v>
      </c>
      <c r="N39" s="87"/>
      <c r="O39" s="144">
        <v>6507</v>
      </c>
      <c r="Q39" s="84"/>
      <c r="R39" s="84"/>
      <c r="S39" s="84"/>
      <c r="T39" s="84"/>
      <c r="U39" s="84"/>
    </row>
    <row r="40" spans="1:21" s="78" customFormat="1" ht="16.5" customHeight="1" x14ac:dyDescent="0.45">
      <c r="D40" s="78" t="s">
        <v>21</v>
      </c>
      <c r="G40" s="9"/>
      <c r="H40" s="9"/>
      <c r="I40" s="197">
        <v>5683194</v>
      </c>
      <c r="J40" s="84"/>
      <c r="K40" s="89">
        <v>5427433</v>
      </c>
      <c r="L40" s="84"/>
      <c r="M40" s="197">
        <v>5208804</v>
      </c>
      <c r="N40" s="84"/>
      <c r="O40" s="89">
        <v>4951021</v>
      </c>
      <c r="Q40" s="84"/>
      <c r="R40" s="84"/>
      <c r="S40" s="84"/>
      <c r="T40" s="84"/>
      <c r="U40" s="84"/>
    </row>
    <row r="41" spans="1:21" s="78" customFormat="1" ht="16.5" customHeight="1" thickBot="1" x14ac:dyDescent="0.5">
      <c r="A41" s="78" t="s">
        <v>22</v>
      </c>
      <c r="G41" s="12"/>
      <c r="H41" s="12"/>
      <c r="I41" s="198">
        <v>6585994</v>
      </c>
      <c r="J41" s="84"/>
      <c r="K41" s="91">
        <v>6213438</v>
      </c>
      <c r="L41" s="84"/>
      <c r="M41" s="198">
        <v>6054182</v>
      </c>
      <c r="N41" s="84"/>
      <c r="O41" s="91">
        <v>5654158</v>
      </c>
      <c r="Q41" s="84"/>
      <c r="R41" s="84"/>
      <c r="S41" s="84"/>
      <c r="T41" s="84"/>
      <c r="U41" s="84"/>
    </row>
    <row r="42" spans="1:21" s="78" customFormat="1" ht="16.5" customHeight="1" thickTop="1" x14ac:dyDescent="0.45">
      <c r="G42" s="12"/>
      <c r="H42" s="12"/>
      <c r="I42" s="200"/>
      <c r="J42" s="84"/>
      <c r="K42" s="86"/>
      <c r="L42" s="84"/>
      <c r="M42" s="200"/>
      <c r="N42" s="84"/>
      <c r="O42" s="86"/>
      <c r="Q42" s="84"/>
      <c r="R42" s="84"/>
      <c r="S42" s="84"/>
      <c r="T42" s="84"/>
      <c r="U42" s="84"/>
    </row>
    <row r="43" spans="1:21" ht="24" customHeight="1" x14ac:dyDescent="0.6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8" t="s">
        <v>122</v>
      </c>
      <c r="P43" s="75"/>
    </row>
    <row r="44" spans="1:21" ht="24" customHeight="1" x14ac:dyDescent="0.6">
      <c r="A44" s="121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8" t="s">
        <v>123</v>
      </c>
      <c r="P44" s="75"/>
    </row>
    <row r="45" spans="1:21" ht="24" customHeight="1" x14ac:dyDescent="0.45">
      <c r="A45" s="202" t="s">
        <v>125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75"/>
      <c r="Q45" s="84"/>
      <c r="R45" s="84"/>
      <c r="S45" s="84"/>
      <c r="T45" s="84"/>
      <c r="U45" s="84"/>
    </row>
    <row r="46" spans="1:21" ht="24" customHeight="1" x14ac:dyDescent="0.6">
      <c r="A46" s="203" t="s">
        <v>135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</row>
    <row r="47" spans="1:21" ht="24" customHeight="1" x14ac:dyDescent="0.6">
      <c r="A47" s="203" t="s">
        <v>136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</row>
    <row r="48" spans="1:21" ht="24" customHeight="1" x14ac:dyDescent="0.45">
      <c r="A48" s="204" t="s">
        <v>73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Q48" s="84"/>
      <c r="R48" s="84"/>
      <c r="S48" s="84"/>
      <c r="T48" s="84"/>
      <c r="U48" s="84"/>
    </row>
    <row r="49" spans="1:21" ht="24" customHeight="1" x14ac:dyDescent="0.6">
      <c r="A49" s="204" t="s">
        <v>219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</row>
    <row r="50" spans="1:21" ht="11.1" customHeight="1" x14ac:dyDescent="0.45">
      <c r="A50" s="204"/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77"/>
      <c r="Q50" s="84"/>
      <c r="R50" s="84"/>
      <c r="S50" s="84"/>
      <c r="T50" s="84"/>
      <c r="U50" s="84"/>
    </row>
    <row r="51" spans="1:21" ht="24" customHeight="1" x14ac:dyDescent="0.45">
      <c r="A51" s="201" t="s">
        <v>8</v>
      </c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Q51" s="84"/>
      <c r="R51" s="84"/>
      <c r="S51" s="84"/>
      <c r="T51" s="84"/>
      <c r="U51" s="84"/>
    </row>
    <row r="52" spans="1:21" s="78" customFormat="1" ht="16.5" customHeight="1" x14ac:dyDescent="0.45">
      <c r="G52" s="79"/>
      <c r="H52" s="79"/>
      <c r="I52" s="206" t="s">
        <v>169</v>
      </c>
      <c r="J52" s="206"/>
      <c r="K52" s="206"/>
      <c r="L52" s="206"/>
      <c r="M52" s="206"/>
      <c r="N52" s="206"/>
      <c r="O52" s="206"/>
      <c r="Q52" s="84"/>
      <c r="R52" s="84"/>
      <c r="S52" s="84"/>
      <c r="T52" s="84"/>
      <c r="U52" s="84"/>
    </row>
    <row r="53" spans="1:21" s="78" customFormat="1" ht="16.5" customHeight="1" x14ac:dyDescent="0.45">
      <c r="G53" s="79"/>
      <c r="H53" s="79"/>
      <c r="I53" s="205" t="s">
        <v>5</v>
      </c>
      <c r="J53" s="205"/>
      <c r="K53" s="205"/>
      <c r="L53" s="80"/>
      <c r="M53" s="205" t="s">
        <v>6</v>
      </c>
      <c r="N53" s="205"/>
      <c r="O53" s="205"/>
      <c r="Q53" s="84"/>
      <c r="R53" s="84"/>
      <c r="S53" s="84"/>
      <c r="T53" s="84"/>
      <c r="U53" s="84"/>
    </row>
    <row r="54" spans="1:21" s="78" customFormat="1" ht="16.5" customHeight="1" x14ac:dyDescent="0.45">
      <c r="H54" s="79"/>
      <c r="I54" s="82" t="s">
        <v>220</v>
      </c>
      <c r="J54" s="82"/>
      <c r="K54" s="82" t="s">
        <v>126</v>
      </c>
      <c r="L54" s="81"/>
      <c r="M54" s="82" t="s">
        <v>220</v>
      </c>
      <c r="N54" s="82"/>
      <c r="O54" s="82" t="s">
        <v>126</v>
      </c>
      <c r="Q54" s="5"/>
    </row>
    <row r="55" spans="1:21" s="78" customFormat="1" ht="16.5" customHeight="1" x14ac:dyDescent="0.45">
      <c r="G55" s="79" t="s">
        <v>7</v>
      </c>
      <c r="H55" s="79"/>
      <c r="I55" s="83" t="s">
        <v>221</v>
      </c>
      <c r="J55" s="82"/>
      <c r="K55" s="83" t="s">
        <v>127</v>
      </c>
      <c r="L55" s="81"/>
      <c r="M55" s="83" t="s">
        <v>221</v>
      </c>
      <c r="N55" s="82"/>
      <c r="O55" s="83" t="s">
        <v>127</v>
      </c>
      <c r="Q55" s="5"/>
    </row>
    <row r="56" spans="1:21" s="78" customFormat="1" ht="16.5" customHeight="1" x14ac:dyDescent="0.45">
      <c r="A56" s="78" t="s">
        <v>23</v>
      </c>
      <c r="G56" s="79"/>
      <c r="H56" s="79"/>
      <c r="I56" s="8"/>
      <c r="J56" s="7"/>
      <c r="K56" s="8"/>
      <c r="L56" s="13"/>
      <c r="Q56" s="84"/>
      <c r="R56" s="84"/>
      <c r="S56" s="84"/>
      <c r="T56" s="84"/>
      <c r="U56" s="84"/>
    </row>
    <row r="57" spans="1:21" s="78" customFormat="1" ht="16.5" customHeight="1" x14ac:dyDescent="0.45">
      <c r="B57" s="78" t="s">
        <v>164</v>
      </c>
      <c r="G57" s="9"/>
      <c r="I57" s="14"/>
      <c r="J57" s="5"/>
      <c r="K57" s="145"/>
      <c r="L57" s="146"/>
      <c r="M57" s="145"/>
      <c r="N57" s="146"/>
      <c r="O57" s="146"/>
      <c r="Q57" s="84"/>
      <c r="R57" s="84"/>
      <c r="S57" s="84"/>
      <c r="T57" s="84"/>
      <c r="U57" s="84"/>
    </row>
    <row r="58" spans="1:21" s="78" customFormat="1" ht="16.5" customHeight="1" x14ac:dyDescent="0.45">
      <c r="D58" s="78" t="s">
        <v>163</v>
      </c>
      <c r="G58" s="9">
        <v>15</v>
      </c>
      <c r="I58" s="14">
        <v>599498</v>
      </c>
      <c r="J58" s="5"/>
      <c r="K58" s="145">
        <v>603108</v>
      </c>
      <c r="L58" s="146"/>
      <c r="M58" s="145">
        <v>395112</v>
      </c>
      <c r="N58" s="146"/>
      <c r="O58" s="146">
        <v>395440</v>
      </c>
      <c r="Q58" s="84"/>
      <c r="R58" s="84"/>
      <c r="S58" s="84"/>
      <c r="T58" s="84"/>
      <c r="U58" s="84"/>
    </row>
    <row r="59" spans="1:21" s="78" customFormat="1" ht="16.5" customHeight="1" x14ac:dyDescent="0.45">
      <c r="B59" s="78" t="s">
        <v>105</v>
      </c>
      <c r="G59" s="17" t="s">
        <v>206</v>
      </c>
      <c r="H59" s="17"/>
      <c r="I59" s="14">
        <v>621268</v>
      </c>
      <c r="J59" s="18"/>
      <c r="K59" s="145">
        <v>614970</v>
      </c>
      <c r="L59" s="146"/>
      <c r="M59" s="145">
        <v>490369</v>
      </c>
      <c r="N59" s="146"/>
      <c r="O59" s="146">
        <v>439130</v>
      </c>
      <c r="Q59" s="84"/>
      <c r="R59" s="84"/>
      <c r="S59" s="84"/>
      <c r="T59" s="84"/>
      <c r="U59" s="84"/>
    </row>
    <row r="60" spans="1:21" s="78" customFormat="1" ht="16.5" customHeight="1" x14ac:dyDescent="0.45">
      <c r="B60" s="78" t="s">
        <v>165</v>
      </c>
      <c r="G60" s="17">
        <v>17</v>
      </c>
      <c r="H60" s="17"/>
      <c r="I60" s="14">
        <v>217418</v>
      </c>
      <c r="J60" s="18"/>
      <c r="K60" s="145">
        <v>176872</v>
      </c>
      <c r="M60" s="145">
        <v>216771</v>
      </c>
      <c r="N60" s="146"/>
      <c r="O60" s="146">
        <v>176225</v>
      </c>
      <c r="Q60" s="84"/>
      <c r="R60" s="84"/>
      <c r="S60" s="84"/>
      <c r="T60" s="84"/>
      <c r="U60" s="84"/>
    </row>
    <row r="61" spans="1:21" s="78" customFormat="1" ht="16.5" customHeight="1" x14ac:dyDescent="0.45">
      <c r="B61" s="78" t="s">
        <v>106</v>
      </c>
      <c r="G61" s="17"/>
      <c r="H61" s="17"/>
      <c r="I61" s="15"/>
      <c r="J61" s="18"/>
      <c r="K61" s="15"/>
      <c r="L61" s="18"/>
      <c r="M61" s="145"/>
      <c r="N61" s="18"/>
      <c r="O61" s="19"/>
      <c r="Q61" s="84"/>
      <c r="R61" s="84"/>
      <c r="S61" s="84"/>
      <c r="T61" s="84"/>
      <c r="U61" s="84"/>
    </row>
    <row r="62" spans="1:21" s="78" customFormat="1" ht="16.5" customHeight="1" x14ac:dyDescent="0.45">
      <c r="D62" s="78" t="s">
        <v>107</v>
      </c>
      <c r="G62" s="17">
        <v>18</v>
      </c>
      <c r="H62" s="17"/>
      <c r="I62" s="15">
        <v>87405</v>
      </c>
      <c r="J62" s="18"/>
      <c r="K62" s="145">
        <v>142572</v>
      </c>
      <c r="M62" s="145">
        <v>61120</v>
      </c>
      <c r="N62" s="144"/>
      <c r="O62" s="146">
        <v>52297</v>
      </c>
      <c r="Q62" s="84"/>
      <c r="R62" s="84"/>
      <c r="S62" s="84"/>
      <c r="T62" s="84"/>
      <c r="U62" s="84"/>
    </row>
    <row r="63" spans="1:21" s="78" customFormat="1" ht="16.5" customHeight="1" x14ac:dyDescent="0.45">
      <c r="B63" s="78" t="s">
        <v>108</v>
      </c>
      <c r="G63" s="17">
        <v>19</v>
      </c>
      <c r="H63" s="17"/>
      <c r="I63" s="15">
        <v>23397</v>
      </c>
      <c r="J63" s="18"/>
      <c r="K63" s="145">
        <v>17076</v>
      </c>
      <c r="M63" s="145">
        <v>21424</v>
      </c>
      <c r="N63" s="147"/>
      <c r="O63" s="146">
        <v>15211</v>
      </c>
      <c r="Q63" s="84"/>
      <c r="R63" s="84"/>
      <c r="S63" s="84"/>
      <c r="T63" s="84"/>
      <c r="U63" s="84"/>
    </row>
    <row r="64" spans="1:21" s="78" customFormat="1" ht="16.5" customHeight="1" x14ac:dyDescent="0.45">
      <c r="B64" s="78" t="s">
        <v>212</v>
      </c>
      <c r="Q64" s="84"/>
      <c r="R64" s="84"/>
      <c r="S64" s="84"/>
      <c r="T64" s="84"/>
      <c r="U64" s="84"/>
    </row>
    <row r="65" spans="1:21" s="78" customFormat="1" ht="16.5" customHeight="1" x14ac:dyDescent="0.45">
      <c r="D65" s="78" t="s">
        <v>213</v>
      </c>
      <c r="G65" s="29">
        <v>5.4</v>
      </c>
      <c r="H65" s="17"/>
      <c r="I65" s="15">
        <v>0</v>
      </c>
      <c r="J65" s="18"/>
      <c r="K65" s="145">
        <v>0</v>
      </c>
      <c r="L65" s="146"/>
      <c r="M65" s="145">
        <v>117050</v>
      </c>
      <c r="N65" s="146"/>
      <c r="O65" s="146">
        <v>182005</v>
      </c>
      <c r="Q65" s="84"/>
      <c r="R65" s="84"/>
      <c r="S65" s="84"/>
      <c r="T65" s="84"/>
      <c r="U65" s="84"/>
    </row>
    <row r="66" spans="1:21" s="78" customFormat="1" ht="16.5" customHeight="1" x14ac:dyDescent="0.45">
      <c r="B66" s="78" t="s">
        <v>166</v>
      </c>
      <c r="G66" s="17">
        <v>20</v>
      </c>
      <c r="H66" s="17"/>
      <c r="I66" s="15">
        <v>684</v>
      </c>
      <c r="J66" s="18"/>
      <c r="K66" s="145">
        <v>615</v>
      </c>
      <c r="M66" s="145">
        <v>684</v>
      </c>
      <c r="N66" s="144"/>
      <c r="O66" s="146">
        <v>615</v>
      </c>
      <c r="Q66" s="84"/>
      <c r="R66" s="84"/>
      <c r="S66" s="84"/>
      <c r="T66" s="84"/>
      <c r="U66" s="84"/>
    </row>
    <row r="67" spans="1:21" s="78" customFormat="1" ht="16.5" customHeight="1" x14ac:dyDescent="0.45">
      <c r="B67" s="78" t="s">
        <v>87</v>
      </c>
      <c r="G67" s="17"/>
      <c r="H67" s="17"/>
      <c r="I67" s="20">
        <v>1301</v>
      </c>
      <c r="J67" s="18"/>
      <c r="K67" s="145">
        <v>3617</v>
      </c>
      <c r="M67" s="145">
        <v>1250</v>
      </c>
      <c r="N67" s="144"/>
      <c r="O67" s="146">
        <v>3495</v>
      </c>
      <c r="Q67" s="84"/>
      <c r="R67" s="84"/>
      <c r="S67" s="84"/>
      <c r="T67" s="84"/>
      <c r="U67" s="84"/>
    </row>
    <row r="68" spans="1:21" s="78" customFormat="1" ht="16.5" customHeight="1" x14ac:dyDescent="0.45">
      <c r="D68" s="78" t="s">
        <v>25</v>
      </c>
      <c r="G68" s="17"/>
      <c r="H68" s="17"/>
      <c r="I68" s="166">
        <v>1550971</v>
      </c>
      <c r="J68" s="18"/>
      <c r="K68" s="166">
        <v>1558830</v>
      </c>
      <c r="M68" s="166">
        <v>1303780</v>
      </c>
      <c r="N68" s="146"/>
      <c r="O68" s="166">
        <v>1264418</v>
      </c>
      <c r="Q68" s="84"/>
      <c r="R68" s="84"/>
      <c r="S68" s="84"/>
      <c r="T68" s="84"/>
      <c r="U68" s="84"/>
    </row>
    <row r="69" spans="1:21" s="78" customFormat="1" ht="16.5" customHeight="1" x14ac:dyDescent="0.45">
      <c r="A69" s="78" t="s">
        <v>26</v>
      </c>
      <c r="G69" s="17"/>
      <c r="H69" s="17"/>
      <c r="I69" s="18"/>
      <c r="J69" s="18"/>
      <c r="K69" s="18"/>
      <c r="L69" s="18"/>
      <c r="M69" s="15"/>
      <c r="N69" s="18"/>
      <c r="O69" s="15"/>
      <c r="Q69" s="84"/>
      <c r="R69" s="84"/>
      <c r="S69" s="84"/>
      <c r="T69" s="84"/>
      <c r="U69" s="84"/>
    </row>
    <row r="70" spans="1:21" s="78" customFormat="1" ht="16.5" customHeight="1" x14ac:dyDescent="0.45">
      <c r="B70" s="78" t="s">
        <v>24</v>
      </c>
      <c r="G70" s="17">
        <v>18</v>
      </c>
      <c r="H70" s="17"/>
      <c r="I70" s="15">
        <v>848442</v>
      </c>
      <c r="J70" s="18"/>
      <c r="K70" s="145">
        <v>792394</v>
      </c>
      <c r="M70" s="145">
        <v>186706</v>
      </c>
      <c r="N70" s="144"/>
      <c r="O70" s="146">
        <v>194635</v>
      </c>
      <c r="Q70" s="84"/>
      <c r="R70" s="84"/>
      <c r="S70" s="84"/>
      <c r="T70" s="84"/>
      <c r="U70" s="84"/>
    </row>
    <row r="71" spans="1:21" s="78" customFormat="1" ht="16.5" customHeight="1" x14ac:dyDescent="0.45">
      <c r="B71" s="78" t="s">
        <v>109</v>
      </c>
      <c r="G71" s="17">
        <v>19</v>
      </c>
      <c r="H71" s="17"/>
      <c r="I71" s="15">
        <v>54576</v>
      </c>
      <c r="J71" s="18"/>
      <c r="K71" s="145">
        <v>47933</v>
      </c>
      <c r="M71" s="145">
        <v>52299</v>
      </c>
      <c r="N71" s="144"/>
      <c r="O71" s="146">
        <v>45237</v>
      </c>
      <c r="Q71" s="84"/>
      <c r="R71" s="84"/>
      <c r="S71" s="84"/>
      <c r="T71" s="84"/>
      <c r="U71" s="84"/>
    </row>
    <row r="72" spans="1:21" s="78" customFormat="1" ht="16.5" customHeight="1" x14ac:dyDescent="0.45">
      <c r="B72" s="78" t="s">
        <v>110</v>
      </c>
      <c r="G72" s="17">
        <v>20</v>
      </c>
      <c r="H72" s="17"/>
      <c r="I72" s="19">
        <v>33467</v>
      </c>
      <c r="J72" s="18"/>
      <c r="K72" s="145">
        <v>31047</v>
      </c>
      <c r="M72" s="145">
        <v>29301</v>
      </c>
      <c r="N72" s="144"/>
      <c r="O72" s="146">
        <v>26681</v>
      </c>
      <c r="Q72" s="84"/>
      <c r="R72" s="84"/>
      <c r="S72" s="84"/>
      <c r="T72" s="84"/>
      <c r="U72" s="84"/>
    </row>
    <row r="73" spans="1:21" s="78" customFormat="1" ht="16.5" customHeight="1" x14ac:dyDescent="0.45">
      <c r="B73" s="78" t="s">
        <v>167</v>
      </c>
      <c r="G73" s="17"/>
      <c r="H73" s="17"/>
      <c r="I73" s="19">
        <v>3232</v>
      </c>
      <c r="J73" s="18"/>
      <c r="K73" s="145">
        <v>3149</v>
      </c>
      <c r="M73" s="145">
        <v>3232</v>
      </c>
      <c r="N73" s="144"/>
      <c r="O73" s="146">
        <v>3149</v>
      </c>
      <c r="Q73" s="84"/>
      <c r="R73" s="84"/>
      <c r="S73" s="84"/>
      <c r="T73" s="84"/>
      <c r="U73" s="84"/>
    </row>
    <row r="74" spans="1:21" s="78" customFormat="1" ht="16.5" customHeight="1" x14ac:dyDescent="0.45">
      <c r="D74" s="78" t="s">
        <v>27</v>
      </c>
      <c r="G74" s="22"/>
      <c r="H74" s="22"/>
      <c r="I74" s="166">
        <v>939717</v>
      </c>
      <c r="J74" s="19"/>
      <c r="K74" s="166">
        <v>874523</v>
      </c>
      <c r="M74" s="166">
        <v>271538</v>
      </c>
      <c r="N74" s="146"/>
      <c r="O74" s="166">
        <v>269702</v>
      </c>
      <c r="Q74" s="84"/>
      <c r="R74" s="84"/>
      <c r="S74" s="84"/>
      <c r="T74" s="84"/>
      <c r="U74" s="84"/>
    </row>
    <row r="75" spans="1:21" s="78" customFormat="1" ht="16.5" customHeight="1" x14ac:dyDescent="0.45">
      <c r="A75" s="78" t="s">
        <v>28</v>
      </c>
      <c r="G75" s="22"/>
      <c r="H75" s="22"/>
      <c r="I75" s="166">
        <v>2490688</v>
      </c>
      <c r="J75" s="18"/>
      <c r="K75" s="166">
        <v>2433353</v>
      </c>
      <c r="M75" s="166">
        <v>1575318</v>
      </c>
      <c r="N75" s="146"/>
      <c r="O75" s="166">
        <v>1534120</v>
      </c>
      <c r="Q75" s="84"/>
      <c r="R75" s="84"/>
      <c r="S75" s="84"/>
      <c r="T75" s="84"/>
      <c r="U75" s="84"/>
    </row>
    <row r="76" spans="1:21" s="78" customFormat="1" ht="24" customHeight="1" x14ac:dyDescent="0.45">
      <c r="G76" s="22"/>
      <c r="H76" s="22"/>
      <c r="Q76" s="84"/>
      <c r="R76" s="84"/>
      <c r="S76" s="84"/>
      <c r="T76" s="84"/>
      <c r="U76" s="84"/>
    </row>
    <row r="77" spans="1:21" s="78" customFormat="1" ht="24" customHeight="1" x14ac:dyDescent="0.45">
      <c r="G77" s="22"/>
      <c r="H77" s="22"/>
      <c r="I77" s="92"/>
      <c r="J77" s="93"/>
      <c r="K77" s="86"/>
      <c r="L77" s="92"/>
      <c r="M77" s="19"/>
      <c r="N77" s="5"/>
      <c r="O77" s="19"/>
      <c r="Q77" s="84"/>
      <c r="R77" s="84"/>
      <c r="S77" s="84"/>
      <c r="T77" s="84"/>
      <c r="U77" s="84"/>
    </row>
    <row r="78" spans="1:21" s="78" customFormat="1" ht="24" customHeight="1" x14ac:dyDescent="0.45">
      <c r="G78" s="22"/>
      <c r="H78" s="22"/>
      <c r="I78" s="92"/>
      <c r="J78" s="93"/>
      <c r="K78" s="86"/>
      <c r="L78" s="92"/>
      <c r="M78" s="19"/>
      <c r="N78" s="5"/>
      <c r="O78" s="19"/>
      <c r="Q78" s="84"/>
      <c r="R78" s="84"/>
      <c r="S78" s="84"/>
      <c r="T78" s="84"/>
      <c r="U78" s="84"/>
    </row>
    <row r="79" spans="1:21" s="78" customFormat="1" ht="24" customHeight="1" x14ac:dyDescent="0.45">
      <c r="G79" s="22"/>
      <c r="H79" s="22"/>
      <c r="I79" s="92"/>
      <c r="J79" s="93"/>
      <c r="K79" s="86"/>
      <c r="L79" s="92"/>
      <c r="M79" s="19"/>
      <c r="N79" s="5"/>
      <c r="O79" s="19"/>
      <c r="Q79" s="84"/>
      <c r="R79" s="84"/>
      <c r="S79" s="84"/>
      <c r="T79" s="84"/>
      <c r="U79" s="84"/>
    </row>
    <row r="80" spans="1:21" s="78" customFormat="1" ht="24" customHeight="1" x14ac:dyDescent="0.45">
      <c r="G80" s="22"/>
      <c r="H80" s="22"/>
      <c r="I80" s="92"/>
      <c r="J80" s="93"/>
      <c r="K80" s="86"/>
      <c r="L80" s="92"/>
      <c r="M80" s="19"/>
      <c r="N80" s="5"/>
      <c r="O80" s="19"/>
      <c r="Q80" s="84"/>
      <c r="R80" s="84"/>
      <c r="S80" s="84"/>
      <c r="T80" s="84"/>
      <c r="U80" s="84"/>
    </row>
    <row r="81" spans="1:21" s="78" customFormat="1" ht="24" customHeight="1" x14ac:dyDescent="0.45">
      <c r="G81" s="22"/>
      <c r="H81" s="22"/>
      <c r="I81" s="92"/>
      <c r="J81" s="93"/>
      <c r="K81" s="86"/>
      <c r="L81" s="92"/>
      <c r="M81" s="19"/>
      <c r="N81" s="5"/>
      <c r="O81" s="19"/>
      <c r="Q81" s="84"/>
      <c r="R81" s="84"/>
      <c r="S81" s="84"/>
      <c r="T81" s="84"/>
      <c r="U81" s="84"/>
    </row>
    <row r="82" spans="1:21" ht="24" customHeight="1" x14ac:dyDescent="0.6">
      <c r="A82" s="164"/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28" t="s">
        <v>122</v>
      </c>
      <c r="P82" s="75"/>
    </row>
    <row r="83" spans="1:21" ht="24" customHeight="1" x14ac:dyDescent="0.6">
      <c r="A83" s="164"/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28" t="s">
        <v>123</v>
      </c>
      <c r="P83" s="75"/>
    </row>
    <row r="84" spans="1:21" ht="24" customHeight="1" x14ac:dyDescent="0.45">
      <c r="A84" s="202" t="s">
        <v>128</v>
      </c>
      <c r="B84" s="202"/>
      <c r="C84" s="202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75"/>
      <c r="Q84" s="84"/>
      <c r="R84" s="84"/>
      <c r="S84" s="84"/>
      <c r="T84" s="84"/>
      <c r="U84" s="84"/>
    </row>
    <row r="85" spans="1:21" ht="24" customHeight="1" x14ac:dyDescent="0.6">
      <c r="A85" s="203" t="s">
        <v>135</v>
      </c>
      <c r="B85" s="203"/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</row>
    <row r="86" spans="1:21" ht="24" customHeight="1" x14ac:dyDescent="0.6">
      <c r="A86" s="203" t="s">
        <v>136</v>
      </c>
      <c r="B86" s="203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</row>
    <row r="87" spans="1:21" ht="24" customHeight="1" x14ac:dyDescent="0.45">
      <c r="A87" s="204" t="s">
        <v>73</v>
      </c>
      <c r="B87" s="204"/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Q87" s="84"/>
      <c r="R87" s="84"/>
      <c r="S87" s="84"/>
      <c r="T87" s="84"/>
      <c r="U87" s="84"/>
    </row>
    <row r="88" spans="1:21" ht="24" customHeight="1" x14ac:dyDescent="0.6">
      <c r="A88" s="204" t="s">
        <v>219</v>
      </c>
      <c r="B88" s="204"/>
      <c r="C88" s="204"/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</row>
    <row r="89" spans="1:21" ht="11.1" customHeight="1" x14ac:dyDescent="0.45">
      <c r="A89" s="204"/>
      <c r="B89" s="204"/>
      <c r="C89" s="204"/>
      <c r="D89" s="204"/>
      <c r="E89" s="204"/>
      <c r="F89" s="204"/>
      <c r="G89" s="204"/>
      <c r="H89" s="204"/>
      <c r="I89" s="204"/>
      <c r="J89" s="204"/>
      <c r="K89" s="204"/>
      <c r="L89" s="77"/>
      <c r="Q89" s="84"/>
      <c r="R89" s="84"/>
      <c r="S89" s="84"/>
      <c r="T89" s="84"/>
      <c r="U89" s="84"/>
    </row>
    <row r="90" spans="1:21" ht="24" customHeight="1" x14ac:dyDescent="0.45">
      <c r="A90" s="201" t="s">
        <v>9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Q90" s="84"/>
      <c r="R90" s="84"/>
      <c r="S90" s="84"/>
      <c r="T90" s="84"/>
      <c r="U90" s="84"/>
    </row>
    <row r="91" spans="1:21" s="78" customFormat="1" ht="16.5" customHeight="1" x14ac:dyDescent="0.45">
      <c r="G91" s="79"/>
      <c r="H91" s="79"/>
      <c r="I91" s="206" t="s">
        <v>169</v>
      </c>
      <c r="J91" s="206"/>
      <c r="K91" s="206"/>
      <c r="L91" s="206"/>
      <c r="M91" s="206"/>
      <c r="N91" s="206"/>
      <c r="O91" s="206"/>
      <c r="Q91" s="84"/>
      <c r="R91" s="84"/>
      <c r="S91" s="84"/>
      <c r="T91" s="84"/>
      <c r="U91" s="84"/>
    </row>
    <row r="92" spans="1:21" s="78" customFormat="1" ht="16.5" customHeight="1" x14ac:dyDescent="0.45">
      <c r="G92" s="79"/>
      <c r="H92" s="79"/>
      <c r="I92" s="205" t="s">
        <v>5</v>
      </c>
      <c r="J92" s="205"/>
      <c r="K92" s="205"/>
      <c r="L92" s="80"/>
      <c r="M92" s="205" t="s">
        <v>6</v>
      </c>
      <c r="N92" s="205"/>
      <c r="O92" s="205"/>
      <c r="Q92" s="84"/>
      <c r="R92" s="84"/>
      <c r="S92" s="84"/>
      <c r="T92" s="84"/>
      <c r="U92" s="84"/>
    </row>
    <row r="93" spans="1:21" s="78" customFormat="1" ht="16.5" customHeight="1" x14ac:dyDescent="0.45">
      <c r="H93" s="79"/>
      <c r="I93" s="82" t="s">
        <v>220</v>
      </c>
      <c r="J93" s="82"/>
      <c r="K93" s="82" t="s">
        <v>126</v>
      </c>
      <c r="L93" s="81"/>
      <c r="M93" s="82" t="s">
        <v>220</v>
      </c>
      <c r="N93" s="82"/>
      <c r="O93" s="82" t="s">
        <v>126</v>
      </c>
      <c r="Q93" s="5"/>
    </row>
    <row r="94" spans="1:21" s="78" customFormat="1" ht="16.5" customHeight="1" x14ac:dyDescent="0.45">
      <c r="G94" s="79" t="s">
        <v>7</v>
      </c>
      <c r="H94" s="79"/>
      <c r="I94" s="83" t="s">
        <v>221</v>
      </c>
      <c r="J94" s="82"/>
      <c r="K94" s="83" t="s">
        <v>127</v>
      </c>
      <c r="L94" s="81"/>
      <c r="M94" s="83" t="s">
        <v>221</v>
      </c>
      <c r="N94" s="82"/>
      <c r="O94" s="83" t="s">
        <v>127</v>
      </c>
      <c r="Q94" s="5"/>
    </row>
    <row r="95" spans="1:21" s="78" customFormat="1" ht="16.5" customHeight="1" x14ac:dyDescent="0.45">
      <c r="A95" s="78" t="s">
        <v>29</v>
      </c>
      <c r="G95" s="79"/>
      <c r="H95" s="79"/>
      <c r="I95" s="8"/>
      <c r="J95" s="7"/>
      <c r="K95" s="8"/>
      <c r="L95" s="13"/>
      <c r="Q95" s="84"/>
      <c r="R95" s="84"/>
      <c r="S95" s="84"/>
      <c r="T95" s="84"/>
      <c r="U95" s="84"/>
    </row>
    <row r="96" spans="1:21" s="78" customFormat="1" ht="16.5" customHeight="1" x14ac:dyDescent="0.45">
      <c r="B96" s="78" t="s">
        <v>30</v>
      </c>
      <c r="G96" s="17"/>
      <c r="H96" s="17"/>
      <c r="I96" s="7"/>
      <c r="J96" s="7"/>
      <c r="K96" s="7"/>
      <c r="L96" s="23"/>
      <c r="Q96" s="84"/>
      <c r="R96" s="84"/>
      <c r="S96" s="84"/>
      <c r="T96" s="84"/>
      <c r="U96" s="84"/>
    </row>
    <row r="97" spans="1:21" s="78" customFormat="1" ht="16.5" customHeight="1" x14ac:dyDescent="0.45">
      <c r="C97" s="78" t="s">
        <v>31</v>
      </c>
      <c r="G97" s="24"/>
      <c r="H97" s="24"/>
      <c r="I97" s="7"/>
      <c r="J97" s="7"/>
      <c r="K97" s="7"/>
      <c r="L97" s="23"/>
      <c r="Q97" s="84"/>
      <c r="R97" s="84"/>
      <c r="S97" s="84"/>
      <c r="T97" s="84"/>
      <c r="U97" s="84"/>
    </row>
    <row r="98" spans="1:21" s="78" customFormat="1" ht="16.5" customHeight="1" thickBot="1" x14ac:dyDescent="0.5">
      <c r="D98" s="78" t="s">
        <v>140</v>
      </c>
      <c r="G98" s="24"/>
      <c r="H98" s="24"/>
      <c r="I98" s="25">
        <v>4588196</v>
      </c>
      <c r="J98" s="26"/>
      <c r="K98" s="25">
        <v>4588196</v>
      </c>
      <c r="L98" s="26"/>
      <c r="M98" s="25">
        <v>4588196</v>
      </c>
      <c r="N98" s="85"/>
      <c r="O98" s="25">
        <v>4588196</v>
      </c>
      <c r="Q98" s="84"/>
      <c r="R98" s="84"/>
      <c r="S98" s="84"/>
      <c r="T98" s="84"/>
      <c r="U98" s="84"/>
    </row>
    <row r="99" spans="1:21" s="78" customFormat="1" ht="16.5" customHeight="1" thickTop="1" x14ac:dyDescent="0.45">
      <c r="C99" s="78" t="s">
        <v>32</v>
      </c>
      <c r="G99" s="24"/>
      <c r="H99" s="24"/>
      <c r="I99" s="27"/>
      <c r="J99" s="26"/>
      <c r="K99" s="27"/>
      <c r="L99" s="27"/>
      <c r="M99" s="27"/>
      <c r="N99" s="85"/>
      <c r="O99" s="27"/>
      <c r="Q99" s="84"/>
      <c r="R99" s="84"/>
      <c r="S99" s="84"/>
      <c r="T99" s="84"/>
      <c r="U99" s="84"/>
    </row>
    <row r="100" spans="1:21" s="78" customFormat="1" ht="16.5" customHeight="1" x14ac:dyDescent="0.45">
      <c r="D100" s="78" t="s">
        <v>140</v>
      </c>
      <c r="G100" s="24"/>
      <c r="H100" s="24"/>
      <c r="I100" s="26">
        <v>4588196</v>
      </c>
      <c r="J100" s="26"/>
      <c r="K100" s="26">
        <v>4588196</v>
      </c>
      <c r="L100" s="26"/>
      <c r="M100" s="26">
        <v>4588196</v>
      </c>
      <c r="N100" s="85"/>
      <c r="O100" s="26">
        <v>4588196</v>
      </c>
      <c r="Q100" s="84"/>
      <c r="R100" s="84"/>
      <c r="S100" s="84"/>
      <c r="T100" s="84"/>
      <c r="U100" s="84"/>
    </row>
    <row r="101" spans="1:21" s="78" customFormat="1" ht="16.5" customHeight="1" x14ac:dyDescent="0.45">
      <c r="B101" s="78" t="s">
        <v>33</v>
      </c>
      <c r="G101" s="24"/>
      <c r="H101" s="24"/>
      <c r="I101" s="26">
        <v>71131</v>
      </c>
      <c r="J101" s="26"/>
      <c r="K101" s="26">
        <v>71131</v>
      </c>
      <c r="L101" s="26"/>
      <c r="M101" s="26">
        <v>71131</v>
      </c>
      <c r="N101" s="85"/>
      <c r="O101" s="26">
        <v>71131</v>
      </c>
      <c r="Q101" s="84"/>
      <c r="R101" s="84"/>
      <c r="S101" s="84"/>
      <c r="T101" s="84"/>
      <c r="U101" s="84"/>
    </row>
    <row r="102" spans="1:21" s="78" customFormat="1" ht="16.5" customHeight="1" x14ac:dyDescent="0.45">
      <c r="B102" s="78" t="s">
        <v>145</v>
      </c>
      <c r="G102" s="24"/>
      <c r="H102" s="24"/>
      <c r="I102" s="26">
        <v>49180</v>
      </c>
      <c r="J102" s="26"/>
      <c r="K102" s="26">
        <v>49180</v>
      </c>
      <c r="L102" s="26"/>
      <c r="M102" s="26">
        <v>49180</v>
      </c>
      <c r="N102" s="85"/>
      <c r="O102" s="26">
        <v>49180</v>
      </c>
      <c r="Q102" s="84"/>
      <c r="R102" s="84"/>
      <c r="S102" s="84"/>
      <c r="T102" s="84"/>
      <c r="U102" s="84"/>
    </row>
    <row r="103" spans="1:21" s="78" customFormat="1" ht="16.5" customHeight="1" x14ac:dyDescent="0.45">
      <c r="B103" s="78" t="s">
        <v>34</v>
      </c>
      <c r="G103" s="17"/>
      <c r="H103" s="17"/>
      <c r="I103" s="85"/>
      <c r="J103" s="85"/>
      <c r="K103" s="85"/>
      <c r="L103" s="26"/>
      <c r="M103" s="26"/>
      <c r="N103" s="85"/>
      <c r="O103" s="26"/>
      <c r="Q103" s="84"/>
      <c r="R103" s="84"/>
      <c r="S103" s="84"/>
      <c r="T103" s="84"/>
      <c r="U103" s="84"/>
    </row>
    <row r="104" spans="1:21" s="78" customFormat="1" ht="16.5" customHeight="1" x14ac:dyDescent="0.45">
      <c r="C104" s="78" t="s">
        <v>35</v>
      </c>
      <c r="G104" s="28"/>
      <c r="H104" s="28"/>
      <c r="I104" s="26"/>
      <c r="J104" s="85"/>
      <c r="M104" s="26"/>
      <c r="Q104" s="84"/>
      <c r="R104" s="84"/>
      <c r="S104" s="84"/>
      <c r="T104" s="84"/>
      <c r="U104" s="84"/>
    </row>
    <row r="105" spans="1:21" s="78" customFormat="1" ht="16.5" customHeight="1" x14ac:dyDescent="0.45">
      <c r="D105" s="78" t="s">
        <v>36</v>
      </c>
      <c r="G105" s="29"/>
      <c r="H105" s="29"/>
      <c r="I105" s="26">
        <v>13600</v>
      </c>
      <c r="J105" s="85"/>
      <c r="K105" s="26">
        <v>13600</v>
      </c>
      <c r="L105" s="26"/>
      <c r="M105" s="26">
        <v>13600</v>
      </c>
      <c r="N105" s="85"/>
      <c r="O105" s="26">
        <v>13600</v>
      </c>
      <c r="Q105" s="84"/>
      <c r="R105" s="84"/>
      <c r="S105" s="84"/>
      <c r="T105" s="84"/>
      <c r="U105" s="84"/>
    </row>
    <row r="106" spans="1:21" s="78" customFormat="1" ht="16.5" customHeight="1" x14ac:dyDescent="0.45">
      <c r="C106" s="78" t="s">
        <v>37</v>
      </c>
      <c r="G106" s="28"/>
      <c r="H106" s="28"/>
      <c r="I106" s="148">
        <v>-459165</v>
      </c>
      <c r="J106" s="27"/>
      <c r="K106" s="148">
        <v>-471201</v>
      </c>
      <c r="L106" s="85"/>
      <c r="M106" s="148">
        <v>-93925</v>
      </c>
      <c r="N106" s="85"/>
      <c r="O106" s="148">
        <v>-145580</v>
      </c>
      <c r="Q106" s="84"/>
      <c r="R106" s="84"/>
      <c r="S106" s="84"/>
      <c r="T106" s="84"/>
      <c r="U106" s="84"/>
    </row>
    <row r="107" spans="1:21" s="78" customFormat="1" ht="16.5" customHeight="1" x14ac:dyDescent="0.45">
      <c r="C107" s="78" t="s">
        <v>147</v>
      </c>
      <c r="G107" s="28"/>
      <c r="H107" s="28"/>
      <c r="I107" s="94">
        <v>-170000</v>
      </c>
      <c r="J107" s="27"/>
      <c r="K107" s="94">
        <v>-479360</v>
      </c>
      <c r="L107" s="85"/>
      <c r="M107" s="94">
        <v>-149318</v>
      </c>
      <c r="N107" s="85"/>
      <c r="O107" s="94">
        <v>-456489</v>
      </c>
      <c r="Q107" s="84"/>
      <c r="R107" s="84"/>
      <c r="S107" s="84"/>
      <c r="T107" s="84"/>
      <c r="U107" s="84"/>
    </row>
    <row r="108" spans="1:21" s="78" customFormat="1" ht="16.5" customHeight="1" x14ac:dyDescent="0.45">
      <c r="A108" s="78" t="s">
        <v>38</v>
      </c>
      <c r="G108" s="28"/>
      <c r="H108" s="28"/>
      <c r="Q108" s="84"/>
      <c r="R108" s="84"/>
      <c r="S108" s="84"/>
      <c r="T108" s="84"/>
      <c r="U108" s="84"/>
    </row>
    <row r="109" spans="1:21" s="78" customFormat="1" ht="16.5" customHeight="1" x14ac:dyDescent="0.45">
      <c r="B109" s="78" t="s">
        <v>39</v>
      </c>
      <c r="G109" s="28"/>
      <c r="H109" s="28"/>
      <c r="I109" s="85">
        <v>4092942</v>
      </c>
      <c r="J109" s="27"/>
      <c r="K109" s="85">
        <v>3771546</v>
      </c>
      <c r="L109" s="27"/>
      <c r="M109" s="85">
        <v>4478864</v>
      </c>
      <c r="N109" s="27"/>
      <c r="O109" s="85">
        <v>4120038</v>
      </c>
      <c r="Q109" s="84"/>
      <c r="R109" s="84"/>
      <c r="S109" s="84"/>
      <c r="T109" s="84"/>
      <c r="U109" s="84"/>
    </row>
    <row r="110" spans="1:21" s="78" customFormat="1" ht="16.5" customHeight="1" x14ac:dyDescent="0.45">
      <c r="A110" s="78" t="s">
        <v>40</v>
      </c>
      <c r="G110" s="28"/>
      <c r="H110" s="28"/>
      <c r="I110" s="95">
        <v>2364</v>
      </c>
      <c r="J110" s="26"/>
      <c r="K110" s="94">
        <v>8539</v>
      </c>
      <c r="L110" s="85"/>
      <c r="M110" s="95">
        <v>0</v>
      </c>
      <c r="N110" s="85"/>
      <c r="O110" s="95">
        <v>0</v>
      </c>
      <c r="Q110" s="84"/>
      <c r="R110" s="84"/>
      <c r="S110" s="84"/>
      <c r="T110" s="84"/>
      <c r="U110" s="84"/>
    </row>
    <row r="111" spans="1:21" s="78" customFormat="1" ht="16.5" customHeight="1" x14ac:dyDescent="0.45">
      <c r="A111" s="78" t="s">
        <v>41</v>
      </c>
      <c r="G111" s="24"/>
      <c r="H111" s="24"/>
      <c r="I111" s="96">
        <v>4095306</v>
      </c>
      <c r="J111" s="26"/>
      <c r="K111" s="96">
        <v>3780085</v>
      </c>
      <c r="L111" s="26"/>
      <c r="M111" s="96">
        <v>4478864</v>
      </c>
      <c r="N111" s="26"/>
      <c r="O111" s="96">
        <v>4120038</v>
      </c>
      <c r="Q111" s="84"/>
      <c r="R111" s="84"/>
      <c r="S111" s="84"/>
      <c r="T111" s="84"/>
      <c r="U111" s="84"/>
    </row>
    <row r="112" spans="1:21" s="78" customFormat="1" ht="16.5" customHeight="1" thickBot="1" x14ac:dyDescent="0.5">
      <c r="A112" s="78" t="s">
        <v>42</v>
      </c>
      <c r="G112" s="24"/>
      <c r="H112" s="24"/>
      <c r="I112" s="97">
        <v>6585994</v>
      </c>
      <c r="J112" s="26"/>
      <c r="K112" s="97">
        <v>6213438</v>
      </c>
      <c r="L112" s="26"/>
      <c r="M112" s="97">
        <v>6054182</v>
      </c>
      <c r="N112" s="26"/>
      <c r="O112" s="97">
        <v>5654158</v>
      </c>
      <c r="Q112" s="84"/>
      <c r="R112" s="84"/>
      <c r="S112" s="84"/>
      <c r="T112" s="84"/>
      <c r="U112" s="84"/>
    </row>
    <row r="113" spans="7:15" ht="18" customHeight="1" thickTop="1" x14ac:dyDescent="0.6">
      <c r="G113" s="30"/>
      <c r="H113" s="30"/>
      <c r="I113" s="30"/>
      <c r="J113" s="30"/>
      <c r="K113" s="30"/>
      <c r="L113" s="30"/>
      <c r="M113" s="30"/>
      <c r="N113" s="30"/>
      <c r="O113" s="30"/>
    </row>
    <row r="114" spans="7:15" ht="18" customHeight="1" x14ac:dyDescent="0.6">
      <c r="G114" s="30"/>
      <c r="H114" s="30"/>
      <c r="I114" s="31"/>
      <c r="J114" s="32"/>
      <c r="K114" s="33"/>
      <c r="L114" s="31"/>
    </row>
    <row r="115" spans="7:15" ht="20.100000000000001" customHeight="1" x14ac:dyDescent="0.6">
      <c r="G115" s="30"/>
      <c r="H115" s="30"/>
      <c r="I115" s="31"/>
      <c r="J115" s="32"/>
      <c r="K115" s="33"/>
      <c r="L115" s="31"/>
    </row>
    <row r="116" spans="7:15" ht="20.100000000000001" customHeight="1" x14ac:dyDescent="0.6">
      <c r="G116" s="30"/>
      <c r="H116" s="30"/>
      <c r="I116" s="31"/>
      <c r="J116" s="32"/>
      <c r="K116" s="33"/>
      <c r="L116" s="31"/>
    </row>
    <row r="117" spans="7:15" ht="20.100000000000001" customHeight="1" x14ac:dyDescent="0.6">
      <c r="G117" s="30"/>
      <c r="H117" s="30"/>
      <c r="I117" s="31"/>
      <c r="J117" s="32"/>
      <c r="K117" s="33"/>
      <c r="L117" s="31"/>
    </row>
    <row r="118" spans="7:15" ht="20.100000000000001" customHeight="1" x14ac:dyDescent="0.6">
      <c r="G118" s="30"/>
      <c r="H118" s="30"/>
      <c r="I118" s="31"/>
      <c r="J118" s="32"/>
      <c r="K118" s="33"/>
      <c r="L118" s="31"/>
    </row>
    <row r="120" spans="7:15" ht="24" customHeight="1" x14ac:dyDescent="0.6">
      <c r="H120" s="99"/>
      <c r="I120" s="99"/>
      <c r="J120" s="99"/>
      <c r="K120" s="99"/>
      <c r="L120" s="99"/>
      <c r="M120" s="99"/>
      <c r="N120" s="99"/>
      <c r="O120" s="99"/>
    </row>
    <row r="121" spans="7:15" ht="24" customHeight="1" x14ac:dyDescent="0.6">
      <c r="K121" s="76"/>
      <c r="L121" s="76"/>
    </row>
    <row r="123" spans="7:15" ht="24" customHeight="1" x14ac:dyDescent="0.6">
      <c r="K123" s="76"/>
      <c r="L123" s="76"/>
    </row>
  </sheetData>
  <mergeCells count="29">
    <mergeCell ref="A90:O90"/>
    <mergeCell ref="I91:O91"/>
    <mergeCell ref="I92:K92"/>
    <mergeCell ref="M92:O92"/>
    <mergeCell ref="A84:O84"/>
    <mergeCell ref="A85:O85"/>
    <mergeCell ref="A86:O86"/>
    <mergeCell ref="A87:O87"/>
    <mergeCell ref="A88:O88"/>
    <mergeCell ref="A89:K89"/>
    <mergeCell ref="I53:K53"/>
    <mergeCell ref="M53:O53"/>
    <mergeCell ref="I10:O10"/>
    <mergeCell ref="I11:K11"/>
    <mergeCell ref="M11:O11"/>
    <mergeCell ref="A45:O45"/>
    <mergeCell ref="A46:O46"/>
    <mergeCell ref="A47:O47"/>
    <mergeCell ref="A48:O48"/>
    <mergeCell ref="A49:O49"/>
    <mergeCell ref="A50:K50"/>
    <mergeCell ref="A51:O51"/>
    <mergeCell ref="I52:O52"/>
    <mergeCell ref="A9:O9"/>
    <mergeCell ref="A3:O3"/>
    <mergeCell ref="A4:O4"/>
    <mergeCell ref="A5:O5"/>
    <mergeCell ref="A6:O6"/>
    <mergeCell ref="A7:O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D0E9-AB06-41C4-9333-1D4AF45D348F}">
  <dimension ref="A1:O74"/>
  <sheetViews>
    <sheetView view="pageBreakPreview" topLeftCell="A65" zoomScaleNormal="100" zoomScaleSheetLayoutView="100" workbookViewId="0">
      <selection activeCell="I36" sqref="I36:I37"/>
    </sheetView>
  </sheetViews>
  <sheetFormatPr defaultColWidth="9.125" defaultRowHeight="22.35" customHeight="1" x14ac:dyDescent="0.6"/>
  <cols>
    <col min="1" max="2" width="2" style="100" customWidth="1"/>
    <col min="3" max="3" width="1.875" style="100" customWidth="1"/>
    <col min="4" max="4" width="34.625" style="100" customWidth="1"/>
    <col min="5" max="5" width="5.375" style="113" customWidth="1"/>
    <col min="6" max="6" width="0.625" style="100" customWidth="1"/>
    <col min="7" max="7" width="11.125" style="100" customWidth="1"/>
    <col min="8" max="8" width="0.625" style="100" customWidth="1"/>
    <col min="9" max="9" width="10.125" style="100" customWidth="1"/>
    <col min="10" max="10" width="0.625" style="100" customWidth="1"/>
    <col min="11" max="11" width="10.75" style="100" customWidth="1"/>
    <col min="12" max="12" width="0.625" style="100" customWidth="1"/>
    <col min="13" max="13" width="11.125" style="100" customWidth="1"/>
    <col min="14" max="16384" width="9.125" style="100"/>
  </cols>
  <sheetData>
    <row r="1" spans="1:15" s="129" customFormat="1" ht="22.2" customHeight="1" x14ac:dyDescent="0.6">
      <c r="B1" s="130"/>
      <c r="C1" s="130"/>
      <c r="D1" s="130"/>
      <c r="E1" s="130"/>
      <c r="F1" s="130"/>
      <c r="G1" s="130"/>
      <c r="H1" s="130"/>
      <c r="I1" s="130"/>
      <c r="J1" s="130"/>
      <c r="K1" s="131"/>
      <c r="L1" s="131"/>
      <c r="M1" s="128" t="s">
        <v>122</v>
      </c>
    </row>
    <row r="2" spans="1:15" s="129" customFormat="1" ht="22.2" customHeight="1" x14ac:dyDescent="0.6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1"/>
      <c r="L2" s="131"/>
      <c r="M2" s="128" t="s">
        <v>123</v>
      </c>
    </row>
    <row r="3" spans="1:15" ht="22.2" customHeight="1" x14ac:dyDescent="0.6">
      <c r="A3" s="208" t="s">
        <v>129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5" ht="22.2" customHeight="1" x14ac:dyDescent="0.6">
      <c r="A4" s="203" t="s">
        <v>135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143"/>
      <c r="O4" s="143"/>
    </row>
    <row r="5" spans="1:15" ht="22.2" customHeight="1" x14ac:dyDescent="0.6">
      <c r="A5" s="203" t="s">
        <v>136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143"/>
      <c r="O5" s="143"/>
    </row>
    <row r="6" spans="1:15" ht="22.2" customHeight="1" x14ac:dyDescent="0.6">
      <c r="A6" s="209" t="s">
        <v>43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</row>
    <row r="7" spans="1:15" ht="22.2" customHeight="1" x14ac:dyDescent="0.6">
      <c r="A7" s="210" t="s">
        <v>222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</row>
    <row r="8" spans="1:15" s="101" customFormat="1" ht="15.45" customHeight="1" x14ac:dyDescent="0.6">
      <c r="B8" s="102"/>
      <c r="C8" s="102"/>
      <c r="D8" s="102"/>
      <c r="E8" s="102"/>
      <c r="F8" s="102"/>
      <c r="G8" s="207" t="s">
        <v>169</v>
      </c>
      <c r="H8" s="207"/>
      <c r="I8" s="207"/>
      <c r="J8" s="207"/>
      <c r="K8" s="207"/>
      <c r="L8" s="207"/>
      <c r="M8" s="207"/>
    </row>
    <row r="9" spans="1:15" s="101" customFormat="1" ht="15.45" customHeight="1" x14ac:dyDescent="0.6">
      <c r="A9" s="103"/>
      <c r="B9" s="103"/>
      <c r="C9" s="103"/>
      <c r="D9" s="103"/>
      <c r="E9" s="103"/>
      <c r="F9" s="103"/>
      <c r="G9" s="212" t="s">
        <v>5</v>
      </c>
      <c r="H9" s="212"/>
      <c r="I9" s="212"/>
      <c r="K9" s="212" t="s">
        <v>6</v>
      </c>
      <c r="L9" s="212"/>
      <c r="M9" s="212"/>
    </row>
    <row r="10" spans="1:15" s="101" customFormat="1" ht="15.45" customHeight="1" x14ac:dyDescent="0.6">
      <c r="A10" s="103"/>
      <c r="B10" s="103"/>
      <c r="C10" s="103"/>
      <c r="D10" s="103"/>
      <c r="E10" s="211" t="s">
        <v>7</v>
      </c>
      <c r="F10" s="211"/>
      <c r="G10" s="104">
        <v>2021</v>
      </c>
      <c r="H10" s="103"/>
      <c r="I10" s="104">
        <v>2020</v>
      </c>
      <c r="K10" s="122">
        <v>2021</v>
      </c>
      <c r="L10" s="103"/>
      <c r="M10" s="122">
        <v>2020</v>
      </c>
    </row>
    <row r="11" spans="1:15" s="101" customFormat="1" ht="15.45" customHeight="1" x14ac:dyDescent="0.6">
      <c r="A11" s="101" t="s">
        <v>45</v>
      </c>
      <c r="E11" s="10"/>
      <c r="G11" s="37"/>
      <c r="H11" s="38"/>
      <c r="I11" s="105"/>
      <c r="K11" s="37"/>
      <c r="M11" s="105"/>
    </row>
    <row r="12" spans="1:15" s="101" customFormat="1" ht="15.45" customHeight="1" x14ac:dyDescent="0.6">
      <c r="B12" s="101" t="s">
        <v>141</v>
      </c>
      <c r="E12" s="10"/>
      <c r="G12" s="35">
        <v>354853</v>
      </c>
      <c r="H12" s="36"/>
      <c r="I12" s="149">
        <v>419350</v>
      </c>
      <c r="J12" s="144"/>
      <c r="K12" s="35">
        <v>314724</v>
      </c>
      <c r="L12" s="144"/>
      <c r="M12" s="144">
        <v>327883</v>
      </c>
    </row>
    <row r="13" spans="1:15" s="101" customFormat="1" ht="15.45" customHeight="1" x14ac:dyDescent="0.6">
      <c r="B13" s="101" t="s">
        <v>244</v>
      </c>
      <c r="E13" s="10">
        <v>11</v>
      </c>
      <c r="G13" s="35">
        <v>44753</v>
      </c>
      <c r="H13" s="35">
        <v>0</v>
      </c>
      <c r="I13" s="35">
        <v>61</v>
      </c>
      <c r="J13" s="106"/>
      <c r="K13" s="35">
        <v>44753</v>
      </c>
      <c r="L13" s="36"/>
      <c r="M13" s="35">
        <v>61</v>
      </c>
    </row>
    <row r="14" spans="1:15" s="101" customFormat="1" ht="15.45" customHeight="1" x14ac:dyDescent="0.6">
      <c r="B14" s="101" t="s">
        <v>243</v>
      </c>
      <c r="E14" s="10">
        <v>11</v>
      </c>
      <c r="G14" s="35">
        <v>24127</v>
      </c>
      <c r="H14" s="35">
        <v>0</v>
      </c>
      <c r="I14" s="35">
        <v>-61</v>
      </c>
      <c r="J14" s="106"/>
      <c r="K14" s="35">
        <v>24127</v>
      </c>
      <c r="L14" s="36"/>
      <c r="M14" s="35">
        <v>-61</v>
      </c>
    </row>
    <row r="15" spans="1:15" s="101" customFormat="1" ht="15.45" customHeight="1" x14ac:dyDescent="0.6">
      <c r="B15" s="101" t="s">
        <v>142</v>
      </c>
      <c r="E15" s="10">
        <v>11</v>
      </c>
      <c r="G15" s="35">
        <v>2435</v>
      </c>
      <c r="H15" s="36"/>
      <c r="I15" s="35">
        <v>0</v>
      </c>
      <c r="J15" s="106"/>
      <c r="K15" s="35">
        <v>2435</v>
      </c>
      <c r="L15" s="36"/>
      <c r="M15" s="35">
        <v>0</v>
      </c>
    </row>
    <row r="16" spans="1:15" s="101" customFormat="1" ht="15.45" customHeight="1" x14ac:dyDescent="0.6">
      <c r="B16" s="101" t="s">
        <v>46</v>
      </c>
      <c r="E16" s="10"/>
      <c r="G16" s="35">
        <v>707</v>
      </c>
      <c r="H16" s="36"/>
      <c r="I16" s="35">
        <v>12222</v>
      </c>
      <c r="J16" s="106"/>
      <c r="K16" s="35">
        <v>6004</v>
      </c>
      <c r="L16" s="36"/>
      <c r="M16" s="35">
        <v>13095</v>
      </c>
    </row>
    <row r="17" spans="1:14" s="101" customFormat="1" ht="15.45" customHeight="1" x14ac:dyDescent="0.6">
      <c r="D17" s="101" t="s">
        <v>47</v>
      </c>
      <c r="E17" s="10"/>
      <c r="G17" s="39">
        <v>426875</v>
      </c>
      <c r="H17" s="36"/>
      <c r="I17" s="39">
        <v>431572</v>
      </c>
      <c r="J17" s="106"/>
      <c r="K17" s="39">
        <v>392043</v>
      </c>
      <c r="L17" s="36"/>
      <c r="M17" s="39">
        <v>340978</v>
      </c>
    </row>
    <row r="18" spans="1:14" s="101" customFormat="1" ht="15.45" customHeight="1" x14ac:dyDescent="0.6">
      <c r="A18" s="101" t="s">
        <v>48</v>
      </c>
      <c r="E18" s="10"/>
      <c r="G18" s="35"/>
      <c r="H18" s="36"/>
      <c r="I18" s="35"/>
      <c r="J18" s="35"/>
      <c r="K18" s="35"/>
      <c r="L18" s="36"/>
      <c r="M18" s="35"/>
    </row>
    <row r="19" spans="1:14" s="101" customFormat="1" ht="15.45" customHeight="1" x14ac:dyDescent="0.6">
      <c r="B19" s="101" t="s">
        <v>143</v>
      </c>
      <c r="E19" s="10"/>
      <c r="G19" s="35">
        <v>350468</v>
      </c>
      <c r="H19" s="36"/>
      <c r="I19" s="35">
        <v>424771</v>
      </c>
      <c r="J19" s="35"/>
      <c r="K19" s="35">
        <v>301744</v>
      </c>
      <c r="L19" s="35"/>
      <c r="M19" s="35">
        <v>345747</v>
      </c>
    </row>
    <row r="20" spans="1:14" s="101" customFormat="1" ht="15.45" customHeight="1" x14ac:dyDescent="0.6">
      <c r="B20" s="101" t="s">
        <v>111</v>
      </c>
      <c r="E20" s="10"/>
      <c r="G20" s="35">
        <v>8684</v>
      </c>
      <c r="H20" s="36"/>
      <c r="I20" s="35">
        <v>4617</v>
      </c>
      <c r="J20" s="35"/>
      <c r="K20" s="35">
        <v>8675</v>
      </c>
      <c r="L20" s="35"/>
      <c r="M20" s="35">
        <v>3295</v>
      </c>
    </row>
    <row r="21" spans="1:14" s="101" customFormat="1" ht="15.45" customHeight="1" x14ac:dyDescent="0.6">
      <c r="B21" s="101" t="s">
        <v>49</v>
      </c>
      <c r="E21" s="10"/>
      <c r="G21" s="35">
        <v>35555</v>
      </c>
      <c r="H21" s="36"/>
      <c r="I21" s="35">
        <v>35321</v>
      </c>
      <c r="J21" s="106"/>
      <c r="K21" s="35">
        <v>28392</v>
      </c>
      <c r="L21" s="36"/>
      <c r="M21" s="35">
        <v>26463</v>
      </c>
    </row>
    <row r="22" spans="1:14" s="101" customFormat="1" ht="15.45" customHeight="1" x14ac:dyDescent="0.6">
      <c r="D22" s="101" t="s">
        <v>51</v>
      </c>
      <c r="E22" s="10"/>
      <c r="G22" s="39">
        <v>394707</v>
      </c>
      <c r="H22" s="35"/>
      <c r="I22" s="39">
        <v>464709</v>
      </c>
      <c r="J22" s="106"/>
      <c r="K22" s="39">
        <v>338811</v>
      </c>
      <c r="L22" s="35"/>
      <c r="M22" s="39">
        <v>375505</v>
      </c>
      <c r="N22" s="106"/>
    </row>
    <row r="23" spans="1:14" s="101" customFormat="1" ht="15.45" customHeight="1" x14ac:dyDescent="0.6">
      <c r="A23" s="101" t="s">
        <v>118</v>
      </c>
      <c r="E23" s="10"/>
      <c r="G23" s="35">
        <v>32168</v>
      </c>
      <c r="H23" s="35"/>
      <c r="I23" s="35">
        <v>-33137</v>
      </c>
      <c r="J23" s="106"/>
      <c r="K23" s="35">
        <v>53232</v>
      </c>
      <c r="L23" s="35"/>
      <c r="M23" s="35">
        <v>-34527</v>
      </c>
    </row>
    <row r="24" spans="1:14" s="101" customFormat="1" ht="15.45" customHeight="1" x14ac:dyDescent="0.6">
      <c r="A24" s="101" t="s">
        <v>50</v>
      </c>
      <c r="E24" s="40"/>
      <c r="G24" s="35">
        <v>17386</v>
      </c>
      <c r="H24" s="35"/>
      <c r="I24" s="35">
        <v>16885</v>
      </c>
      <c r="J24" s="35"/>
      <c r="K24" s="35">
        <v>9665</v>
      </c>
      <c r="L24" s="35"/>
      <c r="M24" s="35">
        <v>9425</v>
      </c>
    </row>
    <row r="25" spans="1:14" s="101" customFormat="1" ht="15.45" customHeight="1" x14ac:dyDescent="0.6">
      <c r="A25" s="101" t="s">
        <v>144</v>
      </c>
      <c r="E25" s="42"/>
      <c r="G25" s="41">
        <v>7827</v>
      </c>
      <c r="H25" s="35"/>
      <c r="I25" s="41">
        <v>-3661</v>
      </c>
      <c r="J25" s="35"/>
      <c r="K25" s="41">
        <v>0</v>
      </c>
      <c r="L25" s="35"/>
      <c r="M25" s="41">
        <v>0</v>
      </c>
    </row>
    <row r="26" spans="1:14" s="101" customFormat="1" ht="15.45" customHeight="1" x14ac:dyDescent="0.6">
      <c r="A26" s="101" t="s">
        <v>119</v>
      </c>
      <c r="E26" s="40"/>
      <c r="G26" s="35">
        <v>22609</v>
      </c>
      <c r="H26" s="36"/>
      <c r="I26" s="35">
        <v>-53683</v>
      </c>
      <c r="J26" s="36"/>
      <c r="K26" s="35">
        <v>43567</v>
      </c>
      <c r="L26" s="36"/>
      <c r="M26" s="35">
        <v>-43952</v>
      </c>
    </row>
    <row r="27" spans="1:14" s="101" customFormat="1" ht="15.45" customHeight="1" x14ac:dyDescent="0.6">
      <c r="A27" s="101" t="s">
        <v>170</v>
      </c>
      <c r="E27" s="40">
        <v>22</v>
      </c>
      <c r="G27" s="41">
        <v>4825</v>
      </c>
      <c r="H27" s="36"/>
      <c r="I27" s="41">
        <v>-1032</v>
      </c>
      <c r="J27" s="36"/>
      <c r="K27" s="41">
        <v>4825</v>
      </c>
      <c r="L27" s="36"/>
      <c r="M27" s="41">
        <v>-593</v>
      </c>
    </row>
    <row r="28" spans="1:14" s="101" customFormat="1" ht="15.45" customHeight="1" x14ac:dyDescent="0.6">
      <c r="A28" s="101" t="s">
        <v>120</v>
      </c>
      <c r="E28" s="40"/>
      <c r="G28" s="39">
        <v>17784</v>
      </c>
      <c r="H28" s="36"/>
      <c r="I28" s="39">
        <v>-52651</v>
      </c>
      <c r="J28" s="36"/>
      <c r="K28" s="39">
        <v>38742</v>
      </c>
      <c r="L28" s="36"/>
      <c r="M28" s="39">
        <v>-43359</v>
      </c>
    </row>
    <row r="29" spans="1:14" s="101" customFormat="1" ht="15.45" customHeight="1" x14ac:dyDescent="0.6">
      <c r="A29" s="101" t="s">
        <v>112</v>
      </c>
      <c r="E29" s="107"/>
      <c r="G29" s="108"/>
      <c r="H29" s="109"/>
      <c r="I29" s="110"/>
      <c r="J29" s="111"/>
      <c r="K29" s="110"/>
      <c r="L29" s="109"/>
      <c r="M29" s="110"/>
      <c r="N29" s="112"/>
    </row>
    <row r="30" spans="1:14" s="101" customFormat="1" ht="15.45" customHeight="1" x14ac:dyDescent="0.6">
      <c r="A30" s="101" t="s">
        <v>171</v>
      </c>
      <c r="E30" s="107"/>
      <c r="G30" s="108"/>
      <c r="H30" s="109"/>
      <c r="I30" s="110"/>
      <c r="J30" s="111"/>
      <c r="K30" s="110"/>
      <c r="L30" s="109"/>
      <c r="M30" s="110"/>
      <c r="N30" s="112"/>
    </row>
    <row r="31" spans="1:14" s="101" customFormat="1" ht="15.45" customHeight="1" x14ac:dyDescent="0.6">
      <c r="B31" s="101" t="s">
        <v>172</v>
      </c>
      <c r="E31" s="107"/>
      <c r="G31" s="108"/>
      <c r="H31" s="109"/>
      <c r="I31" s="151"/>
      <c r="J31" s="111"/>
      <c r="K31" s="110"/>
      <c r="L31" s="109"/>
      <c r="M31" s="110"/>
      <c r="N31" s="112"/>
    </row>
    <row r="32" spans="1:14" s="101" customFormat="1" ht="15.45" customHeight="1" x14ac:dyDescent="0.6">
      <c r="B32" s="101" t="s">
        <v>214</v>
      </c>
      <c r="E32" s="107"/>
      <c r="G32" s="41">
        <v>-682</v>
      </c>
      <c r="H32" s="151"/>
      <c r="I32" s="150">
        <v>-6282</v>
      </c>
      <c r="J32" s="151"/>
      <c r="K32" s="41">
        <v>0</v>
      </c>
      <c r="L32" s="151"/>
      <c r="M32" s="150">
        <v>0</v>
      </c>
      <c r="N32" s="112"/>
    </row>
    <row r="33" spans="1:14" s="101" customFormat="1" ht="15.45" customHeight="1" x14ac:dyDescent="0.6">
      <c r="B33" s="101" t="s">
        <v>174</v>
      </c>
      <c r="E33" s="107"/>
      <c r="G33" s="151"/>
      <c r="H33" s="151"/>
      <c r="I33" s="151"/>
      <c r="J33" s="151"/>
      <c r="K33" s="151"/>
      <c r="L33" s="151"/>
      <c r="M33" s="151"/>
      <c r="N33" s="112"/>
    </row>
    <row r="34" spans="1:14" s="101" customFormat="1" ht="15.45" customHeight="1" x14ac:dyDescent="0.6">
      <c r="C34" s="101" t="s">
        <v>173</v>
      </c>
      <c r="E34" s="107"/>
      <c r="G34" s="41">
        <v>-682</v>
      </c>
      <c r="H34" s="151"/>
      <c r="I34" s="150">
        <v>-6282</v>
      </c>
      <c r="J34" s="151"/>
      <c r="K34" s="41">
        <v>0</v>
      </c>
      <c r="L34" s="151"/>
      <c r="M34" s="150">
        <v>0</v>
      </c>
      <c r="N34" s="112"/>
    </row>
    <row r="35" spans="1:14" s="101" customFormat="1" ht="15.45" customHeight="1" x14ac:dyDescent="0.6">
      <c r="A35" s="101" t="s">
        <v>113</v>
      </c>
      <c r="E35" s="107"/>
      <c r="G35" s="108"/>
      <c r="H35" s="109"/>
      <c r="I35" s="110"/>
      <c r="J35" s="111"/>
      <c r="K35" s="110"/>
      <c r="L35" s="109"/>
      <c r="M35" s="110"/>
      <c r="N35" s="112"/>
    </row>
    <row r="36" spans="1:14" s="101" customFormat="1" ht="15.45" customHeight="1" x14ac:dyDescent="0.6">
      <c r="B36" s="101" t="s">
        <v>114</v>
      </c>
      <c r="G36" s="108"/>
      <c r="H36" s="109"/>
      <c r="I36" s="110"/>
      <c r="J36" s="111"/>
      <c r="K36" s="110"/>
      <c r="L36" s="109"/>
      <c r="M36" s="110"/>
      <c r="N36" s="112"/>
    </row>
    <row r="37" spans="1:14" s="101" customFormat="1" ht="15.45" customHeight="1" x14ac:dyDescent="0.6">
      <c r="B37" s="101" t="s">
        <v>176</v>
      </c>
      <c r="G37" s="108"/>
      <c r="H37" s="109"/>
      <c r="I37" s="110"/>
      <c r="J37" s="111"/>
      <c r="K37" s="110"/>
      <c r="L37" s="109"/>
      <c r="M37" s="110"/>
      <c r="N37" s="112"/>
    </row>
    <row r="38" spans="1:14" s="101" customFormat="1" ht="15.45" customHeight="1" x14ac:dyDescent="0.6">
      <c r="C38" s="101" t="s">
        <v>175</v>
      </c>
      <c r="G38" s="35">
        <v>-142070</v>
      </c>
      <c r="H38" s="151"/>
      <c r="I38" s="151">
        <v>124569</v>
      </c>
      <c r="J38" s="106"/>
      <c r="K38" s="35">
        <v>-142070</v>
      </c>
      <c r="L38" s="151"/>
      <c r="M38" s="151">
        <v>124569</v>
      </c>
      <c r="N38" s="112"/>
    </row>
    <row r="39" spans="1:14" s="101" customFormat="1" ht="15.45" customHeight="1" x14ac:dyDescent="0.6">
      <c r="B39" s="101" t="s">
        <v>177</v>
      </c>
      <c r="E39" s="40">
        <v>20</v>
      </c>
      <c r="G39" s="35">
        <v>-660</v>
      </c>
      <c r="H39" s="109"/>
      <c r="I39" s="167">
        <v>26513</v>
      </c>
      <c r="J39" s="168"/>
      <c r="K39" s="35">
        <v>-622</v>
      </c>
      <c r="L39" s="168"/>
      <c r="M39" s="149">
        <v>26237</v>
      </c>
      <c r="N39" s="112"/>
    </row>
    <row r="40" spans="1:14" s="101" customFormat="1" ht="15.45" customHeight="1" x14ac:dyDescent="0.6">
      <c r="B40" s="101" t="s">
        <v>115</v>
      </c>
      <c r="E40" s="107"/>
      <c r="G40" s="151"/>
      <c r="H40" s="151"/>
      <c r="I40" s="151"/>
      <c r="J40" s="106"/>
      <c r="K40" s="151"/>
      <c r="L40" s="151"/>
      <c r="M40" s="151"/>
      <c r="N40" s="112"/>
    </row>
    <row r="41" spans="1:14" s="101" customFormat="1" ht="15.45" customHeight="1" x14ac:dyDescent="0.6">
      <c r="C41" s="101" t="s">
        <v>116</v>
      </c>
      <c r="E41" s="107">
        <v>22</v>
      </c>
      <c r="G41" s="41">
        <v>30679</v>
      </c>
      <c r="H41" s="151"/>
      <c r="I41" s="150">
        <v>-30216</v>
      </c>
      <c r="J41" s="106"/>
      <c r="K41" s="41">
        <v>30679</v>
      </c>
      <c r="L41" s="151"/>
      <c r="M41" s="150">
        <v>-30160</v>
      </c>
      <c r="N41" s="112"/>
    </row>
    <row r="42" spans="1:14" s="101" customFormat="1" ht="15.45" customHeight="1" x14ac:dyDescent="0.6">
      <c r="B42" s="101" t="s">
        <v>179</v>
      </c>
      <c r="E42" s="40"/>
      <c r="G42" s="162"/>
      <c r="H42" s="151"/>
      <c r="I42" s="162"/>
      <c r="J42" s="151"/>
      <c r="K42" s="162"/>
      <c r="L42" s="151"/>
      <c r="M42" s="162"/>
      <c r="N42" s="112"/>
    </row>
    <row r="43" spans="1:14" s="101" customFormat="1" ht="15.45" customHeight="1" x14ac:dyDescent="0.6">
      <c r="C43" s="101" t="s">
        <v>178</v>
      </c>
      <c r="E43" s="40"/>
      <c r="G43" s="150">
        <v>-112051</v>
      </c>
      <c r="H43" s="151"/>
      <c r="I43" s="150">
        <v>120866</v>
      </c>
      <c r="J43" s="151"/>
      <c r="K43" s="150">
        <v>-112013</v>
      </c>
      <c r="L43" s="151"/>
      <c r="M43" s="150">
        <v>120646</v>
      </c>
      <c r="N43" s="112"/>
    </row>
    <row r="44" spans="1:14" s="101" customFormat="1" ht="15.45" customHeight="1" x14ac:dyDescent="0.6">
      <c r="A44" s="101" t="s">
        <v>180</v>
      </c>
      <c r="E44" s="40"/>
      <c r="G44" s="35">
        <v>-112733</v>
      </c>
      <c r="H44" s="36"/>
      <c r="I44" s="35">
        <v>114584</v>
      </c>
      <c r="J44" s="36"/>
      <c r="K44" s="35">
        <v>-112013</v>
      </c>
      <c r="L44" s="36"/>
      <c r="M44" s="35">
        <v>120646</v>
      </c>
      <c r="N44" s="112"/>
    </row>
    <row r="45" spans="1:14" s="101" customFormat="1" ht="15.45" customHeight="1" thickBot="1" x14ac:dyDescent="0.65">
      <c r="A45" s="101" t="s">
        <v>181</v>
      </c>
      <c r="E45" s="40"/>
      <c r="G45" s="44">
        <v>-94949</v>
      </c>
      <c r="H45" s="35"/>
      <c r="I45" s="44">
        <v>61933</v>
      </c>
      <c r="J45" s="35"/>
      <c r="K45" s="44">
        <v>-73271</v>
      </c>
      <c r="L45" s="35"/>
      <c r="M45" s="44">
        <v>77287</v>
      </c>
    </row>
    <row r="46" spans="1:14" s="129" customFormat="1" ht="22.2" customHeight="1" thickTop="1" x14ac:dyDescent="0.6">
      <c r="B46" s="130"/>
      <c r="C46" s="130"/>
      <c r="D46" s="130"/>
      <c r="E46" s="130"/>
      <c r="F46" s="130"/>
      <c r="G46" s="130"/>
      <c r="H46" s="130"/>
      <c r="I46" s="130"/>
      <c r="J46" s="130"/>
      <c r="K46" s="131"/>
      <c r="L46" s="131"/>
      <c r="M46" s="128" t="s">
        <v>122</v>
      </c>
    </row>
    <row r="47" spans="1:14" s="129" customFormat="1" ht="22.2" customHeight="1" x14ac:dyDescent="0.6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1"/>
      <c r="L47" s="131"/>
      <c r="M47" s="128" t="s">
        <v>123</v>
      </c>
    </row>
    <row r="48" spans="1:14" ht="24" customHeight="1" x14ac:dyDescent="0.6">
      <c r="A48" s="208" t="s">
        <v>0</v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</row>
    <row r="49" spans="1:15" ht="24" customHeight="1" x14ac:dyDescent="0.6">
      <c r="A49" s="203" t="s">
        <v>135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</row>
    <row r="50" spans="1:15" ht="24" customHeight="1" x14ac:dyDescent="0.6">
      <c r="A50" s="203" t="s">
        <v>136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</row>
    <row r="51" spans="1:15" ht="24" customHeight="1" x14ac:dyDescent="0.6">
      <c r="A51" s="209" t="s">
        <v>44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</row>
    <row r="52" spans="1:15" ht="24" customHeight="1" x14ac:dyDescent="0.6">
      <c r="A52" s="210" t="s">
        <v>222</v>
      </c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</row>
    <row r="53" spans="1:15" s="101" customFormat="1" ht="18" customHeight="1" x14ac:dyDescent="0.6">
      <c r="B53" s="102"/>
      <c r="C53" s="102"/>
      <c r="D53" s="102"/>
      <c r="E53" s="102"/>
      <c r="F53" s="102"/>
      <c r="G53" s="207" t="s">
        <v>169</v>
      </c>
      <c r="H53" s="207"/>
      <c r="I53" s="207"/>
      <c r="J53" s="207"/>
      <c r="K53" s="207"/>
      <c r="L53" s="207"/>
      <c r="M53" s="207"/>
    </row>
    <row r="54" spans="1:15" s="101" customFormat="1" ht="18" customHeight="1" x14ac:dyDescent="0.6">
      <c r="A54" s="103"/>
      <c r="B54" s="103"/>
      <c r="C54" s="103"/>
      <c r="D54" s="103"/>
      <c r="E54" s="103"/>
      <c r="F54" s="103"/>
      <c r="G54" s="212" t="s">
        <v>5</v>
      </c>
      <c r="H54" s="212"/>
      <c r="I54" s="212"/>
      <c r="K54" s="212" t="s">
        <v>6</v>
      </c>
      <c r="L54" s="212"/>
      <c r="M54" s="212"/>
    </row>
    <row r="55" spans="1:15" s="101" customFormat="1" ht="18" customHeight="1" x14ac:dyDescent="0.6">
      <c r="A55" s="103"/>
      <c r="B55" s="103"/>
      <c r="C55" s="103"/>
      <c r="D55" s="103"/>
      <c r="E55" s="211" t="s">
        <v>7</v>
      </c>
      <c r="F55" s="211"/>
      <c r="G55" s="104">
        <v>2021</v>
      </c>
      <c r="H55" s="103"/>
      <c r="I55" s="104">
        <v>2020</v>
      </c>
      <c r="K55" s="161">
        <v>2021</v>
      </c>
      <c r="L55" s="103"/>
      <c r="M55" s="161">
        <v>2020</v>
      </c>
      <c r="O55" s="103"/>
    </row>
    <row r="56" spans="1:15" s="101" customFormat="1" ht="18" customHeight="1" x14ac:dyDescent="0.6">
      <c r="E56" s="10"/>
      <c r="G56" s="35"/>
      <c r="H56" s="36"/>
      <c r="I56" s="35"/>
      <c r="J56" s="106"/>
      <c r="K56" s="35"/>
      <c r="L56" s="36"/>
      <c r="M56" s="35"/>
      <c r="O56" s="36"/>
    </row>
    <row r="57" spans="1:15" s="101" customFormat="1" ht="18" customHeight="1" x14ac:dyDescent="0.6">
      <c r="A57" s="101" t="s">
        <v>52</v>
      </c>
      <c r="E57" s="40"/>
      <c r="G57" s="43"/>
      <c r="H57" s="45"/>
      <c r="I57" s="43"/>
      <c r="J57" s="111"/>
      <c r="K57" s="43"/>
      <c r="L57" s="45"/>
      <c r="M57" s="43"/>
      <c r="O57" s="45"/>
    </row>
    <row r="58" spans="1:15" s="101" customFormat="1" ht="18" customHeight="1" x14ac:dyDescent="0.6">
      <c r="B58" s="101" t="s">
        <v>53</v>
      </c>
      <c r="E58" s="40"/>
      <c r="G58" s="35">
        <v>20744</v>
      </c>
      <c r="H58" s="106"/>
      <c r="I58" s="35">
        <v>-51659</v>
      </c>
      <c r="J58" s="106"/>
      <c r="K58" s="35">
        <v>38742</v>
      </c>
      <c r="L58" s="106"/>
      <c r="M58" s="35">
        <v>-43359</v>
      </c>
      <c r="O58" s="106"/>
    </row>
    <row r="59" spans="1:15" s="101" customFormat="1" ht="18" customHeight="1" x14ac:dyDescent="0.6">
      <c r="B59" s="101" t="s">
        <v>54</v>
      </c>
      <c r="E59" s="40"/>
      <c r="G59" s="35">
        <v>-2960</v>
      </c>
      <c r="H59" s="36"/>
      <c r="I59" s="35">
        <v>-992</v>
      </c>
      <c r="J59" s="106"/>
      <c r="K59" s="35">
        <v>0</v>
      </c>
      <c r="L59" s="36"/>
      <c r="M59" s="35">
        <v>0</v>
      </c>
      <c r="O59" s="36"/>
    </row>
    <row r="60" spans="1:15" s="101" customFormat="1" ht="18" customHeight="1" thickBot="1" x14ac:dyDescent="0.65">
      <c r="E60" s="40"/>
      <c r="G60" s="44">
        <v>17784</v>
      </c>
      <c r="H60" s="36"/>
      <c r="I60" s="44">
        <v>-52651</v>
      </c>
      <c r="J60" s="36"/>
      <c r="K60" s="44">
        <v>38742</v>
      </c>
      <c r="L60" s="36"/>
      <c r="M60" s="44">
        <v>-43359</v>
      </c>
      <c r="O60" s="36"/>
    </row>
    <row r="61" spans="1:15" s="101" customFormat="1" ht="18" customHeight="1" thickTop="1" x14ac:dyDescent="0.6">
      <c r="E61" s="40"/>
      <c r="G61" s="35"/>
      <c r="H61" s="36"/>
      <c r="I61" s="35"/>
      <c r="J61" s="106"/>
      <c r="K61" s="35"/>
      <c r="L61" s="36"/>
      <c r="M61" s="35"/>
      <c r="O61" s="36"/>
    </row>
    <row r="62" spans="1:15" s="101" customFormat="1" ht="18" customHeight="1" x14ac:dyDescent="0.6">
      <c r="A62" s="101" t="s">
        <v>55</v>
      </c>
      <c r="E62" s="40"/>
      <c r="G62" s="106"/>
      <c r="H62" s="106"/>
      <c r="I62" s="106"/>
      <c r="J62" s="106"/>
      <c r="K62" s="106"/>
      <c r="L62" s="106"/>
      <c r="M62" s="106"/>
      <c r="O62" s="106"/>
    </row>
    <row r="63" spans="1:15" s="101" customFormat="1" ht="18" customHeight="1" x14ac:dyDescent="0.6">
      <c r="B63" s="101" t="s">
        <v>53</v>
      </c>
      <c r="G63" s="35">
        <v>-91981</v>
      </c>
      <c r="H63" s="106"/>
      <c r="I63" s="35">
        <v>62925</v>
      </c>
      <c r="J63" s="106"/>
      <c r="K63" s="35">
        <v>-73271</v>
      </c>
      <c r="L63" s="106"/>
      <c r="M63" s="35">
        <v>77287</v>
      </c>
      <c r="O63" s="106"/>
    </row>
    <row r="64" spans="1:15" s="101" customFormat="1" ht="18" customHeight="1" x14ac:dyDescent="0.6">
      <c r="B64" s="101" t="s">
        <v>54</v>
      </c>
      <c r="E64" s="40"/>
      <c r="G64" s="35">
        <v>-2968</v>
      </c>
      <c r="H64" s="36"/>
      <c r="I64" s="35">
        <v>-992</v>
      </c>
      <c r="J64" s="106"/>
      <c r="K64" s="35">
        <v>0</v>
      </c>
      <c r="L64" s="36"/>
      <c r="M64" s="35">
        <v>0</v>
      </c>
      <c r="O64" s="36"/>
    </row>
    <row r="65" spans="1:15" s="101" customFormat="1" ht="18" customHeight="1" thickBot="1" x14ac:dyDescent="0.65">
      <c r="E65" s="10"/>
      <c r="G65" s="44">
        <v>-94949</v>
      </c>
      <c r="H65" s="36"/>
      <c r="I65" s="44">
        <v>61933</v>
      </c>
      <c r="J65" s="36"/>
      <c r="K65" s="44">
        <v>-73271</v>
      </c>
      <c r="L65" s="36"/>
      <c r="M65" s="44">
        <v>77287</v>
      </c>
      <c r="O65" s="36"/>
    </row>
    <row r="66" spans="1:15" s="101" customFormat="1" ht="18" customHeight="1" thickTop="1" x14ac:dyDescent="0.6">
      <c r="E66" s="10"/>
      <c r="G66" s="35"/>
      <c r="H66" s="36"/>
      <c r="I66" s="35"/>
      <c r="J66" s="36"/>
      <c r="K66" s="35"/>
      <c r="L66" s="36"/>
      <c r="M66" s="35"/>
      <c r="O66" s="36"/>
    </row>
    <row r="67" spans="1:15" s="101" customFormat="1" ht="18" customHeight="1" x14ac:dyDescent="0.6">
      <c r="A67" s="101" t="s">
        <v>182</v>
      </c>
      <c r="E67" s="40">
        <v>23</v>
      </c>
      <c r="G67" s="36"/>
      <c r="H67" s="35"/>
      <c r="I67" s="36"/>
      <c r="J67" s="106"/>
      <c r="K67" s="36"/>
      <c r="L67" s="35"/>
      <c r="M67" s="36"/>
      <c r="O67" s="35"/>
    </row>
    <row r="68" spans="1:15" s="101" customFormat="1" ht="18" customHeight="1" thickBot="1" x14ac:dyDescent="0.65">
      <c r="B68" s="101" t="s">
        <v>239</v>
      </c>
      <c r="E68" s="40"/>
      <c r="G68" s="152">
        <v>3.8406540919093237E-3</v>
      </c>
      <c r="H68" s="36"/>
      <c r="I68" s="152">
        <v>-9.5700000000000004E-3</v>
      </c>
      <c r="J68" s="153"/>
      <c r="K68" s="152">
        <v>7.1772661733492627E-3</v>
      </c>
      <c r="L68" s="154"/>
      <c r="M68" s="152">
        <v>-8.0300000000000007E-3</v>
      </c>
      <c r="O68" s="36"/>
    </row>
    <row r="69" spans="1:15" s="101" customFormat="1" ht="18" customHeight="1" thickTop="1" thickBot="1" x14ac:dyDescent="0.65">
      <c r="B69" s="101" t="s">
        <v>183</v>
      </c>
      <c r="E69" s="40"/>
      <c r="G69" s="46">
        <v>5397877</v>
      </c>
      <c r="H69" s="36"/>
      <c r="I69" s="46">
        <v>5397877</v>
      </c>
      <c r="J69" s="106"/>
      <c r="K69" s="46">
        <v>5397877</v>
      </c>
      <c r="L69" s="36"/>
      <c r="M69" s="46">
        <v>5397877</v>
      </c>
      <c r="O69" s="36"/>
    </row>
    <row r="70" spans="1:15" s="101" customFormat="1" ht="18" customHeight="1" thickTop="1" x14ac:dyDescent="0.6">
      <c r="E70" s="10"/>
      <c r="G70" s="35"/>
      <c r="H70" s="36"/>
      <c r="I70" s="35"/>
      <c r="J70" s="106"/>
      <c r="K70" s="35"/>
      <c r="L70" s="36"/>
      <c r="M70" s="35"/>
    </row>
    <row r="71" spans="1:15" ht="18" customHeight="1" x14ac:dyDescent="0.6"/>
    <row r="72" spans="1:15" ht="18" customHeight="1" x14ac:dyDescent="0.6"/>
    <row r="73" spans="1:15" ht="18" customHeight="1" x14ac:dyDescent="0.6"/>
    <row r="74" spans="1:15" ht="18" customHeight="1" x14ac:dyDescent="0.6"/>
  </sheetData>
  <mergeCells count="18">
    <mergeCell ref="E55:F55"/>
    <mergeCell ref="G9:I9"/>
    <mergeCell ref="K9:M9"/>
    <mergeCell ref="E10:F10"/>
    <mergeCell ref="A48:M48"/>
    <mergeCell ref="A49:M49"/>
    <mergeCell ref="A50:M50"/>
    <mergeCell ref="A51:M51"/>
    <mergeCell ref="A52:M52"/>
    <mergeCell ref="G53:M53"/>
    <mergeCell ref="G54:I54"/>
    <mergeCell ref="K54:M54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74"/>
  <sheetViews>
    <sheetView view="pageBreakPreview" topLeftCell="A58" zoomScaleNormal="100" zoomScaleSheetLayoutView="100" workbookViewId="0">
      <selection activeCell="G9" sqref="G9:I9"/>
    </sheetView>
  </sheetViews>
  <sheetFormatPr defaultColWidth="9.125" defaultRowHeight="23.4" x14ac:dyDescent="0.6"/>
  <cols>
    <col min="1" max="2" width="2" style="100" customWidth="1"/>
    <col min="3" max="3" width="1.875" style="100" customWidth="1"/>
    <col min="4" max="4" width="34.625" style="100" customWidth="1"/>
    <col min="5" max="5" width="5.375" style="113" customWidth="1"/>
    <col min="6" max="6" width="0.625" style="100" customWidth="1"/>
    <col min="7" max="7" width="11.125" style="100" customWidth="1"/>
    <col min="8" max="8" width="0.625" style="100" customWidth="1"/>
    <col min="9" max="9" width="10.125" style="100" customWidth="1"/>
    <col min="10" max="10" width="0.625" style="100" customWidth="1"/>
    <col min="11" max="11" width="10.75" style="100" customWidth="1"/>
    <col min="12" max="12" width="0.625" style="100" customWidth="1"/>
    <col min="13" max="13" width="11.125" style="100" customWidth="1"/>
    <col min="14" max="16384" width="9.125" style="100"/>
  </cols>
  <sheetData>
    <row r="1" spans="1:15" s="129" customFormat="1" ht="22.2" customHeight="1" x14ac:dyDescent="0.6">
      <c r="B1" s="130"/>
      <c r="C1" s="130"/>
      <c r="D1" s="130"/>
      <c r="E1" s="130"/>
      <c r="F1" s="130"/>
      <c r="G1" s="130"/>
      <c r="H1" s="130"/>
      <c r="I1" s="130"/>
      <c r="J1" s="130"/>
      <c r="K1" s="131"/>
      <c r="L1" s="131"/>
      <c r="M1" s="128" t="s">
        <v>122</v>
      </c>
    </row>
    <row r="2" spans="1:15" s="129" customFormat="1" ht="22.2" customHeight="1" x14ac:dyDescent="0.6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1"/>
      <c r="L2" s="131"/>
      <c r="M2" s="128" t="s">
        <v>123</v>
      </c>
    </row>
    <row r="3" spans="1:15" ht="22.2" customHeight="1" x14ac:dyDescent="0.6">
      <c r="A3" s="208" t="s">
        <v>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5" ht="22.2" customHeight="1" x14ac:dyDescent="0.6">
      <c r="A4" s="203" t="s">
        <v>135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143"/>
      <c r="O4" s="143"/>
    </row>
    <row r="5" spans="1:15" ht="22.2" customHeight="1" x14ac:dyDescent="0.6">
      <c r="A5" s="203" t="s">
        <v>136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143"/>
      <c r="O5" s="143"/>
    </row>
    <row r="6" spans="1:15" ht="22.2" customHeight="1" x14ac:dyDescent="0.6">
      <c r="A6" s="209" t="s">
        <v>43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</row>
    <row r="7" spans="1:15" ht="22.2" customHeight="1" x14ac:dyDescent="0.6">
      <c r="A7" s="210" t="s">
        <v>223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</row>
    <row r="8" spans="1:15" s="101" customFormat="1" ht="15.45" customHeight="1" x14ac:dyDescent="0.6">
      <c r="B8" s="102"/>
      <c r="C8" s="102"/>
      <c r="D8" s="102"/>
      <c r="E8" s="102"/>
      <c r="F8" s="102"/>
      <c r="G8" s="207" t="s">
        <v>169</v>
      </c>
      <c r="H8" s="207"/>
      <c r="I8" s="207"/>
      <c r="J8" s="207"/>
      <c r="K8" s="207"/>
      <c r="L8" s="207"/>
      <c r="M8" s="207"/>
    </row>
    <row r="9" spans="1:15" s="101" customFormat="1" ht="15.45" customHeight="1" x14ac:dyDescent="0.6">
      <c r="A9" s="103"/>
      <c r="B9" s="103"/>
      <c r="C9" s="103"/>
      <c r="D9" s="103"/>
      <c r="E9" s="103"/>
      <c r="F9" s="103"/>
      <c r="G9" s="212" t="s">
        <v>5</v>
      </c>
      <c r="H9" s="212"/>
      <c r="I9" s="212"/>
      <c r="K9" s="212" t="s">
        <v>6</v>
      </c>
      <c r="L9" s="212"/>
      <c r="M9" s="212"/>
    </row>
    <row r="10" spans="1:15" s="101" customFormat="1" ht="15.45" customHeight="1" x14ac:dyDescent="0.6">
      <c r="A10" s="103"/>
      <c r="B10" s="103"/>
      <c r="C10" s="103"/>
      <c r="D10" s="103"/>
      <c r="E10" s="211" t="s">
        <v>7</v>
      </c>
      <c r="F10" s="211"/>
      <c r="G10" s="196">
        <v>2021</v>
      </c>
      <c r="H10" s="103"/>
      <c r="I10" s="196">
        <v>2020</v>
      </c>
      <c r="K10" s="196">
        <v>2021</v>
      </c>
      <c r="L10" s="103"/>
      <c r="M10" s="196">
        <v>2020</v>
      </c>
    </row>
    <row r="11" spans="1:15" s="101" customFormat="1" ht="15.45" customHeight="1" x14ac:dyDescent="0.6">
      <c r="A11" s="101" t="s">
        <v>45</v>
      </c>
      <c r="E11" s="10"/>
      <c r="G11" s="37"/>
      <c r="H11" s="38"/>
      <c r="I11" s="105"/>
      <c r="K11" s="37"/>
      <c r="M11" s="105"/>
    </row>
    <row r="12" spans="1:15" s="101" customFormat="1" ht="15.45" customHeight="1" x14ac:dyDescent="0.6">
      <c r="B12" s="101" t="s">
        <v>141</v>
      </c>
      <c r="E12" s="10"/>
      <c r="G12" s="35">
        <v>743218</v>
      </c>
      <c r="H12" s="36"/>
      <c r="I12" s="149">
        <v>818113</v>
      </c>
      <c r="J12" s="144"/>
      <c r="K12" s="149">
        <v>687816</v>
      </c>
      <c r="L12" s="144"/>
      <c r="M12" s="144">
        <v>645619</v>
      </c>
    </row>
    <row r="13" spans="1:15" s="101" customFormat="1" ht="15.45" customHeight="1" x14ac:dyDescent="0.6">
      <c r="B13" s="101" t="s">
        <v>244</v>
      </c>
      <c r="E13" s="10">
        <v>11</v>
      </c>
      <c r="G13" s="35">
        <v>44753</v>
      </c>
      <c r="H13" s="36"/>
      <c r="I13" s="35">
        <v>235</v>
      </c>
      <c r="J13" s="106"/>
      <c r="K13" s="35">
        <v>44753</v>
      </c>
      <c r="L13" s="36"/>
      <c r="M13" s="35">
        <v>235</v>
      </c>
    </row>
    <row r="14" spans="1:15" s="101" customFormat="1" ht="15.45" customHeight="1" x14ac:dyDescent="0.6">
      <c r="B14" s="101" t="s">
        <v>243</v>
      </c>
      <c r="E14" s="10">
        <v>11</v>
      </c>
      <c r="G14" s="35">
        <v>24127</v>
      </c>
      <c r="H14" s="36"/>
      <c r="I14" s="35">
        <v>311</v>
      </c>
      <c r="J14" s="106"/>
      <c r="K14" s="35">
        <v>24127</v>
      </c>
      <c r="L14" s="36"/>
      <c r="M14" s="35">
        <v>311</v>
      </c>
    </row>
    <row r="15" spans="1:15" s="101" customFormat="1" ht="15.45" customHeight="1" x14ac:dyDescent="0.6">
      <c r="B15" s="101" t="s">
        <v>142</v>
      </c>
      <c r="E15" s="10">
        <v>11</v>
      </c>
      <c r="G15" s="35">
        <v>2435</v>
      </c>
      <c r="H15" s="36"/>
      <c r="I15" s="35">
        <v>15571</v>
      </c>
      <c r="J15" s="106"/>
      <c r="K15" s="149">
        <v>2435</v>
      </c>
      <c r="L15" s="36"/>
      <c r="M15" s="35">
        <v>15571</v>
      </c>
    </row>
    <row r="16" spans="1:15" s="101" customFormat="1" ht="15.45" customHeight="1" x14ac:dyDescent="0.6">
      <c r="B16" s="101" t="s">
        <v>46</v>
      </c>
      <c r="E16" s="10"/>
      <c r="G16" s="35">
        <v>3883</v>
      </c>
      <c r="H16" s="36"/>
      <c r="I16" s="35">
        <v>16105</v>
      </c>
      <c r="J16" s="106"/>
      <c r="K16" s="149">
        <v>12370</v>
      </c>
      <c r="L16" s="36"/>
      <c r="M16" s="35">
        <v>21136</v>
      </c>
    </row>
    <row r="17" spans="1:14" s="101" customFormat="1" ht="15.45" customHeight="1" x14ac:dyDescent="0.6">
      <c r="D17" s="101" t="s">
        <v>47</v>
      </c>
      <c r="E17" s="10"/>
      <c r="G17" s="39">
        <v>818416</v>
      </c>
      <c r="H17" s="36"/>
      <c r="I17" s="39">
        <v>850335</v>
      </c>
      <c r="J17" s="106"/>
      <c r="K17" s="39">
        <v>771501</v>
      </c>
      <c r="L17" s="36"/>
      <c r="M17" s="39">
        <v>682872</v>
      </c>
    </row>
    <row r="18" spans="1:14" s="101" customFormat="1" ht="15.45" customHeight="1" x14ac:dyDescent="0.6">
      <c r="A18" s="101" t="s">
        <v>48</v>
      </c>
      <c r="E18" s="10"/>
      <c r="G18" s="35"/>
      <c r="H18" s="36"/>
      <c r="I18" s="35"/>
      <c r="J18" s="35"/>
      <c r="K18" s="35"/>
      <c r="L18" s="36"/>
      <c r="M18" s="35"/>
    </row>
    <row r="19" spans="1:14" s="101" customFormat="1" ht="15.45" customHeight="1" x14ac:dyDescent="0.6">
      <c r="B19" s="101" t="s">
        <v>143</v>
      </c>
      <c r="E19" s="10"/>
      <c r="G19" s="35">
        <v>699531</v>
      </c>
      <c r="H19" s="36"/>
      <c r="I19" s="35">
        <v>817269</v>
      </c>
      <c r="J19" s="35"/>
      <c r="K19" s="35">
        <v>631716</v>
      </c>
      <c r="L19" s="35"/>
      <c r="M19" s="35">
        <v>654180</v>
      </c>
    </row>
    <row r="20" spans="1:14" s="101" customFormat="1" ht="15.45" customHeight="1" x14ac:dyDescent="0.6">
      <c r="B20" s="101" t="s">
        <v>111</v>
      </c>
      <c r="E20" s="10"/>
      <c r="G20" s="35">
        <v>15606</v>
      </c>
      <c r="H20" s="36"/>
      <c r="I20" s="35">
        <v>12876</v>
      </c>
      <c r="J20" s="35"/>
      <c r="K20" s="35">
        <v>15517</v>
      </c>
      <c r="L20" s="35"/>
      <c r="M20" s="35">
        <v>11058</v>
      </c>
    </row>
    <row r="21" spans="1:14" s="101" customFormat="1" ht="15.45" customHeight="1" x14ac:dyDescent="0.6">
      <c r="B21" s="101" t="s">
        <v>49</v>
      </c>
      <c r="E21" s="10"/>
      <c r="G21" s="35">
        <v>84959</v>
      </c>
      <c r="H21" s="36"/>
      <c r="I21" s="35">
        <v>89827</v>
      </c>
      <c r="J21" s="106"/>
      <c r="K21" s="35">
        <v>57539</v>
      </c>
      <c r="L21" s="36"/>
      <c r="M21" s="35">
        <v>64718</v>
      </c>
    </row>
    <row r="22" spans="1:14" s="101" customFormat="1" ht="15.45" customHeight="1" x14ac:dyDescent="0.6">
      <c r="D22" s="101" t="s">
        <v>51</v>
      </c>
      <c r="E22" s="10"/>
      <c r="G22" s="39">
        <v>800096</v>
      </c>
      <c r="H22" s="35"/>
      <c r="I22" s="39">
        <v>919972</v>
      </c>
      <c r="J22" s="106"/>
      <c r="K22" s="39">
        <v>704772</v>
      </c>
      <c r="L22" s="35"/>
      <c r="M22" s="39">
        <v>729956</v>
      </c>
      <c r="N22" s="106"/>
    </row>
    <row r="23" spans="1:14" s="101" customFormat="1" ht="15.45" customHeight="1" x14ac:dyDescent="0.6">
      <c r="A23" s="101" t="s">
        <v>118</v>
      </c>
      <c r="E23" s="10"/>
      <c r="G23" s="35">
        <v>18320</v>
      </c>
      <c r="H23" s="35"/>
      <c r="I23" s="35">
        <v>-69637</v>
      </c>
      <c r="J23" s="106"/>
      <c r="K23" s="35">
        <v>66729</v>
      </c>
      <c r="L23" s="35"/>
      <c r="M23" s="35">
        <v>-47084</v>
      </c>
    </row>
    <row r="24" spans="1:14" s="101" customFormat="1" ht="15.45" customHeight="1" x14ac:dyDescent="0.6">
      <c r="A24" s="101" t="s">
        <v>50</v>
      </c>
      <c r="E24" s="10"/>
      <c r="G24" s="35">
        <v>34733</v>
      </c>
      <c r="H24" s="35"/>
      <c r="I24" s="35">
        <v>38369</v>
      </c>
      <c r="J24" s="35"/>
      <c r="K24" s="35">
        <v>19469</v>
      </c>
      <c r="L24" s="35"/>
      <c r="M24" s="35">
        <v>20660</v>
      </c>
    </row>
    <row r="25" spans="1:14" s="101" customFormat="1" ht="15.45" customHeight="1" x14ac:dyDescent="0.6">
      <c r="A25" s="101" t="s">
        <v>144</v>
      </c>
      <c r="E25" s="199"/>
      <c r="G25" s="41">
        <v>17225</v>
      </c>
      <c r="H25" s="35"/>
      <c r="I25" s="41">
        <v>-104</v>
      </c>
      <c r="J25" s="35"/>
      <c r="K25" s="41">
        <v>0</v>
      </c>
      <c r="L25" s="35"/>
      <c r="M25" s="41">
        <v>0</v>
      </c>
    </row>
    <row r="26" spans="1:14" s="101" customFormat="1" ht="15.45" customHeight="1" x14ac:dyDescent="0.6">
      <c r="A26" s="101" t="s">
        <v>119</v>
      </c>
      <c r="E26" s="40"/>
      <c r="G26" s="35">
        <v>812</v>
      </c>
      <c r="H26" s="36"/>
      <c r="I26" s="35">
        <v>-108110</v>
      </c>
      <c r="J26" s="36"/>
      <c r="K26" s="35">
        <v>47260</v>
      </c>
      <c r="L26" s="36"/>
      <c r="M26" s="35">
        <v>-67744</v>
      </c>
    </row>
    <row r="27" spans="1:14" s="101" customFormat="1" ht="15.45" customHeight="1" x14ac:dyDescent="0.6">
      <c r="A27" s="101" t="s">
        <v>170</v>
      </c>
      <c r="E27" s="40">
        <v>22</v>
      </c>
      <c r="G27" s="41">
        <v>6445</v>
      </c>
      <c r="H27" s="36"/>
      <c r="I27" s="41">
        <v>-558</v>
      </c>
      <c r="J27" s="36"/>
      <c r="K27" s="35">
        <v>6445</v>
      </c>
      <c r="L27" s="36"/>
      <c r="M27" s="41">
        <v>-119</v>
      </c>
    </row>
    <row r="28" spans="1:14" s="101" customFormat="1" ht="15.45" customHeight="1" x14ac:dyDescent="0.6">
      <c r="A28" s="101" t="s">
        <v>120</v>
      </c>
      <c r="E28" s="40"/>
      <c r="G28" s="39">
        <v>-5633</v>
      </c>
      <c r="H28" s="36"/>
      <c r="I28" s="39">
        <v>-107552</v>
      </c>
      <c r="J28" s="36"/>
      <c r="K28" s="39">
        <v>40815</v>
      </c>
      <c r="L28" s="36"/>
      <c r="M28" s="39">
        <v>-67625</v>
      </c>
    </row>
    <row r="29" spans="1:14" s="101" customFormat="1" ht="15.45" customHeight="1" x14ac:dyDescent="0.6">
      <c r="A29" s="101" t="s">
        <v>112</v>
      </c>
      <c r="E29" s="107"/>
      <c r="G29" s="108"/>
      <c r="H29" s="109"/>
      <c r="I29" s="110"/>
      <c r="J29" s="111"/>
      <c r="K29" s="110"/>
      <c r="L29" s="109"/>
      <c r="M29" s="110"/>
      <c r="N29" s="112"/>
    </row>
    <row r="30" spans="1:14" s="101" customFormat="1" ht="15.45" customHeight="1" x14ac:dyDescent="0.6">
      <c r="A30" s="101" t="s">
        <v>171</v>
      </c>
      <c r="E30" s="107"/>
      <c r="G30" s="108"/>
      <c r="H30" s="109"/>
      <c r="I30" s="110"/>
      <c r="J30" s="111"/>
      <c r="K30" s="110"/>
      <c r="L30" s="109"/>
      <c r="M30" s="110"/>
      <c r="N30" s="112"/>
    </row>
    <row r="31" spans="1:14" s="101" customFormat="1" ht="15.45" customHeight="1" x14ac:dyDescent="0.6">
      <c r="B31" s="101" t="s">
        <v>172</v>
      </c>
      <c r="E31" s="107"/>
      <c r="G31" s="108"/>
      <c r="H31" s="109"/>
      <c r="N31" s="112"/>
    </row>
    <row r="32" spans="1:14" s="101" customFormat="1" ht="15.45" customHeight="1" x14ac:dyDescent="0.6">
      <c r="B32" s="101" t="s">
        <v>214</v>
      </c>
      <c r="E32" s="107"/>
      <c r="G32" s="150">
        <v>2189</v>
      </c>
      <c r="H32" s="151"/>
      <c r="I32" s="150">
        <v>-1011</v>
      </c>
      <c r="J32" s="151"/>
      <c r="K32" s="150">
        <v>0</v>
      </c>
      <c r="L32" s="151"/>
      <c r="M32" s="150">
        <v>0</v>
      </c>
      <c r="N32" s="112"/>
    </row>
    <row r="33" spans="1:14" s="101" customFormat="1" ht="15.45" customHeight="1" x14ac:dyDescent="0.6">
      <c r="B33" s="101" t="s">
        <v>174</v>
      </c>
      <c r="E33" s="107"/>
      <c r="G33" s="151"/>
      <c r="H33" s="151"/>
      <c r="I33" s="151"/>
      <c r="J33" s="151"/>
      <c r="K33" s="151"/>
      <c r="L33" s="151"/>
      <c r="M33" s="151"/>
      <c r="N33" s="112"/>
    </row>
    <row r="34" spans="1:14" s="101" customFormat="1" ht="15.45" customHeight="1" x14ac:dyDescent="0.6">
      <c r="C34" s="101" t="s">
        <v>173</v>
      </c>
      <c r="E34" s="107"/>
      <c r="G34" s="150">
        <v>2189</v>
      </c>
      <c r="H34" s="151"/>
      <c r="I34" s="150">
        <v>-1011</v>
      </c>
      <c r="J34" s="151"/>
      <c r="K34" s="150">
        <v>0</v>
      </c>
      <c r="L34" s="151"/>
      <c r="M34" s="150">
        <v>0</v>
      </c>
      <c r="N34" s="112"/>
    </row>
    <row r="35" spans="1:14" s="101" customFormat="1" ht="15.45" customHeight="1" x14ac:dyDescent="0.6">
      <c r="A35" s="101" t="s">
        <v>113</v>
      </c>
      <c r="E35" s="107"/>
      <c r="G35" s="108"/>
      <c r="H35" s="109"/>
      <c r="I35" s="110"/>
      <c r="J35" s="111"/>
      <c r="K35" s="110"/>
      <c r="L35" s="109"/>
      <c r="M35" s="110"/>
      <c r="N35" s="112"/>
    </row>
    <row r="36" spans="1:14" s="101" customFormat="1" ht="15.45" customHeight="1" x14ac:dyDescent="0.6">
      <c r="B36" s="101" t="s">
        <v>114</v>
      </c>
      <c r="G36" s="108"/>
      <c r="H36" s="109"/>
      <c r="I36" s="110"/>
      <c r="J36" s="111"/>
      <c r="K36" s="110"/>
      <c r="L36" s="109"/>
      <c r="M36" s="110"/>
      <c r="N36" s="112"/>
    </row>
    <row r="37" spans="1:14" s="101" customFormat="1" ht="15.45" customHeight="1" x14ac:dyDescent="0.6">
      <c r="B37" s="101" t="s">
        <v>176</v>
      </c>
      <c r="G37" s="108"/>
      <c r="H37" s="109"/>
      <c r="N37" s="112"/>
    </row>
    <row r="38" spans="1:14" s="101" customFormat="1" ht="15.45" customHeight="1" x14ac:dyDescent="0.6">
      <c r="C38" s="101" t="s">
        <v>175</v>
      </c>
      <c r="G38" s="151">
        <v>395427</v>
      </c>
      <c r="H38" s="151"/>
      <c r="I38" s="151">
        <v>23357</v>
      </c>
      <c r="J38" s="106"/>
      <c r="K38" s="151">
        <v>395427</v>
      </c>
      <c r="L38" s="151"/>
      <c r="M38" s="151">
        <v>23357</v>
      </c>
      <c r="N38" s="112"/>
    </row>
    <row r="39" spans="1:14" s="101" customFormat="1" ht="15.45" customHeight="1" x14ac:dyDescent="0.6">
      <c r="B39" s="101" t="s">
        <v>177</v>
      </c>
      <c r="E39" s="40">
        <v>20</v>
      </c>
      <c r="G39" s="167">
        <v>32</v>
      </c>
      <c r="H39" s="109"/>
      <c r="I39" s="167">
        <v>26512</v>
      </c>
      <c r="J39" s="168"/>
      <c r="K39" s="149">
        <v>-622</v>
      </c>
      <c r="L39" s="168"/>
      <c r="M39" s="149">
        <v>26237</v>
      </c>
      <c r="N39" s="112"/>
    </row>
    <row r="40" spans="1:14" s="101" customFormat="1" ht="15.45" customHeight="1" x14ac:dyDescent="0.6">
      <c r="B40" s="101" t="s">
        <v>115</v>
      </c>
      <c r="E40" s="107"/>
      <c r="G40" s="151"/>
      <c r="H40" s="151"/>
      <c r="I40" s="151"/>
      <c r="J40" s="106"/>
      <c r="K40" s="151"/>
      <c r="L40" s="151"/>
      <c r="M40" s="151"/>
      <c r="N40" s="112"/>
    </row>
    <row r="41" spans="1:14" s="101" customFormat="1" ht="15.45" customHeight="1" x14ac:dyDescent="0.6">
      <c r="C41" s="101" t="s">
        <v>116</v>
      </c>
      <c r="E41" s="107">
        <v>22</v>
      </c>
      <c r="G41" s="150">
        <v>-76794</v>
      </c>
      <c r="H41" s="151"/>
      <c r="I41" s="150">
        <v>-9973</v>
      </c>
      <c r="J41" s="106"/>
      <c r="K41" s="150">
        <v>-76794</v>
      </c>
      <c r="L41" s="151"/>
      <c r="M41" s="150">
        <v>-9918</v>
      </c>
      <c r="N41" s="112"/>
    </row>
    <row r="42" spans="1:14" s="101" customFormat="1" ht="15.45" customHeight="1" x14ac:dyDescent="0.6">
      <c r="B42" s="101" t="s">
        <v>179</v>
      </c>
      <c r="E42" s="40"/>
      <c r="G42" s="162"/>
      <c r="H42" s="151"/>
      <c r="I42" s="162"/>
      <c r="J42" s="151"/>
      <c r="K42" s="162"/>
      <c r="L42" s="151"/>
      <c r="M42" s="162"/>
      <c r="N42" s="112"/>
    </row>
    <row r="43" spans="1:14" s="101" customFormat="1" ht="15.45" customHeight="1" x14ac:dyDescent="0.6">
      <c r="C43" s="101" t="s">
        <v>178</v>
      </c>
      <c r="E43" s="40"/>
      <c r="G43" s="150">
        <v>318665</v>
      </c>
      <c r="H43" s="151"/>
      <c r="I43" s="150">
        <v>39896</v>
      </c>
      <c r="J43" s="151"/>
      <c r="K43" s="150">
        <v>318011</v>
      </c>
      <c r="L43" s="151"/>
      <c r="M43" s="150">
        <v>39676</v>
      </c>
      <c r="N43" s="112"/>
    </row>
    <row r="44" spans="1:14" s="101" customFormat="1" ht="15.45" customHeight="1" x14ac:dyDescent="0.6">
      <c r="A44" s="101" t="s">
        <v>180</v>
      </c>
      <c r="E44" s="40"/>
      <c r="G44" s="35">
        <v>320854</v>
      </c>
      <c r="H44" s="36"/>
      <c r="I44" s="35">
        <v>38885</v>
      </c>
      <c r="J44" s="36"/>
      <c r="K44" s="35">
        <v>318011</v>
      </c>
      <c r="L44" s="36"/>
      <c r="M44" s="35">
        <v>39676</v>
      </c>
      <c r="N44" s="112"/>
    </row>
    <row r="45" spans="1:14" s="101" customFormat="1" ht="15.45" customHeight="1" thickBot="1" x14ac:dyDescent="0.65">
      <c r="A45" s="101" t="s">
        <v>181</v>
      </c>
      <c r="E45" s="40"/>
      <c r="G45" s="44">
        <v>315221</v>
      </c>
      <c r="H45" s="35"/>
      <c r="I45" s="44">
        <v>-68667</v>
      </c>
      <c r="J45" s="35"/>
      <c r="K45" s="44">
        <v>358826</v>
      </c>
      <c r="L45" s="35"/>
      <c r="M45" s="44">
        <v>-27949</v>
      </c>
    </row>
    <row r="46" spans="1:14" s="129" customFormat="1" ht="22.2" customHeight="1" thickTop="1" x14ac:dyDescent="0.6">
      <c r="B46" s="130"/>
      <c r="C46" s="130"/>
      <c r="D46" s="130"/>
      <c r="E46" s="130"/>
      <c r="F46" s="130"/>
      <c r="G46" s="130"/>
      <c r="H46" s="130"/>
      <c r="I46" s="130"/>
      <c r="J46" s="130"/>
      <c r="K46" s="131"/>
      <c r="L46" s="131"/>
      <c r="M46" s="128" t="s">
        <v>122</v>
      </c>
    </row>
    <row r="47" spans="1:14" s="129" customFormat="1" ht="22.2" customHeight="1" x14ac:dyDescent="0.6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1"/>
      <c r="L47" s="131"/>
      <c r="M47" s="128" t="s">
        <v>123</v>
      </c>
    </row>
    <row r="48" spans="1:14" ht="24" customHeight="1" x14ac:dyDescent="0.6">
      <c r="A48" s="208" t="s">
        <v>217</v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</row>
    <row r="49" spans="1:15" ht="24" customHeight="1" x14ac:dyDescent="0.6">
      <c r="A49" s="203" t="s">
        <v>135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</row>
    <row r="50" spans="1:15" ht="24" customHeight="1" x14ac:dyDescent="0.6">
      <c r="A50" s="203" t="s">
        <v>136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</row>
    <row r="51" spans="1:15" ht="24" customHeight="1" x14ac:dyDescent="0.6">
      <c r="A51" s="209" t="s">
        <v>44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</row>
    <row r="52" spans="1:15" ht="24" customHeight="1" x14ac:dyDescent="0.6">
      <c r="A52" s="210" t="s">
        <v>223</v>
      </c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</row>
    <row r="53" spans="1:15" s="101" customFormat="1" ht="18" customHeight="1" x14ac:dyDescent="0.6">
      <c r="B53" s="102"/>
      <c r="C53" s="102"/>
      <c r="D53" s="102"/>
      <c r="E53" s="102"/>
      <c r="F53" s="102"/>
      <c r="G53" s="207" t="s">
        <v>169</v>
      </c>
      <c r="H53" s="207"/>
      <c r="I53" s="207"/>
      <c r="J53" s="207"/>
      <c r="K53" s="207"/>
      <c r="L53" s="207"/>
      <c r="M53" s="207"/>
    </row>
    <row r="54" spans="1:15" s="101" customFormat="1" ht="18" customHeight="1" x14ac:dyDescent="0.6">
      <c r="A54" s="103"/>
      <c r="B54" s="103"/>
      <c r="C54" s="103"/>
      <c r="D54" s="103"/>
      <c r="E54" s="103"/>
      <c r="F54" s="103"/>
      <c r="G54" s="212" t="s">
        <v>5</v>
      </c>
      <c r="H54" s="212"/>
      <c r="I54" s="212"/>
      <c r="K54" s="212" t="s">
        <v>6</v>
      </c>
      <c r="L54" s="212"/>
      <c r="M54" s="212"/>
    </row>
    <row r="55" spans="1:15" s="101" customFormat="1" ht="18" customHeight="1" x14ac:dyDescent="0.6">
      <c r="A55" s="103"/>
      <c r="B55" s="103"/>
      <c r="C55" s="103"/>
      <c r="D55" s="103"/>
      <c r="E55" s="211" t="s">
        <v>7</v>
      </c>
      <c r="F55" s="211"/>
      <c r="G55" s="196">
        <v>2021</v>
      </c>
      <c r="H55" s="103"/>
      <c r="I55" s="196">
        <v>2020</v>
      </c>
      <c r="K55" s="196">
        <v>2021</v>
      </c>
      <c r="L55" s="103"/>
      <c r="M55" s="196">
        <v>2020</v>
      </c>
      <c r="O55" s="103"/>
    </row>
    <row r="56" spans="1:15" s="101" customFormat="1" ht="18" customHeight="1" x14ac:dyDescent="0.6">
      <c r="E56" s="10"/>
      <c r="G56" s="35"/>
      <c r="H56" s="36"/>
      <c r="I56" s="35"/>
      <c r="J56" s="106"/>
      <c r="K56" s="35"/>
      <c r="L56" s="36"/>
      <c r="M56" s="35"/>
      <c r="O56" s="36"/>
    </row>
    <row r="57" spans="1:15" s="101" customFormat="1" ht="18" customHeight="1" x14ac:dyDescent="0.6">
      <c r="A57" s="101" t="s">
        <v>52</v>
      </c>
      <c r="E57" s="40"/>
      <c r="G57" s="43"/>
      <c r="H57" s="45"/>
      <c r="I57" s="43"/>
      <c r="J57" s="111"/>
      <c r="K57" s="43"/>
      <c r="L57" s="45"/>
      <c r="M57" s="43"/>
      <c r="O57" s="45"/>
    </row>
    <row r="58" spans="1:15" s="101" customFormat="1" ht="18" customHeight="1" x14ac:dyDescent="0.6">
      <c r="B58" s="101" t="s">
        <v>53</v>
      </c>
      <c r="E58" s="40"/>
      <c r="G58" s="35">
        <v>651</v>
      </c>
      <c r="H58" s="106"/>
      <c r="I58" s="35">
        <v>-102161</v>
      </c>
      <c r="J58" s="106"/>
      <c r="K58" s="35">
        <v>40815</v>
      </c>
      <c r="L58" s="106"/>
      <c r="M58" s="35">
        <v>-67725</v>
      </c>
      <c r="O58" s="106"/>
    </row>
    <row r="59" spans="1:15" s="101" customFormat="1" ht="18" customHeight="1" x14ac:dyDescent="0.6">
      <c r="B59" s="101" t="s">
        <v>54</v>
      </c>
      <c r="E59" s="40"/>
      <c r="G59" s="35">
        <v>-6284</v>
      </c>
      <c r="H59" s="36"/>
      <c r="I59" s="35">
        <v>-5391</v>
      </c>
      <c r="J59" s="106"/>
      <c r="K59" s="35">
        <v>0</v>
      </c>
      <c r="L59" s="36"/>
      <c r="M59" s="35">
        <v>0</v>
      </c>
      <c r="O59" s="36"/>
    </row>
    <row r="60" spans="1:15" s="101" customFormat="1" ht="18" customHeight="1" thickBot="1" x14ac:dyDescent="0.65">
      <c r="E60" s="40"/>
      <c r="G60" s="44">
        <v>-5633</v>
      </c>
      <c r="H60" s="36"/>
      <c r="I60" s="44">
        <v>-107552</v>
      </c>
      <c r="J60" s="36"/>
      <c r="K60" s="44">
        <v>40815</v>
      </c>
      <c r="L60" s="36"/>
      <c r="M60" s="44">
        <v>-67725</v>
      </c>
      <c r="O60" s="36"/>
    </row>
    <row r="61" spans="1:15" s="101" customFormat="1" ht="18" customHeight="1" thickTop="1" x14ac:dyDescent="0.6">
      <c r="E61" s="40"/>
      <c r="G61" s="35"/>
      <c r="H61" s="36"/>
      <c r="I61" s="35"/>
      <c r="J61" s="106"/>
      <c r="K61" s="35"/>
      <c r="L61" s="36"/>
      <c r="M61" s="35"/>
      <c r="O61" s="36"/>
    </row>
    <row r="62" spans="1:15" s="101" customFormat="1" ht="18" customHeight="1" x14ac:dyDescent="0.6">
      <c r="A62" s="101" t="s">
        <v>55</v>
      </c>
      <c r="E62" s="40"/>
      <c r="G62" s="106"/>
      <c r="H62" s="106"/>
      <c r="I62" s="106"/>
      <c r="J62" s="106"/>
      <c r="K62" s="106"/>
      <c r="L62" s="106"/>
      <c r="M62" s="106"/>
      <c r="O62" s="106"/>
    </row>
    <row r="63" spans="1:15" s="101" customFormat="1" ht="18" customHeight="1" x14ac:dyDescent="0.6">
      <c r="B63" s="101" t="s">
        <v>53</v>
      </c>
      <c r="G63" s="35">
        <v>321396</v>
      </c>
      <c r="H63" s="106"/>
      <c r="I63" s="35">
        <v>-63276</v>
      </c>
      <c r="J63" s="106"/>
      <c r="K63" s="35">
        <v>358826</v>
      </c>
      <c r="L63" s="106"/>
      <c r="M63" s="35">
        <v>-27949</v>
      </c>
      <c r="O63" s="106"/>
    </row>
    <row r="64" spans="1:15" s="101" customFormat="1" ht="18" customHeight="1" x14ac:dyDescent="0.6">
      <c r="B64" s="101" t="s">
        <v>54</v>
      </c>
      <c r="E64" s="40"/>
      <c r="G64" s="35">
        <v>-6175</v>
      </c>
      <c r="H64" s="36"/>
      <c r="I64" s="35">
        <v>-5391</v>
      </c>
      <c r="J64" s="106"/>
      <c r="K64" s="35">
        <v>0</v>
      </c>
      <c r="L64" s="36"/>
      <c r="M64" s="35">
        <v>0</v>
      </c>
      <c r="O64" s="36"/>
    </row>
    <row r="65" spans="1:15" s="101" customFormat="1" ht="18" customHeight="1" thickBot="1" x14ac:dyDescent="0.65">
      <c r="E65" s="10"/>
      <c r="G65" s="44">
        <v>315221</v>
      </c>
      <c r="H65" s="36"/>
      <c r="I65" s="44">
        <v>-68667</v>
      </c>
      <c r="J65" s="36"/>
      <c r="K65" s="44">
        <v>358826</v>
      </c>
      <c r="L65" s="36"/>
      <c r="M65" s="44">
        <v>-27949</v>
      </c>
      <c r="O65" s="36"/>
    </row>
    <row r="66" spans="1:15" s="101" customFormat="1" ht="18" customHeight="1" thickTop="1" x14ac:dyDescent="0.6">
      <c r="E66" s="10"/>
      <c r="G66" s="35"/>
      <c r="H66" s="36"/>
      <c r="I66" s="35"/>
      <c r="J66" s="36"/>
      <c r="K66" s="35"/>
      <c r="L66" s="36"/>
      <c r="M66" s="35"/>
      <c r="O66" s="36"/>
    </row>
    <row r="67" spans="1:15" s="101" customFormat="1" ht="18" customHeight="1" x14ac:dyDescent="0.6">
      <c r="A67" s="101" t="s">
        <v>182</v>
      </c>
      <c r="E67" s="40">
        <v>23</v>
      </c>
      <c r="G67" s="36"/>
      <c r="H67" s="35"/>
      <c r="I67" s="36"/>
      <c r="J67" s="106"/>
      <c r="K67" s="36"/>
      <c r="L67" s="35"/>
      <c r="M67" s="36"/>
      <c r="O67" s="35"/>
    </row>
    <row r="68" spans="1:15" s="101" customFormat="1" ht="18" customHeight="1" thickBot="1" x14ac:dyDescent="0.65">
      <c r="B68" s="101" t="s">
        <v>239</v>
      </c>
      <c r="E68" s="40"/>
      <c r="G68" s="152">
        <v>1.2065409190932343E-4</v>
      </c>
      <c r="H68" s="36"/>
      <c r="I68" s="152">
        <v>-1.8929999999999999E-2</v>
      </c>
      <c r="J68" s="153"/>
      <c r="K68" s="152">
        <v>7.5613060468032152E-3</v>
      </c>
      <c r="L68" s="154"/>
      <c r="M68" s="152">
        <v>-1.2529999999999999E-2</v>
      </c>
      <c r="O68" s="36"/>
    </row>
    <row r="69" spans="1:15" s="101" customFormat="1" ht="18" customHeight="1" thickTop="1" thickBot="1" x14ac:dyDescent="0.65">
      <c r="B69" s="101" t="s">
        <v>183</v>
      </c>
      <c r="E69" s="40"/>
      <c r="G69" s="46">
        <v>5397877</v>
      </c>
      <c r="H69" s="36"/>
      <c r="I69" s="46">
        <v>5397877</v>
      </c>
      <c r="J69" s="106"/>
      <c r="K69" s="46">
        <v>5397877</v>
      </c>
      <c r="L69" s="36"/>
      <c r="M69" s="46">
        <v>5397877</v>
      </c>
      <c r="O69" s="36"/>
    </row>
    <row r="70" spans="1:15" s="101" customFormat="1" ht="18" customHeight="1" thickTop="1" x14ac:dyDescent="0.6">
      <c r="E70" s="10"/>
      <c r="G70" s="35"/>
      <c r="H70" s="36"/>
      <c r="I70" s="35"/>
      <c r="J70" s="106"/>
      <c r="K70" s="35"/>
      <c r="L70" s="36"/>
      <c r="M70" s="35"/>
    </row>
    <row r="71" spans="1:15" ht="18" customHeight="1" x14ac:dyDescent="0.6"/>
    <row r="72" spans="1:15" ht="18" customHeight="1" x14ac:dyDescent="0.6"/>
    <row r="73" spans="1:15" ht="18" customHeight="1" x14ac:dyDescent="0.6"/>
    <row r="74" spans="1:15" ht="18" customHeight="1" x14ac:dyDescent="0.6"/>
  </sheetData>
  <mergeCells count="18">
    <mergeCell ref="E55:F55"/>
    <mergeCell ref="G9:I9"/>
    <mergeCell ref="K9:M9"/>
    <mergeCell ref="E10:F10"/>
    <mergeCell ref="A48:M48"/>
    <mergeCell ref="A49:M49"/>
    <mergeCell ref="A50:M50"/>
    <mergeCell ref="A51:M51"/>
    <mergeCell ref="A52:M52"/>
    <mergeCell ref="G53:M53"/>
    <mergeCell ref="G54:I54"/>
    <mergeCell ref="K54:M54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28"/>
  <sheetViews>
    <sheetView view="pageBreakPreview" topLeftCell="I9" zoomScaleNormal="70" zoomScaleSheetLayoutView="100" workbookViewId="0">
      <selection activeCell="P13" sqref="P13"/>
    </sheetView>
  </sheetViews>
  <sheetFormatPr defaultColWidth="9.125" defaultRowHeight="19.8" x14ac:dyDescent="0.6"/>
  <cols>
    <col min="1" max="2" width="1.125" style="47" customWidth="1"/>
    <col min="3" max="3" width="1.375" style="47" customWidth="1"/>
    <col min="4" max="4" width="20.25" style="47" customWidth="1"/>
    <col min="5" max="5" width="3.375" style="47" customWidth="1"/>
    <col min="6" max="6" width="2.125" style="58" hidden="1" customWidth="1"/>
    <col min="7" max="7" width="1" style="47" hidden="1" customWidth="1"/>
    <col min="8" max="8" width="12.125" style="47" bestFit="1" customWidth="1"/>
    <col min="9" max="9" width="0.875" style="47" customWidth="1"/>
    <col min="10" max="10" width="9.625" style="47" customWidth="1"/>
    <col min="11" max="11" width="0.875" style="47" customWidth="1"/>
    <col min="12" max="12" width="9" style="47" customWidth="1"/>
    <col min="13" max="13" width="0.875" style="47" customWidth="1"/>
    <col min="14" max="14" width="9.375" style="47" customWidth="1"/>
    <col min="15" max="15" width="0.875" style="47" customWidth="1"/>
    <col min="16" max="16" width="9.875" style="47" customWidth="1"/>
    <col min="17" max="17" width="0.875" style="47" customWidth="1"/>
    <col min="18" max="18" width="17.25" style="47" customWidth="1"/>
    <col min="19" max="19" width="0.875" style="47" customWidth="1"/>
    <col min="20" max="20" width="13.125" style="47" customWidth="1"/>
    <col min="21" max="21" width="1.375" style="47" customWidth="1"/>
    <col min="22" max="22" width="10.125" style="47" customWidth="1"/>
    <col min="23" max="23" width="1.125" style="47" customWidth="1"/>
    <col min="24" max="24" width="9.25" style="47" customWidth="1"/>
    <col min="25" max="25" width="0.875" style="47" customWidth="1"/>
    <col min="26" max="26" width="10.875" style="47" bestFit="1" customWidth="1"/>
    <col min="27" max="27" width="0.875" style="47" customWidth="1"/>
    <col min="28" max="28" width="9.375" style="47" customWidth="1"/>
    <col min="29" max="29" width="9.125" style="47"/>
    <col min="30" max="30" width="15.125" style="47" bestFit="1" customWidth="1"/>
    <col min="31" max="16384" width="9.125" style="47"/>
  </cols>
  <sheetData>
    <row r="1" spans="1:30" s="139" customFormat="1" ht="24" customHeight="1" x14ac:dyDescent="0.6">
      <c r="A1" s="75"/>
      <c r="B1" s="75"/>
      <c r="C1" s="75"/>
      <c r="D1" s="75"/>
      <c r="E1" s="138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X1" s="140" t="s">
        <v>122</v>
      </c>
    </row>
    <row r="2" spans="1:30" s="139" customFormat="1" ht="24" customHeight="1" x14ac:dyDescent="0.6">
      <c r="A2" s="121"/>
      <c r="B2" s="121"/>
      <c r="C2" s="121"/>
      <c r="D2" s="121"/>
      <c r="E2" s="138"/>
      <c r="F2" s="121"/>
      <c r="G2" s="121"/>
      <c r="H2" s="121"/>
      <c r="I2" s="121"/>
      <c r="J2" s="121"/>
      <c r="K2" s="121"/>
      <c r="L2" s="123"/>
      <c r="M2" s="123"/>
      <c r="N2" s="121"/>
      <c r="O2" s="121"/>
      <c r="P2" s="121"/>
      <c r="X2" s="140" t="s">
        <v>123</v>
      </c>
    </row>
    <row r="3" spans="1:30" ht="18.75" customHeight="1" x14ac:dyDescent="0.6">
      <c r="A3" s="216" t="s">
        <v>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</row>
    <row r="4" spans="1:30" s="2" customFormat="1" ht="23.4" x14ac:dyDescent="0.6">
      <c r="A4" s="217" t="s">
        <v>137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</row>
    <row r="5" spans="1:30" s="2" customFormat="1" ht="23.4" x14ac:dyDescent="0.6">
      <c r="A5" s="217" t="s">
        <v>56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</row>
    <row r="6" spans="1:30" s="2" customFormat="1" ht="23.4" x14ac:dyDescent="0.6">
      <c r="A6" s="217" t="s">
        <v>223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</row>
    <row r="7" spans="1:30" s="173" customFormat="1" ht="16.2" customHeight="1" x14ac:dyDescent="0.6">
      <c r="A7" s="179"/>
      <c r="B7" s="171"/>
      <c r="C7" s="171"/>
      <c r="D7" s="171"/>
      <c r="E7" s="171"/>
      <c r="F7" s="172"/>
      <c r="G7" s="171"/>
      <c r="H7" s="218" t="s">
        <v>169</v>
      </c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</row>
    <row r="8" spans="1:30" s="173" customFormat="1" ht="16.2" customHeight="1" x14ac:dyDescent="0.6">
      <c r="A8" s="179"/>
      <c r="B8" s="171"/>
      <c r="D8" s="171"/>
      <c r="E8" s="171"/>
      <c r="F8" s="172"/>
      <c r="G8" s="171"/>
      <c r="H8" s="213" t="s">
        <v>5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</row>
    <row r="9" spans="1:30" s="173" customFormat="1" ht="16.2" customHeight="1" x14ac:dyDescent="0.6">
      <c r="A9" s="179"/>
      <c r="B9" s="171"/>
      <c r="D9" s="171"/>
      <c r="E9" s="171"/>
      <c r="F9" s="172"/>
      <c r="G9" s="171"/>
      <c r="H9" s="213" t="s">
        <v>57</v>
      </c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174"/>
      <c r="X9" s="174"/>
      <c r="Y9" s="175"/>
      <c r="Z9" s="179" t="s">
        <v>58</v>
      </c>
      <c r="AA9" s="175"/>
      <c r="AB9" s="175" t="s">
        <v>59</v>
      </c>
    </row>
    <row r="10" spans="1:30" s="173" customFormat="1" ht="16.2" customHeight="1" x14ac:dyDescent="0.6">
      <c r="A10" s="171"/>
      <c r="B10" s="171"/>
      <c r="C10" s="171"/>
      <c r="D10" s="171"/>
      <c r="E10" s="171"/>
      <c r="F10" s="176"/>
      <c r="G10" s="171"/>
      <c r="H10" s="179" t="s">
        <v>60</v>
      </c>
      <c r="I10" s="171"/>
      <c r="J10" s="179" t="s">
        <v>61</v>
      </c>
      <c r="K10" s="171"/>
      <c r="L10" s="179" t="s">
        <v>61</v>
      </c>
      <c r="M10" s="171"/>
      <c r="N10" s="213" t="s">
        <v>34</v>
      </c>
      <c r="O10" s="213"/>
      <c r="P10" s="213"/>
      <c r="Q10" s="175"/>
      <c r="R10" s="213" t="s">
        <v>147</v>
      </c>
      <c r="S10" s="213"/>
      <c r="T10" s="213"/>
      <c r="U10" s="175"/>
      <c r="V10" s="175" t="s">
        <v>59</v>
      </c>
      <c r="W10" s="175"/>
      <c r="X10" s="175" t="s">
        <v>62</v>
      </c>
      <c r="Y10" s="175"/>
      <c r="Z10" s="179" t="s">
        <v>63</v>
      </c>
      <c r="AB10" s="175" t="s">
        <v>64</v>
      </c>
    </row>
    <row r="11" spans="1:30" s="173" customFormat="1" ht="16.2" customHeight="1" x14ac:dyDescent="0.6">
      <c r="A11" s="171"/>
      <c r="B11" s="171"/>
      <c r="C11" s="171"/>
      <c r="D11" s="171"/>
      <c r="E11" s="171"/>
      <c r="F11" s="176"/>
      <c r="G11" s="171"/>
      <c r="H11" s="175" t="s">
        <v>65</v>
      </c>
      <c r="I11" s="171"/>
      <c r="J11" s="175" t="s">
        <v>66</v>
      </c>
      <c r="K11" s="171"/>
      <c r="L11" s="175" t="s">
        <v>146</v>
      </c>
      <c r="M11" s="171"/>
      <c r="N11" s="177" t="s">
        <v>35</v>
      </c>
      <c r="O11" s="175"/>
      <c r="P11" s="177" t="s">
        <v>37</v>
      </c>
      <c r="Q11" s="175"/>
      <c r="R11" s="175" t="s">
        <v>184</v>
      </c>
      <c r="S11" s="175"/>
      <c r="T11" s="175" t="s">
        <v>189</v>
      </c>
      <c r="U11" s="175"/>
      <c r="V11" s="175"/>
      <c r="W11" s="175"/>
      <c r="X11" s="175" t="s">
        <v>67</v>
      </c>
      <c r="Y11" s="175"/>
      <c r="Z11" s="179"/>
      <c r="AB11" s="175" t="s">
        <v>68</v>
      </c>
    </row>
    <row r="12" spans="1:30" s="173" customFormat="1" ht="16.2" customHeight="1" x14ac:dyDescent="0.6">
      <c r="A12" s="171"/>
      <c r="B12" s="171"/>
      <c r="C12" s="171"/>
      <c r="D12" s="171"/>
      <c r="E12" s="171"/>
      <c r="F12" s="176"/>
      <c r="G12" s="171"/>
      <c r="I12" s="171"/>
      <c r="K12" s="171"/>
      <c r="L12" s="171"/>
      <c r="M12" s="171"/>
      <c r="N12" s="175" t="s">
        <v>69</v>
      </c>
      <c r="O12" s="175"/>
      <c r="Q12" s="175"/>
      <c r="R12" s="175" t="s">
        <v>187</v>
      </c>
      <c r="S12" s="175"/>
      <c r="T12" s="175" t="s">
        <v>188</v>
      </c>
      <c r="U12" s="175"/>
      <c r="V12" s="175"/>
      <c r="W12" s="175"/>
      <c r="X12" s="175" t="s">
        <v>70</v>
      </c>
      <c r="Y12" s="175"/>
    </row>
    <row r="13" spans="1:30" s="173" customFormat="1" ht="16.2" customHeight="1" x14ac:dyDescent="0.6">
      <c r="A13" s="171"/>
      <c r="B13" s="171"/>
      <c r="C13" s="171"/>
      <c r="D13" s="171"/>
      <c r="E13" s="171"/>
      <c r="F13" s="176"/>
      <c r="G13" s="171"/>
      <c r="I13" s="171"/>
      <c r="K13" s="171"/>
      <c r="L13" s="171"/>
      <c r="M13" s="171"/>
      <c r="N13" s="175"/>
      <c r="O13" s="175"/>
      <c r="Q13" s="175"/>
      <c r="R13" s="175" t="s">
        <v>186</v>
      </c>
      <c r="S13" s="175"/>
      <c r="T13" s="175" t="s">
        <v>148</v>
      </c>
      <c r="U13" s="175"/>
      <c r="V13" s="175"/>
      <c r="W13" s="175"/>
      <c r="X13" s="175" t="s">
        <v>71</v>
      </c>
      <c r="Y13" s="175"/>
    </row>
    <row r="14" spans="1:30" s="173" customFormat="1" ht="16.2" customHeight="1" x14ac:dyDescent="0.6">
      <c r="A14" s="178"/>
      <c r="B14" s="171"/>
      <c r="C14" s="171"/>
      <c r="D14" s="171"/>
      <c r="E14" s="214" t="s">
        <v>7</v>
      </c>
      <c r="F14" s="214"/>
      <c r="G14" s="175"/>
      <c r="H14" s="180"/>
      <c r="I14" s="171"/>
      <c r="J14" s="180"/>
      <c r="K14" s="171"/>
      <c r="L14" s="181"/>
      <c r="M14" s="171"/>
      <c r="N14" s="180"/>
      <c r="O14" s="175"/>
      <c r="P14" s="180"/>
      <c r="Q14" s="175"/>
      <c r="R14" s="180" t="s">
        <v>185</v>
      </c>
      <c r="S14" s="175"/>
      <c r="T14" s="180"/>
      <c r="U14" s="175"/>
      <c r="V14" s="180"/>
      <c r="W14" s="175"/>
      <c r="X14" s="180"/>
      <c r="Y14" s="175"/>
      <c r="Z14" s="180"/>
      <c r="AA14" s="179"/>
      <c r="AB14" s="180"/>
    </row>
    <row r="15" spans="1:30" s="182" customFormat="1" ht="16.2" customHeight="1" x14ac:dyDescent="0.6">
      <c r="A15" s="182" t="s">
        <v>131</v>
      </c>
      <c r="E15" s="183"/>
      <c r="G15" s="184"/>
      <c r="H15" s="169">
        <v>4588196</v>
      </c>
      <c r="I15" s="169"/>
      <c r="J15" s="169">
        <v>71131</v>
      </c>
      <c r="K15" s="169"/>
      <c r="L15" s="169">
        <v>49180</v>
      </c>
      <c r="M15" s="169"/>
      <c r="N15" s="169">
        <v>13600</v>
      </c>
      <c r="O15" s="169"/>
      <c r="P15" s="169">
        <v>-347389</v>
      </c>
      <c r="Q15" s="169"/>
      <c r="R15" s="169">
        <v>-593516</v>
      </c>
      <c r="S15" s="169"/>
      <c r="T15" s="169">
        <v>-17903</v>
      </c>
      <c r="U15" s="169"/>
      <c r="V15" s="169">
        <v>-611419</v>
      </c>
      <c r="W15" s="169"/>
      <c r="X15" s="169">
        <v>3763299</v>
      </c>
      <c r="Y15" s="169"/>
      <c r="Z15" s="169">
        <v>20076</v>
      </c>
      <c r="AA15" s="169"/>
      <c r="AB15" s="169">
        <v>3783375</v>
      </c>
    </row>
    <row r="16" spans="1:30" s="182" customFormat="1" ht="16.2" customHeight="1" x14ac:dyDescent="0.6">
      <c r="A16" s="182" t="s">
        <v>240</v>
      </c>
      <c r="E16" s="185"/>
      <c r="G16" s="186"/>
      <c r="H16" s="169">
        <v>0</v>
      </c>
      <c r="I16" s="169"/>
      <c r="J16" s="169">
        <v>0</v>
      </c>
      <c r="K16" s="169"/>
      <c r="L16" s="169">
        <v>0</v>
      </c>
      <c r="M16" s="169"/>
      <c r="N16" s="169">
        <v>0</v>
      </c>
      <c r="O16" s="169"/>
      <c r="P16" s="169">
        <v>-102161</v>
      </c>
      <c r="Q16" s="169"/>
      <c r="R16" s="169">
        <v>0</v>
      </c>
      <c r="S16" s="169"/>
      <c r="T16" s="169">
        <v>0</v>
      </c>
      <c r="U16" s="169"/>
      <c r="V16" s="169">
        <v>0</v>
      </c>
      <c r="W16" s="169"/>
      <c r="X16" s="169">
        <v>-102161</v>
      </c>
      <c r="Y16" s="169"/>
      <c r="Z16" s="169">
        <v>-5391</v>
      </c>
      <c r="AA16" s="169"/>
      <c r="AB16" s="169">
        <v>-107552</v>
      </c>
      <c r="AD16" s="187"/>
    </row>
    <row r="17" spans="1:30" s="182" customFormat="1" ht="16.2" customHeight="1" x14ac:dyDescent="0.6">
      <c r="A17" s="188" t="s">
        <v>207</v>
      </c>
      <c r="E17" s="185"/>
      <c r="G17" s="186"/>
      <c r="AD17" s="187"/>
    </row>
    <row r="18" spans="1:30" s="182" customFormat="1" ht="16.2" customHeight="1" x14ac:dyDescent="0.6">
      <c r="C18" s="182" t="s">
        <v>208</v>
      </c>
      <c r="E18" s="185"/>
      <c r="G18" s="186"/>
      <c r="H18" s="169">
        <v>0</v>
      </c>
      <c r="I18" s="169"/>
      <c r="J18" s="169">
        <v>0</v>
      </c>
      <c r="K18" s="169"/>
      <c r="L18" s="169">
        <v>0</v>
      </c>
      <c r="M18" s="169"/>
      <c r="N18" s="169">
        <v>0</v>
      </c>
      <c r="O18" s="169"/>
      <c r="P18" s="169">
        <v>21210</v>
      </c>
      <c r="Q18" s="169"/>
      <c r="R18" s="169">
        <v>18686</v>
      </c>
      <c r="S18" s="169"/>
      <c r="T18" s="169">
        <v>-1011</v>
      </c>
      <c r="U18" s="169"/>
      <c r="V18" s="169">
        <v>17675</v>
      </c>
      <c r="W18" s="169"/>
      <c r="X18" s="169">
        <v>38885</v>
      </c>
      <c r="Y18" s="169"/>
      <c r="Z18" s="169">
        <v>0</v>
      </c>
      <c r="AA18" s="169"/>
      <c r="AB18" s="169">
        <v>38885</v>
      </c>
      <c r="AD18" s="187"/>
    </row>
    <row r="19" spans="1:30" s="182" customFormat="1" ht="16.2" customHeight="1" thickBot="1" x14ac:dyDescent="0.65">
      <c r="A19" s="182" t="s">
        <v>224</v>
      </c>
      <c r="E19" s="185"/>
      <c r="G19" s="186"/>
      <c r="H19" s="170">
        <v>4588196</v>
      </c>
      <c r="I19" s="169"/>
      <c r="J19" s="170">
        <v>71131</v>
      </c>
      <c r="K19" s="169"/>
      <c r="L19" s="170">
        <v>49180</v>
      </c>
      <c r="M19" s="169"/>
      <c r="N19" s="170">
        <v>13600</v>
      </c>
      <c r="O19" s="169"/>
      <c r="P19" s="170">
        <v>-428340</v>
      </c>
      <c r="Q19" s="169"/>
      <c r="R19" s="170">
        <v>-574830</v>
      </c>
      <c r="S19" s="169"/>
      <c r="T19" s="170">
        <v>-18914</v>
      </c>
      <c r="U19" s="169"/>
      <c r="V19" s="170">
        <v>-593744</v>
      </c>
      <c r="W19" s="169"/>
      <c r="X19" s="170">
        <v>3700023</v>
      </c>
      <c r="Y19" s="169"/>
      <c r="Z19" s="170">
        <v>14685</v>
      </c>
      <c r="AA19" s="169"/>
      <c r="AB19" s="170">
        <v>3714708</v>
      </c>
      <c r="AC19" s="189"/>
      <c r="AD19" s="187"/>
    </row>
    <row r="20" spans="1:30" s="182" customFormat="1" ht="16.2" customHeight="1" thickTop="1" x14ac:dyDescent="0.6">
      <c r="E20" s="185"/>
      <c r="G20" s="186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89"/>
      <c r="AD20" s="187"/>
    </row>
    <row r="21" spans="1:30" s="173" customFormat="1" ht="16.2" customHeight="1" x14ac:dyDescent="0.6">
      <c r="A21" s="182" t="s">
        <v>132</v>
      </c>
      <c r="E21" s="176"/>
      <c r="G21" s="175"/>
      <c r="H21" s="169">
        <v>4588196</v>
      </c>
      <c r="I21" s="169"/>
      <c r="J21" s="169">
        <v>71131</v>
      </c>
      <c r="K21" s="169"/>
      <c r="L21" s="169">
        <v>49180</v>
      </c>
      <c r="M21" s="169"/>
      <c r="N21" s="169">
        <v>13600</v>
      </c>
      <c r="O21" s="169"/>
      <c r="P21" s="169">
        <v>-471201</v>
      </c>
      <c r="Q21" s="169"/>
      <c r="R21" s="169">
        <v>-456489</v>
      </c>
      <c r="S21" s="169"/>
      <c r="T21" s="169">
        <v>-22871</v>
      </c>
      <c r="U21" s="169"/>
      <c r="V21" s="169">
        <v>-479360</v>
      </c>
      <c r="W21" s="169"/>
      <c r="X21" s="169">
        <v>3771546</v>
      </c>
      <c r="Y21" s="169"/>
      <c r="Z21" s="169">
        <v>8539</v>
      </c>
      <c r="AA21" s="169"/>
      <c r="AB21" s="169">
        <v>3780085</v>
      </c>
    </row>
    <row r="22" spans="1:30" s="178" customFormat="1" ht="16.2" customHeight="1" x14ac:dyDescent="0.6">
      <c r="A22" s="178" t="s">
        <v>133</v>
      </c>
      <c r="E22" s="191"/>
      <c r="G22" s="192"/>
      <c r="H22" s="169">
        <v>0</v>
      </c>
      <c r="I22" s="169"/>
      <c r="J22" s="169">
        <v>0</v>
      </c>
      <c r="K22" s="169"/>
      <c r="L22" s="169">
        <v>0</v>
      </c>
      <c r="M22" s="169"/>
      <c r="N22" s="169">
        <v>0</v>
      </c>
      <c r="O22" s="169"/>
      <c r="P22" s="169">
        <v>651</v>
      </c>
      <c r="Q22" s="169"/>
      <c r="R22" s="169">
        <v>0</v>
      </c>
      <c r="S22" s="169"/>
      <c r="T22" s="169">
        <v>0</v>
      </c>
      <c r="U22" s="169"/>
      <c r="V22" s="169">
        <v>0</v>
      </c>
      <c r="W22" s="169"/>
      <c r="X22" s="169">
        <v>651</v>
      </c>
      <c r="Y22" s="169"/>
      <c r="Z22" s="169">
        <v>-6284</v>
      </c>
      <c r="AA22" s="169"/>
      <c r="AB22" s="169">
        <v>-5633</v>
      </c>
      <c r="AD22" s="193"/>
    </row>
    <row r="23" spans="1:30" s="178" customFormat="1" ht="16.2" customHeight="1" x14ac:dyDescent="0.6">
      <c r="A23" s="178" t="s">
        <v>241</v>
      </c>
      <c r="E23" s="191"/>
      <c r="G23" s="192"/>
      <c r="H23" s="169">
        <v>0</v>
      </c>
      <c r="I23" s="169"/>
      <c r="J23" s="169">
        <v>0</v>
      </c>
      <c r="K23" s="169"/>
      <c r="L23" s="169">
        <v>0</v>
      </c>
      <c r="M23" s="169"/>
      <c r="N23" s="169">
        <v>0</v>
      </c>
      <c r="O23" s="169"/>
      <c r="P23" s="169">
        <v>11385</v>
      </c>
      <c r="Q23" s="169"/>
      <c r="R23" s="169">
        <v>307171</v>
      </c>
      <c r="S23" s="169"/>
      <c r="T23" s="169">
        <v>2189</v>
      </c>
      <c r="U23" s="169"/>
      <c r="V23" s="169">
        <v>309360</v>
      </c>
      <c r="W23" s="169"/>
      <c r="X23" s="169">
        <v>320745</v>
      </c>
      <c r="Y23" s="169"/>
      <c r="Z23" s="169">
        <v>109</v>
      </c>
      <c r="AA23" s="169"/>
      <c r="AB23" s="169">
        <v>320854</v>
      </c>
      <c r="AD23" s="193"/>
    </row>
    <row r="24" spans="1:30" s="178" customFormat="1" ht="16.2" customHeight="1" thickBot="1" x14ac:dyDescent="0.65">
      <c r="A24" s="178" t="s">
        <v>225</v>
      </c>
      <c r="E24" s="191"/>
      <c r="G24" s="192"/>
      <c r="H24" s="170">
        <v>4588196</v>
      </c>
      <c r="I24" s="169"/>
      <c r="J24" s="170">
        <v>71131</v>
      </c>
      <c r="K24" s="169"/>
      <c r="L24" s="170">
        <v>49180</v>
      </c>
      <c r="M24" s="169"/>
      <c r="N24" s="170">
        <v>13600</v>
      </c>
      <c r="O24" s="169"/>
      <c r="P24" s="170">
        <v>-459165</v>
      </c>
      <c r="Q24" s="169"/>
      <c r="R24" s="170">
        <v>-149318</v>
      </c>
      <c r="S24" s="169"/>
      <c r="T24" s="170">
        <v>-20682</v>
      </c>
      <c r="U24" s="169"/>
      <c r="V24" s="170">
        <v>-170000</v>
      </c>
      <c r="W24" s="169"/>
      <c r="X24" s="170">
        <v>4092942</v>
      </c>
      <c r="Y24" s="169"/>
      <c r="Z24" s="170">
        <v>2364</v>
      </c>
      <c r="AA24" s="169"/>
      <c r="AB24" s="170">
        <v>4095306</v>
      </c>
      <c r="AC24" s="194"/>
      <c r="AD24" s="193"/>
    </row>
    <row r="25" spans="1:30" s="178" customFormat="1" ht="18.75" customHeight="1" thickTop="1" x14ac:dyDescent="0.6">
      <c r="E25" s="191"/>
      <c r="G25" s="192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94"/>
      <c r="AD25" s="193"/>
    </row>
    <row r="26" spans="1:30" s="16" customFormat="1" ht="18.75" customHeight="1" x14ac:dyDescent="0.6">
      <c r="E26" s="53"/>
      <c r="G26" s="54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6"/>
      <c r="AD26" s="55"/>
    </row>
    <row r="27" spans="1:30" s="57" customFormat="1" ht="23.4" x14ac:dyDescent="0.6">
      <c r="A27" s="215" t="s">
        <v>130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</row>
    <row r="28" spans="1:30" x14ac:dyDescent="0.6">
      <c r="H28" s="59"/>
      <c r="J28" s="59"/>
      <c r="N28" s="59"/>
      <c r="P28" s="59"/>
      <c r="X28" s="60"/>
      <c r="Z28" s="60"/>
      <c r="AB28" s="60"/>
    </row>
  </sheetData>
  <mergeCells count="11">
    <mergeCell ref="N10:P10"/>
    <mergeCell ref="E14:F14"/>
    <mergeCell ref="A27:X27"/>
    <mergeCell ref="A3:AB3"/>
    <mergeCell ref="A4:AB4"/>
    <mergeCell ref="A5:AB5"/>
    <mergeCell ref="A6:AB6"/>
    <mergeCell ref="H7:AB7"/>
    <mergeCell ref="H8:AB8"/>
    <mergeCell ref="R10:T10"/>
    <mergeCell ref="H9:V9"/>
  </mergeCells>
  <pageMargins left="0.19685039370078741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"/>
  <sheetViews>
    <sheetView view="pageBreakPreview" topLeftCell="F8" zoomScaleNormal="120" zoomScaleSheetLayoutView="100" workbookViewId="0">
      <selection activeCell="P14" sqref="P14"/>
    </sheetView>
  </sheetViews>
  <sheetFormatPr defaultColWidth="9.125" defaultRowHeight="19.8" x14ac:dyDescent="0.6"/>
  <cols>
    <col min="1" max="2" width="1.125" style="47" customWidth="1"/>
    <col min="3" max="3" width="1.375" style="47" customWidth="1"/>
    <col min="4" max="4" width="34" style="47" customWidth="1"/>
    <col min="5" max="5" width="5.625" style="47" customWidth="1"/>
    <col min="6" max="6" width="2.125" style="58" customWidth="1"/>
    <col min="7" max="7" width="1" style="47" customWidth="1"/>
    <col min="8" max="8" width="13.125" style="47" customWidth="1"/>
    <col min="9" max="9" width="0.875" style="47" customWidth="1"/>
    <col min="10" max="10" width="13.125" style="47" customWidth="1"/>
    <col min="11" max="11" width="0.875" style="47" customWidth="1"/>
    <col min="12" max="12" width="12.875" style="47" customWidth="1"/>
    <col min="13" max="13" width="0.875" style="47" customWidth="1"/>
    <col min="14" max="14" width="13.125" style="47" customWidth="1"/>
    <col min="15" max="15" width="0.875" style="47" customWidth="1"/>
    <col min="16" max="16" width="13.125" style="47" customWidth="1"/>
    <col min="17" max="17" width="0.875" style="47" customWidth="1"/>
    <col min="18" max="18" width="20.375" style="47" bestFit="1" customWidth="1"/>
    <col min="19" max="19" width="1.75" style="47" customWidth="1"/>
    <col min="20" max="20" width="13.125" style="47" customWidth="1"/>
    <col min="21" max="21" width="9.125" style="47"/>
    <col min="22" max="22" width="15.125" style="47" bestFit="1" customWidth="1"/>
    <col min="23" max="16384" width="9.125" style="47"/>
  </cols>
  <sheetData>
    <row r="1" spans="1:22" s="139" customFormat="1" ht="24" customHeight="1" x14ac:dyDescent="0.6">
      <c r="A1" s="75"/>
      <c r="B1" s="75"/>
      <c r="C1" s="75"/>
      <c r="D1" s="75"/>
      <c r="E1" s="138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R1" s="140" t="s">
        <v>122</v>
      </c>
    </row>
    <row r="2" spans="1:22" s="139" customFormat="1" ht="24" customHeight="1" x14ac:dyDescent="0.6">
      <c r="A2" s="123"/>
      <c r="B2" s="123"/>
      <c r="C2" s="123"/>
      <c r="D2" s="123"/>
      <c r="E2" s="138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R2" s="140" t="s">
        <v>123</v>
      </c>
    </row>
    <row r="3" spans="1:22" ht="18.75" customHeight="1" x14ac:dyDescent="0.6">
      <c r="A3" s="216" t="s">
        <v>209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</row>
    <row r="4" spans="1:22" s="2" customFormat="1" ht="23.4" x14ac:dyDescent="0.6">
      <c r="A4" s="217" t="s">
        <v>137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</row>
    <row r="5" spans="1:22" s="2" customFormat="1" ht="23.4" x14ac:dyDescent="0.6">
      <c r="A5" s="217" t="s">
        <v>56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</row>
    <row r="6" spans="1:22" s="2" customFormat="1" ht="23.4" x14ac:dyDescent="0.6">
      <c r="A6" s="217" t="s">
        <v>223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2" s="3" customFormat="1" ht="9.6" customHeight="1" x14ac:dyDescent="0.6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1:22" s="3" customFormat="1" ht="18.75" customHeight="1" x14ac:dyDescent="0.6">
      <c r="A8" s="125"/>
      <c r="B8" s="49"/>
      <c r="C8" s="49"/>
      <c r="D8" s="49"/>
      <c r="E8" s="49"/>
      <c r="F8" s="50"/>
      <c r="G8" s="49"/>
      <c r="H8" s="221" t="s">
        <v>169</v>
      </c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</row>
    <row r="9" spans="1:22" s="3" customFormat="1" ht="18.75" customHeight="1" x14ac:dyDescent="0.6">
      <c r="A9" s="125"/>
      <c r="B9" s="49"/>
      <c r="D9" s="49"/>
      <c r="E9" s="49"/>
      <c r="F9" s="50"/>
      <c r="G9" s="49"/>
      <c r="H9" s="219" t="s">
        <v>6</v>
      </c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2" s="3" customFormat="1" ht="18.75" customHeight="1" x14ac:dyDescent="0.6">
      <c r="A10" s="49"/>
      <c r="B10" s="49"/>
      <c r="C10" s="49"/>
      <c r="D10" s="49"/>
      <c r="E10" s="49"/>
      <c r="F10" s="4"/>
      <c r="G10" s="49"/>
      <c r="H10" s="125" t="s">
        <v>60</v>
      </c>
      <c r="I10" s="49"/>
      <c r="J10" s="125" t="s">
        <v>61</v>
      </c>
      <c r="K10" s="49"/>
      <c r="L10" s="125" t="s">
        <v>61</v>
      </c>
      <c r="M10" s="49"/>
      <c r="N10" s="219" t="s">
        <v>34</v>
      </c>
      <c r="O10" s="219"/>
      <c r="P10" s="219"/>
      <c r="Q10" s="51"/>
      <c r="R10" s="124" t="s">
        <v>184</v>
      </c>
      <c r="S10" s="51"/>
      <c r="T10" s="51" t="s">
        <v>59</v>
      </c>
    </row>
    <row r="11" spans="1:22" s="3" customFormat="1" ht="18.75" customHeight="1" x14ac:dyDescent="0.6">
      <c r="A11" s="49"/>
      <c r="B11" s="49"/>
      <c r="C11" s="49"/>
      <c r="D11" s="49"/>
      <c r="E11" s="49"/>
      <c r="F11" s="4"/>
      <c r="G11" s="49"/>
      <c r="H11" s="51" t="s">
        <v>65</v>
      </c>
      <c r="I11" s="49"/>
      <c r="J11" s="51" t="s">
        <v>66</v>
      </c>
      <c r="K11" s="49"/>
      <c r="L11" s="51" t="s">
        <v>146</v>
      </c>
      <c r="M11" s="49"/>
      <c r="N11" s="6" t="s">
        <v>35</v>
      </c>
      <c r="O11" s="51"/>
      <c r="P11" s="6" t="s">
        <v>37</v>
      </c>
      <c r="Q11" s="51"/>
      <c r="R11" s="51" t="s">
        <v>187</v>
      </c>
      <c r="S11" s="51"/>
      <c r="T11" s="51" t="s">
        <v>64</v>
      </c>
    </row>
    <row r="12" spans="1:22" s="3" customFormat="1" ht="18.75" customHeight="1" x14ac:dyDescent="0.6">
      <c r="A12" s="49"/>
      <c r="B12" s="49"/>
      <c r="C12" s="49"/>
      <c r="D12" s="49"/>
      <c r="E12" s="49"/>
      <c r="F12" s="4"/>
      <c r="G12" s="49"/>
      <c r="I12" s="49"/>
      <c r="K12" s="49"/>
      <c r="L12" s="49"/>
      <c r="M12" s="49"/>
      <c r="N12" s="51" t="s">
        <v>69</v>
      </c>
      <c r="O12" s="51"/>
      <c r="Q12" s="51"/>
      <c r="R12" s="51" t="s">
        <v>186</v>
      </c>
      <c r="S12" s="51"/>
      <c r="T12" s="51" t="s">
        <v>68</v>
      </c>
    </row>
    <row r="13" spans="1:22" s="3" customFormat="1" ht="18.75" customHeight="1" x14ac:dyDescent="0.6">
      <c r="A13" s="16"/>
      <c r="B13" s="49"/>
      <c r="C13" s="49"/>
      <c r="D13" s="49"/>
      <c r="E13" s="220" t="s">
        <v>7</v>
      </c>
      <c r="F13" s="220"/>
      <c r="G13" s="51"/>
      <c r="H13" s="126"/>
      <c r="I13" s="49"/>
      <c r="J13" s="126"/>
      <c r="K13" s="49"/>
      <c r="L13" s="155"/>
      <c r="M13" s="49"/>
      <c r="N13" s="126"/>
      <c r="O13" s="51"/>
      <c r="P13" s="126"/>
      <c r="Q13" s="51"/>
      <c r="R13" s="126" t="s">
        <v>185</v>
      </c>
      <c r="S13" s="126"/>
      <c r="T13" s="126"/>
    </row>
    <row r="14" spans="1:22" s="78" customFormat="1" ht="16.2" customHeight="1" x14ac:dyDescent="0.6">
      <c r="A14" s="78" t="s">
        <v>131</v>
      </c>
      <c r="E14" s="79"/>
      <c r="G14" s="82"/>
      <c r="H14" s="156">
        <v>4588196</v>
      </c>
      <c r="I14" s="156"/>
      <c r="J14" s="156">
        <v>71131</v>
      </c>
      <c r="K14" s="156"/>
      <c r="L14" s="156">
        <v>49180</v>
      </c>
      <c r="M14" s="156"/>
      <c r="N14" s="156">
        <v>13600</v>
      </c>
      <c r="O14" s="156"/>
      <c r="P14" s="156">
        <v>-82771</v>
      </c>
      <c r="Q14" s="156"/>
      <c r="R14" s="156">
        <v>-593516</v>
      </c>
      <c r="S14" s="156"/>
      <c r="T14" s="156">
        <v>4045820</v>
      </c>
    </row>
    <row r="15" spans="1:22" s="78" customFormat="1" ht="16.2" customHeight="1" x14ac:dyDescent="0.6">
      <c r="A15" s="78" t="s">
        <v>240</v>
      </c>
      <c r="E15" s="134"/>
      <c r="G15" s="135"/>
      <c r="H15" s="156">
        <v>0</v>
      </c>
      <c r="I15" s="156"/>
      <c r="J15" s="156">
        <v>0</v>
      </c>
      <c r="K15" s="156"/>
      <c r="L15" s="156">
        <v>0</v>
      </c>
      <c r="M15" s="156"/>
      <c r="N15" s="156">
        <v>0</v>
      </c>
      <c r="O15" s="156"/>
      <c r="P15" s="156">
        <v>-67625</v>
      </c>
      <c r="Q15" s="156"/>
      <c r="R15" s="156">
        <v>0</v>
      </c>
      <c r="S15" s="156"/>
      <c r="T15" s="156">
        <v>-67625</v>
      </c>
      <c r="V15" s="136"/>
    </row>
    <row r="16" spans="1:22" s="78" customFormat="1" ht="16.2" customHeight="1" x14ac:dyDescent="0.6">
      <c r="A16" s="101" t="s">
        <v>241</v>
      </c>
      <c r="E16" s="134"/>
      <c r="G16" s="135"/>
      <c r="H16" s="156">
        <v>0</v>
      </c>
      <c r="I16" s="156"/>
      <c r="J16" s="156">
        <v>0</v>
      </c>
      <c r="K16" s="156"/>
      <c r="L16" s="156">
        <v>0</v>
      </c>
      <c r="M16" s="156"/>
      <c r="N16" s="156">
        <v>0</v>
      </c>
      <c r="O16" s="156"/>
      <c r="P16" s="156">
        <v>20990</v>
      </c>
      <c r="Q16" s="156"/>
      <c r="R16" s="156">
        <v>18686</v>
      </c>
      <c r="S16" s="156"/>
      <c r="T16" s="156">
        <v>39676</v>
      </c>
      <c r="V16" s="136"/>
    </row>
    <row r="17" spans="1:22" s="78" customFormat="1" ht="16.2" customHeight="1" thickBot="1" x14ac:dyDescent="0.65">
      <c r="A17" s="78" t="s">
        <v>224</v>
      </c>
      <c r="E17" s="134"/>
      <c r="G17" s="135"/>
      <c r="H17" s="157">
        <v>4588196</v>
      </c>
      <c r="I17" s="156"/>
      <c r="J17" s="157">
        <v>71131</v>
      </c>
      <c r="K17" s="156"/>
      <c r="L17" s="157">
        <v>49180</v>
      </c>
      <c r="M17" s="156"/>
      <c r="N17" s="157">
        <v>13600</v>
      </c>
      <c r="O17" s="156"/>
      <c r="P17" s="157">
        <v>-129406</v>
      </c>
      <c r="Q17" s="156"/>
      <c r="R17" s="157">
        <v>-574830</v>
      </c>
      <c r="S17" s="156"/>
      <c r="T17" s="157">
        <v>4017871</v>
      </c>
      <c r="U17" s="137"/>
      <c r="V17" s="136"/>
    </row>
    <row r="18" spans="1:22" s="78" customFormat="1" ht="16.2" customHeight="1" thickTop="1" x14ac:dyDescent="0.6">
      <c r="E18" s="134"/>
      <c r="G18" s="135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37"/>
      <c r="V18" s="136"/>
    </row>
    <row r="19" spans="1:22" s="3" customFormat="1" ht="18.75" customHeight="1" x14ac:dyDescent="0.6">
      <c r="A19" s="78" t="s">
        <v>132</v>
      </c>
      <c r="E19" s="4"/>
      <c r="G19" s="51"/>
      <c r="H19" s="156">
        <v>4588196</v>
      </c>
      <c r="I19" s="156"/>
      <c r="J19" s="156">
        <v>71131</v>
      </c>
      <c r="K19" s="156"/>
      <c r="L19" s="156">
        <v>49180</v>
      </c>
      <c r="M19" s="156"/>
      <c r="N19" s="156">
        <v>13600</v>
      </c>
      <c r="O19" s="156"/>
      <c r="P19" s="156">
        <v>-145580</v>
      </c>
      <c r="Q19" s="156"/>
      <c r="R19" s="156">
        <v>-456489</v>
      </c>
      <c r="S19" s="156"/>
      <c r="T19" s="156">
        <v>4120038</v>
      </c>
    </row>
    <row r="20" spans="1:22" s="16" customFormat="1" ht="18.75" customHeight="1" x14ac:dyDescent="0.6">
      <c r="A20" s="16" t="s">
        <v>242</v>
      </c>
      <c r="E20" s="53"/>
      <c r="G20" s="54"/>
      <c r="H20" s="156">
        <v>0</v>
      </c>
      <c r="I20" s="156"/>
      <c r="J20" s="156">
        <v>0</v>
      </c>
      <c r="K20" s="156"/>
      <c r="L20" s="156">
        <v>0</v>
      </c>
      <c r="M20" s="156"/>
      <c r="N20" s="156">
        <v>0</v>
      </c>
      <c r="O20" s="156"/>
      <c r="P20" s="156">
        <v>40815</v>
      </c>
      <c r="Q20" s="156"/>
      <c r="R20" s="156">
        <v>0</v>
      </c>
      <c r="S20" s="156"/>
      <c r="T20" s="156">
        <v>40815</v>
      </c>
      <c r="V20" s="55"/>
    </row>
    <row r="21" spans="1:22" s="16" customFormat="1" ht="18.75" customHeight="1" x14ac:dyDescent="0.6">
      <c r="A21" s="16" t="s">
        <v>241</v>
      </c>
      <c r="E21" s="53"/>
      <c r="G21" s="54"/>
      <c r="H21" s="156">
        <v>0</v>
      </c>
      <c r="I21" s="156"/>
      <c r="J21" s="156">
        <v>0</v>
      </c>
      <c r="K21" s="156"/>
      <c r="L21" s="156">
        <v>0</v>
      </c>
      <c r="M21" s="156"/>
      <c r="N21" s="156">
        <v>0</v>
      </c>
      <c r="O21" s="156"/>
      <c r="P21" s="156">
        <v>10840</v>
      </c>
      <c r="Q21" s="156"/>
      <c r="R21" s="156">
        <v>307171</v>
      </c>
      <c r="S21" s="156"/>
      <c r="T21" s="156">
        <v>318011</v>
      </c>
      <c r="V21" s="55"/>
    </row>
    <row r="22" spans="1:22" s="16" customFormat="1" ht="18.75" customHeight="1" thickBot="1" x14ac:dyDescent="0.65">
      <c r="A22" s="16" t="s">
        <v>225</v>
      </c>
      <c r="E22" s="53"/>
      <c r="G22" s="54"/>
      <c r="H22" s="157">
        <v>4588196</v>
      </c>
      <c r="I22" s="156"/>
      <c r="J22" s="157">
        <v>71131</v>
      </c>
      <c r="K22" s="156"/>
      <c r="L22" s="157">
        <v>49180</v>
      </c>
      <c r="M22" s="156"/>
      <c r="N22" s="157">
        <v>13600</v>
      </c>
      <c r="O22" s="156"/>
      <c r="P22" s="157">
        <v>-93925</v>
      </c>
      <c r="Q22" s="156"/>
      <c r="R22" s="157">
        <v>-149318</v>
      </c>
      <c r="S22" s="156"/>
      <c r="T22" s="157">
        <v>4478864</v>
      </c>
      <c r="U22" s="56"/>
      <c r="V22" s="55"/>
    </row>
    <row r="23" spans="1:22" s="16" customFormat="1" ht="18.75" customHeight="1" thickTop="1" x14ac:dyDescent="0.6">
      <c r="E23" s="53"/>
      <c r="G23" s="54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6"/>
      <c r="V23" s="55"/>
    </row>
    <row r="24" spans="1:22" s="16" customFormat="1" ht="18.75" customHeight="1" x14ac:dyDescent="0.6">
      <c r="E24" s="53"/>
      <c r="G24" s="54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6"/>
      <c r="V24" s="55"/>
    </row>
    <row r="25" spans="1:22" s="16" customFormat="1" ht="18.75" customHeight="1" x14ac:dyDescent="0.6">
      <c r="E25" s="53"/>
      <c r="G25" s="54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6"/>
      <c r="V25" s="55"/>
    </row>
    <row r="26" spans="1:22" s="57" customFormat="1" ht="23.4" x14ac:dyDescent="0.6">
      <c r="A26" s="215" t="s">
        <v>130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133"/>
    </row>
  </sheetData>
  <mergeCells count="9">
    <mergeCell ref="N10:P10"/>
    <mergeCell ref="E13:F13"/>
    <mergeCell ref="A26:R26"/>
    <mergeCell ref="A3:T3"/>
    <mergeCell ref="A4:T4"/>
    <mergeCell ref="A5:T5"/>
    <mergeCell ref="A6:T6"/>
    <mergeCell ref="H8:T8"/>
    <mergeCell ref="H9:T9"/>
  </mergeCells>
  <pageMargins left="0.39370078740157483" right="0.39370078740157483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3"/>
  <sheetViews>
    <sheetView view="pageBreakPreview" topLeftCell="A96" zoomScaleNormal="120" zoomScaleSheetLayoutView="100" workbookViewId="0">
      <selection activeCell="H8" sqref="H8:N8"/>
    </sheetView>
  </sheetViews>
  <sheetFormatPr defaultColWidth="9.125" defaultRowHeight="23.4" customHeight="1" x14ac:dyDescent="0.6"/>
  <cols>
    <col min="1" max="1" width="1.375" style="118" customWidth="1"/>
    <col min="2" max="2" width="2" style="118" customWidth="1"/>
    <col min="3" max="4" width="1.375" style="118" customWidth="1"/>
    <col min="5" max="5" width="40" style="118" customWidth="1"/>
    <col min="6" max="6" width="0.875" style="118" hidden="1" customWidth="1"/>
    <col min="7" max="7" width="1.625" style="118" hidden="1" customWidth="1"/>
    <col min="8" max="8" width="11.375" style="118" customWidth="1"/>
    <col min="9" max="9" width="0.75" style="118" customWidth="1"/>
    <col min="10" max="10" width="11.875" style="118" customWidth="1"/>
    <col min="11" max="11" width="0.75" style="118" customWidth="1"/>
    <col min="12" max="12" width="11.375" style="73" customWidth="1"/>
    <col min="13" max="13" width="0.75" style="118" customWidth="1"/>
    <col min="14" max="14" width="11.375" style="118" customWidth="1"/>
    <col min="15" max="15" width="13.125" style="61" bestFit="1" customWidth="1"/>
    <col min="16" max="16" width="1" style="61" customWidth="1"/>
    <col min="17" max="17" width="9.125" style="61" bestFit="1" customWidth="1"/>
    <col min="18" max="18" width="0.625" style="61" customWidth="1"/>
    <col min="19" max="19" width="9.125" style="61" bestFit="1" customWidth="1"/>
    <col min="20" max="20" width="1.125" style="61" customWidth="1"/>
    <col min="21" max="21" width="10" style="61" bestFit="1" customWidth="1"/>
    <col min="22" max="16384" width="9.125" style="118"/>
  </cols>
  <sheetData>
    <row r="1" spans="1:21" ht="22.2" customHeight="1" x14ac:dyDescent="0.6">
      <c r="N1" s="140" t="s">
        <v>122</v>
      </c>
    </row>
    <row r="2" spans="1:21" ht="22.2" customHeight="1" x14ac:dyDescent="0.6">
      <c r="N2" s="140" t="s">
        <v>123</v>
      </c>
    </row>
    <row r="3" spans="1:21" ht="22.2" customHeight="1" x14ac:dyDescent="0.6">
      <c r="A3" s="225" t="s">
        <v>218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21" ht="22.2" customHeight="1" x14ac:dyDescent="0.6">
      <c r="A4" s="203" t="s">
        <v>135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21" ht="22.2" customHeight="1" x14ac:dyDescent="0.6">
      <c r="A5" s="203" t="s">
        <v>136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</row>
    <row r="6" spans="1:21" ht="22.2" customHeight="1" x14ac:dyDescent="0.6">
      <c r="A6" s="203" t="s">
        <v>72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21" ht="22.2" customHeight="1" x14ac:dyDescent="0.6">
      <c r="A7" s="203" t="s">
        <v>223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</row>
    <row r="8" spans="1:21" s="62" customFormat="1" ht="16.5" customHeight="1" x14ac:dyDescent="0.45">
      <c r="H8" s="223" t="s">
        <v>169</v>
      </c>
      <c r="I8" s="223"/>
      <c r="J8" s="223"/>
      <c r="K8" s="223"/>
      <c r="L8" s="223"/>
      <c r="M8" s="223"/>
      <c r="N8" s="223"/>
      <c r="O8" s="63"/>
      <c r="P8" s="63"/>
      <c r="Q8" s="63"/>
      <c r="R8" s="63"/>
      <c r="S8" s="63"/>
      <c r="T8" s="63"/>
      <c r="U8" s="63"/>
    </row>
    <row r="9" spans="1:21" s="62" customFormat="1" ht="16.5" customHeight="1" x14ac:dyDescent="0.45">
      <c r="H9" s="224" t="s">
        <v>5</v>
      </c>
      <c r="I9" s="224"/>
      <c r="J9" s="224"/>
      <c r="L9" s="224" t="s">
        <v>6</v>
      </c>
      <c r="M9" s="224"/>
      <c r="N9" s="224"/>
      <c r="O9" s="63"/>
      <c r="P9" s="63"/>
      <c r="Q9" s="63"/>
      <c r="R9" s="63"/>
      <c r="S9" s="63"/>
      <c r="T9" s="63"/>
      <c r="U9" s="63"/>
    </row>
    <row r="10" spans="1:21" s="62" customFormat="1" ht="16.5" customHeight="1" x14ac:dyDescent="0.45">
      <c r="F10" s="64"/>
      <c r="H10" s="141" t="s">
        <v>134</v>
      </c>
      <c r="I10" s="117"/>
      <c r="J10" s="142" t="s">
        <v>101</v>
      </c>
      <c r="K10" s="117"/>
      <c r="L10" s="141" t="s">
        <v>134</v>
      </c>
      <c r="M10" s="117"/>
      <c r="N10" s="142" t="s">
        <v>101</v>
      </c>
      <c r="O10" s="63"/>
      <c r="P10" s="63"/>
      <c r="Q10" s="63"/>
      <c r="R10" s="63"/>
      <c r="S10" s="63"/>
      <c r="T10" s="63"/>
      <c r="U10" s="63"/>
    </row>
    <row r="11" spans="1:21" s="62" customFormat="1" ht="16.5" customHeight="1" x14ac:dyDescent="0.45">
      <c r="A11" s="62" t="s">
        <v>75</v>
      </c>
      <c r="F11" s="66"/>
      <c r="G11" s="66"/>
      <c r="H11" s="66"/>
      <c r="I11" s="66"/>
      <c r="J11" s="66"/>
      <c r="L11" s="66"/>
      <c r="M11" s="66"/>
      <c r="N11" s="66"/>
      <c r="O11" s="63"/>
      <c r="P11" s="63"/>
      <c r="Q11" s="63"/>
      <c r="R11" s="63"/>
      <c r="S11" s="63"/>
      <c r="T11" s="63"/>
      <c r="U11" s="63"/>
    </row>
    <row r="12" spans="1:21" s="62" customFormat="1" ht="16.5" customHeight="1" x14ac:dyDescent="0.45">
      <c r="B12" s="62" t="s">
        <v>120</v>
      </c>
      <c r="F12" s="66"/>
      <c r="G12" s="66"/>
      <c r="H12" s="15">
        <v>-5633</v>
      </c>
      <c r="I12" s="15"/>
      <c r="J12" s="15">
        <v>-107552</v>
      </c>
      <c r="K12" s="15"/>
      <c r="L12" s="15">
        <v>40815</v>
      </c>
      <c r="M12" s="15"/>
      <c r="N12" s="15">
        <v>-67625</v>
      </c>
      <c r="O12" s="63"/>
      <c r="P12" s="63"/>
      <c r="Q12" s="63"/>
      <c r="R12" s="63"/>
      <c r="S12" s="63"/>
      <c r="T12" s="63"/>
      <c r="U12" s="63"/>
    </row>
    <row r="13" spans="1:21" s="62" customFormat="1" ht="16.5" customHeight="1" x14ac:dyDescent="0.45">
      <c r="B13" s="62" t="s">
        <v>100</v>
      </c>
      <c r="F13" s="66"/>
      <c r="G13" s="66"/>
      <c r="H13" s="67"/>
      <c r="I13" s="68"/>
      <c r="J13" s="15"/>
      <c r="K13" s="15"/>
      <c r="L13" s="15"/>
      <c r="M13" s="15"/>
      <c r="N13" s="15"/>
      <c r="O13" s="63"/>
      <c r="P13" s="63"/>
      <c r="Q13" s="63"/>
      <c r="R13" s="63"/>
      <c r="S13" s="63"/>
      <c r="T13" s="63"/>
      <c r="U13" s="63"/>
    </row>
    <row r="14" spans="1:21" s="62" customFormat="1" ht="16.5" customHeight="1" x14ac:dyDescent="0.45">
      <c r="B14" s="3" t="s">
        <v>76</v>
      </c>
      <c r="F14" s="66"/>
      <c r="G14" s="66"/>
      <c r="O14" s="63"/>
      <c r="P14" s="63"/>
      <c r="Q14" s="63"/>
      <c r="R14" s="63"/>
      <c r="S14" s="63"/>
      <c r="T14" s="63"/>
      <c r="U14" s="63"/>
    </row>
    <row r="15" spans="1:21" s="62" customFormat="1" ht="16.5" customHeight="1" x14ac:dyDescent="0.45">
      <c r="C15" s="62" t="s">
        <v>77</v>
      </c>
      <c r="F15" s="66"/>
      <c r="G15" s="66"/>
      <c r="H15" s="15">
        <v>74112</v>
      </c>
      <c r="I15" s="74"/>
      <c r="J15" s="15">
        <v>47347</v>
      </c>
      <c r="K15" s="15"/>
      <c r="L15" s="15">
        <v>49066</v>
      </c>
      <c r="M15" s="15"/>
      <c r="N15" s="15">
        <v>45603</v>
      </c>
      <c r="O15" s="63"/>
      <c r="P15" s="63"/>
      <c r="Q15" s="63"/>
      <c r="R15" s="63"/>
      <c r="S15" s="63"/>
      <c r="T15" s="63"/>
      <c r="U15" s="63"/>
    </row>
    <row r="16" spans="1:21" s="62" customFormat="1" ht="16.5" customHeight="1" x14ac:dyDescent="0.45">
      <c r="C16" s="101" t="s">
        <v>233</v>
      </c>
      <c r="F16" s="66"/>
      <c r="G16" s="66"/>
      <c r="H16" s="15">
        <v>89</v>
      </c>
      <c r="I16" s="74"/>
      <c r="J16" s="15">
        <v>-1296</v>
      </c>
      <c r="K16" s="15"/>
      <c r="L16" s="15">
        <v>146</v>
      </c>
      <c r="M16" s="15"/>
      <c r="N16" s="15">
        <v>-1370</v>
      </c>
      <c r="O16" s="63"/>
      <c r="P16" s="63"/>
      <c r="Q16" s="63"/>
      <c r="R16" s="63"/>
      <c r="S16" s="63"/>
      <c r="T16" s="63"/>
      <c r="U16" s="63"/>
    </row>
    <row r="17" spans="2:21" s="62" customFormat="1" ht="16.5" customHeight="1" x14ac:dyDescent="0.45">
      <c r="C17" s="62" t="s">
        <v>190</v>
      </c>
      <c r="F17" s="66"/>
      <c r="G17" s="66"/>
      <c r="H17" s="15">
        <v>-7179</v>
      </c>
      <c r="I17" s="74"/>
      <c r="J17" s="15">
        <v>-8498</v>
      </c>
      <c r="K17" s="15"/>
      <c r="L17" s="15">
        <v>-5672</v>
      </c>
      <c r="M17" s="15"/>
      <c r="N17" s="15">
        <v>-8498</v>
      </c>
      <c r="O17" s="63"/>
      <c r="P17" s="63"/>
      <c r="Q17" s="63"/>
      <c r="R17" s="63"/>
      <c r="S17" s="63"/>
      <c r="T17" s="63"/>
      <c r="U17" s="63"/>
    </row>
    <row r="18" spans="2:21" s="62" customFormat="1" ht="16.5" customHeight="1" x14ac:dyDescent="0.45">
      <c r="C18" s="163" t="s">
        <v>152</v>
      </c>
      <c r="F18" s="66"/>
      <c r="G18" s="66"/>
      <c r="H18" s="15">
        <v>0</v>
      </c>
      <c r="I18" s="74"/>
      <c r="J18" s="15">
        <v>-104</v>
      </c>
      <c r="K18" s="15"/>
      <c r="L18" s="15">
        <v>0</v>
      </c>
      <c r="M18" s="15"/>
      <c r="N18" s="15">
        <v>-104</v>
      </c>
      <c r="O18" s="63"/>
      <c r="P18" s="63"/>
      <c r="Q18" s="63"/>
      <c r="R18" s="63"/>
      <c r="S18" s="63"/>
      <c r="T18" s="63"/>
      <c r="U18" s="63"/>
    </row>
    <row r="19" spans="2:21" s="62" customFormat="1" ht="16.5" customHeight="1" x14ac:dyDescent="0.45">
      <c r="C19" s="62" t="s">
        <v>78</v>
      </c>
      <c r="F19" s="66"/>
      <c r="G19" s="66"/>
      <c r="H19" s="15">
        <v>-3895</v>
      </c>
      <c r="I19" s="74"/>
      <c r="J19" s="15">
        <v>-8424</v>
      </c>
      <c r="K19" s="15"/>
      <c r="L19" s="15">
        <v>-4313</v>
      </c>
      <c r="M19" s="15"/>
      <c r="N19" s="15">
        <v>-1979</v>
      </c>
      <c r="O19" s="63"/>
      <c r="P19" s="63"/>
      <c r="Q19" s="63"/>
      <c r="R19" s="63"/>
      <c r="S19" s="63"/>
      <c r="T19" s="63"/>
      <c r="U19" s="63"/>
    </row>
    <row r="20" spans="2:21" s="62" customFormat="1" ht="16.5" customHeight="1" x14ac:dyDescent="0.45">
      <c r="C20" s="101" t="s">
        <v>244</v>
      </c>
      <c r="F20" s="66"/>
      <c r="G20" s="66"/>
      <c r="H20" s="15">
        <v>-44753</v>
      </c>
      <c r="I20" s="74"/>
      <c r="J20" s="15">
        <v>-235</v>
      </c>
      <c r="K20" s="15"/>
      <c r="L20" s="15">
        <v>-44753</v>
      </c>
      <c r="M20" s="15"/>
      <c r="N20" s="15">
        <v>-235</v>
      </c>
      <c r="O20" s="63"/>
      <c r="P20" s="63"/>
      <c r="Q20" s="63"/>
      <c r="R20" s="63"/>
      <c r="S20" s="63"/>
      <c r="T20" s="63"/>
      <c r="U20" s="63"/>
    </row>
    <row r="21" spans="2:21" s="62" customFormat="1" ht="16.5" customHeight="1" x14ac:dyDescent="0.45">
      <c r="C21" s="101" t="s">
        <v>243</v>
      </c>
      <c r="F21" s="66"/>
      <c r="G21" s="66"/>
      <c r="H21" s="15">
        <v>-24127</v>
      </c>
      <c r="I21" s="74"/>
      <c r="J21" s="15">
        <v>-311</v>
      </c>
      <c r="K21" s="15"/>
      <c r="L21" s="15">
        <v>-24127</v>
      </c>
      <c r="M21" s="15"/>
      <c r="N21" s="15">
        <v>-311</v>
      </c>
      <c r="O21" s="63"/>
      <c r="P21" s="63"/>
      <c r="Q21" s="63"/>
      <c r="R21" s="63"/>
      <c r="S21" s="63"/>
      <c r="T21" s="63"/>
      <c r="U21" s="63"/>
    </row>
    <row r="22" spans="2:21" s="62" customFormat="1" ht="16.5" customHeight="1" x14ac:dyDescent="0.45">
      <c r="C22" s="62" t="s">
        <v>253</v>
      </c>
      <c r="F22" s="66"/>
      <c r="G22" s="66"/>
      <c r="H22" s="15">
        <v>0</v>
      </c>
      <c r="I22" s="74"/>
      <c r="J22" s="15">
        <v>-689</v>
      </c>
      <c r="K22" s="15"/>
      <c r="L22" s="15">
        <v>0</v>
      </c>
      <c r="M22" s="15"/>
      <c r="N22" s="15">
        <v>-689</v>
      </c>
      <c r="O22" s="63"/>
      <c r="P22" s="63"/>
      <c r="Q22" s="63"/>
      <c r="R22" s="63"/>
      <c r="S22" s="63"/>
      <c r="T22" s="63"/>
      <c r="U22" s="63"/>
    </row>
    <row r="23" spans="2:21" s="62" customFormat="1" ht="16.5" customHeight="1" x14ac:dyDescent="0.45">
      <c r="C23" s="62" t="s">
        <v>99</v>
      </c>
      <c r="F23" s="66"/>
      <c r="G23" s="66"/>
      <c r="H23" s="15">
        <v>228</v>
      </c>
      <c r="I23" s="74"/>
      <c r="J23" s="15">
        <v>25</v>
      </c>
      <c r="K23" s="15"/>
      <c r="L23" s="15">
        <v>228</v>
      </c>
      <c r="M23" s="15"/>
      <c r="N23" s="15">
        <v>25</v>
      </c>
      <c r="O23" s="63"/>
      <c r="P23" s="63"/>
      <c r="Q23" s="63"/>
      <c r="R23" s="63"/>
      <c r="S23" s="63"/>
      <c r="T23" s="63"/>
      <c r="U23" s="63"/>
    </row>
    <row r="24" spans="2:21" s="62" customFormat="1" ht="16.5" customHeight="1" x14ac:dyDescent="0.45">
      <c r="C24" s="62" t="s">
        <v>229</v>
      </c>
      <c r="F24" s="66"/>
      <c r="G24" s="66"/>
      <c r="H24" s="15">
        <v>0</v>
      </c>
      <c r="I24" s="74"/>
      <c r="J24" s="15">
        <v>-1896</v>
      </c>
      <c r="K24" s="15"/>
      <c r="L24" s="15">
        <v>0</v>
      </c>
      <c r="M24" s="15"/>
      <c r="N24" s="15">
        <v>-166</v>
      </c>
      <c r="O24" s="63"/>
      <c r="P24" s="63"/>
      <c r="Q24" s="63"/>
      <c r="R24" s="63"/>
      <c r="S24" s="63"/>
      <c r="T24" s="63"/>
      <c r="U24" s="63"/>
    </row>
    <row r="25" spans="2:21" s="62" customFormat="1" ht="16.5" customHeight="1" x14ac:dyDescent="0.45">
      <c r="C25" s="62" t="s">
        <v>191</v>
      </c>
      <c r="F25" s="66"/>
      <c r="G25" s="66"/>
      <c r="H25" s="15">
        <v>-17225</v>
      </c>
      <c r="I25" s="74"/>
      <c r="J25" s="15">
        <v>104</v>
      </c>
      <c r="K25" s="15"/>
      <c r="L25" s="15">
        <v>0</v>
      </c>
      <c r="M25" s="15"/>
      <c r="N25" s="15">
        <v>0</v>
      </c>
      <c r="O25" s="63"/>
      <c r="P25" s="63"/>
      <c r="Q25" s="63"/>
      <c r="R25" s="63"/>
      <c r="S25" s="63"/>
      <c r="T25" s="63"/>
      <c r="U25" s="63"/>
    </row>
    <row r="26" spans="2:21" s="62" customFormat="1" ht="16.5" customHeight="1" x14ac:dyDescent="0.45">
      <c r="C26" s="62" t="s">
        <v>245</v>
      </c>
      <c r="F26" s="66"/>
      <c r="G26" s="66"/>
      <c r="H26" s="15">
        <v>192</v>
      </c>
      <c r="I26" s="74"/>
      <c r="J26" s="15">
        <v>0</v>
      </c>
      <c r="K26" s="15"/>
      <c r="L26" s="15">
        <v>192</v>
      </c>
      <c r="M26" s="15"/>
      <c r="N26" s="15">
        <v>0</v>
      </c>
      <c r="O26" s="63"/>
      <c r="P26" s="63"/>
      <c r="Q26" s="63"/>
      <c r="R26" s="63"/>
      <c r="S26" s="63"/>
      <c r="T26" s="63"/>
      <c r="U26" s="63"/>
    </row>
    <row r="27" spans="2:21" s="62" customFormat="1" ht="16.5" customHeight="1" x14ac:dyDescent="0.45">
      <c r="C27" s="62" t="s">
        <v>142</v>
      </c>
      <c r="F27" s="66"/>
      <c r="G27" s="66"/>
      <c r="H27" s="15">
        <v>-2435</v>
      </c>
      <c r="I27" s="74"/>
      <c r="J27" s="15">
        <v>-15571</v>
      </c>
      <c r="K27" s="15"/>
      <c r="L27" s="15">
        <v>-2435</v>
      </c>
      <c r="M27" s="15"/>
      <c r="N27" s="15">
        <v>-15571</v>
      </c>
      <c r="O27" s="63"/>
      <c r="P27" s="63"/>
      <c r="Q27" s="63"/>
      <c r="R27" s="63"/>
      <c r="S27" s="63"/>
      <c r="T27" s="63"/>
      <c r="U27" s="63"/>
    </row>
    <row r="28" spans="2:21" s="62" customFormat="1" ht="16.5" customHeight="1" x14ac:dyDescent="0.45">
      <c r="C28" s="62" t="s">
        <v>79</v>
      </c>
      <c r="F28" s="66"/>
      <c r="G28" s="66"/>
      <c r="H28" s="15">
        <v>-101</v>
      </c>
      <c r="I28" s="74"/>
      <c r="J28" s="15">
        <v>-23</v>
      </c>
      <c r="K28" s="15"/>
      <c r="L28" s="15">
        <v>-987</v>
      </c>
      <c r="M28" s="15"/>
      <c r="N28" s="15">
        <v>-264</v>
      </c>
      <c r="O28" s="63"/>
      <c r="P28" s="63"/>
      <c r="Q28" s="63"/>
      <c r="R28" s="63"/>
      <c r="S28" s="63"/>
      <c r="T28" s="63"/>
      <c r="U28" s="63"/>
    </row>
    <row r="29" spans="2:21" s="62" customFormat="1" ht="16.5" customHeight="1" x14ac:dyDescent="0.45">
      <c r="C29" s="62" t="s">
        <v>80</v>
      </c>
      <c r="F29" s="66"/>
      <c r="G29" s="66"/>
      <c r="H29" s="15">
        <v>2196</v>
      </c>
      <c r="I29" s="74"/>
      <c r="J29" s="15">
        <v>2382</v>
      </c>
      <c r="K29" s="15"/>
      <c r="L29" s="15">
        <v>1716</v>
      </c>
      <c r="M29" s="15"/>
      <c r="N29" s="15">
        <v>1774</v>
      </c>
      <c r="O29" s="63"/>
      <c r="P29" s="63"/>
      <c r="Q29" s="63"/>
      <c r="R29" s="63"/>
      <c r="S29" s="63"/>
      <c r="T29" s="63"/>
      <c r="U29" s="63"/>
    </row>
    <row r="30" spans="2:21" s="62" customFormat="1" ht="16.5" customHeight="1" x14ac:dyDescent="0.45">
      <c r="C30" s="62" t="s">
        <v>81</v>
      </c>
      <c r="F30" s="66"/>
      <c r="G30" s="66"/>
      <c r="H30" s="19">
        <v>34733</v>
      </c>
      <c r="I30" s="74"/>
      <c r="J30" s="15">
        <v>38369</v>
      </c>
      <c r="K30" s="15"/>
      <c r="L30" s="15">
        <v>19469</v>
      </c>
      <c r="M30" s="15"/>
      <c r="N30" s="15">
        <v>20660</v>
      </c>
      <c r="O30" s="63"/>
      <c r="P30" s="63"/>
      <c r="Q30" s="63"/>
      <c r="R30" s="63"/>
      <c r="S30" s="63"/>
      <c r="T30" s="63"/>
      <c r="U30" s="63"/>
    </row>
    <row r="31" spans="2:21" s="62" customFormat="1" ht="16.5" customHeight="1" x14ac:dyDescent="0.45">
      <c r="C31" s="62" t="s">
        <v>170</v>
      </c>
      <c r="F31" s="66"/>
      <c r="G31" s="66"/>
      <c r="H31" s="20">
        <v>6445</v>
      </c>
      <c r="I31" s="74"/>
      <c r="J31" s="20">
        <v>-558</v>
      </c>
      <c r="K31" s="15"/>
      <c r="L31" s="20">
        <v>6445</v>
      </c>
      <c r="M31" s="74"/>
      <c r="N31" s="20">
        <v>-119</v>
      </c>
      <c r="O31" s="63"/>
      <c r="P31" s="63"/>
      <c r="Q31" s="63"/>
      <c r="R31" s="63"/>
      <c r="S31" s="63"/>
      <c r="T31" s="63"/>
      <c r="U31" s="63"/>
    </row>
    <row r="32" spans="2:21" s="62" customFormat="1" ht="16.5" customHeight="1" x14ac:dyDescent="0.45">
      <c r="B32" s="62" t="s">
        <v>82</v>
      </c>
      <c r="F32" s="66"/>
      <c r="G32" s="66"/>
      <c r="H32" s="74"/>
      <c r="I32" s="74"/>
      <c r="O32" s="63"/>
      <c r="P32" s="63"/>
      <c r="Q32" s="63"/>
      <c r="R32" s="63"/>
      <c r="S32" s="63"/>
      <c r="T32" s="63"/>
      <c r="U32" s="63"/>
    </row>
    <row r="33" spans="1:21" s="62" customFormat="1" ht="16.5" customHeight="1" x14ac:dyDescent="0.45">
      <c r="C33" s="62" t="s">
        <v>83</v>
      </c>
      <c r="F33" s="66"/>
      <c r="G33" s="66"/>
      <c r="H33" s="74">
        <v>12647</v>
      </c>
      <c r="I33" s="74"/>
      <c r="J33" s="74">
        <f>-56695-235</f>
        <v>-56930</v>
      </c>
      <c r="K33" s="74"/>
      <c r="L33" s="74">
        <v>35790</v>
      </c>
      <c r="M33" s="74"/>
      <c r="N33" s="74">
        <f>-28634-235</f>
        <v>-28869</v>
      </c>
      <c r="O33" s="63"/>
      <c r="P33" s="63"/>
      <c r="Q33" s="63"/>
      <c r="R33" s="63"/>
      <c r="S33" s="63"/>
      <c r="T33" s="63"/>
      <c r="U33" s="63"/>
    </row>
    <row r="34" spans="1:21" s="62" customFormat="1" ht="16.5" customHeight="1" x14ac:dyDescent="0.45">
      <c r="B34" s="62" t="s">
        <v>84</v>
      </c>
      <c r="G34" s="66"/>
      <c r="I34" s="68"/>
      <c r="J34" s="15"/>
      <c r="K34" s="67"/>
      <c r="L34" s="15"/>
      <c r="M34" s="68"/>
      <c r="N34" s="15"/>
      <c r="O34" s="63"/>
      <c r="P34" s="63"/>
      <c r="Q34" s="63"/>
      <c r="R34" s="63"/>
      <c r="S34" s="63"/>
      <c r="T34" s="63"/>
      <c r="U34" s="63"/>
    </row>
    <row r="35" spans="1:21" s="62" customFormat="1" ht="16.5" customHeight="1" x14ac:dyDescent="0.45">
      <c r="C35" s="62" t="s">
        <v>194</v>
      </c>
      <c r="F35" s="66"/>
      <c r="G35" s="66"/>
      <c r="H35" s="15">
        <v>46389</v>
      </c>
      <c r="I35" s="74"/>
      <c r="J35" s="15">
        <v>30650</v>
      </c>
      <c r="K35" s="15"/>
      <c r="L35" s="15">
        <v>42241</v>
      </c>
      <c r="M35" s="15"/>
      <c r="N35" s="15">
        <v>60853</v>
      </c>
      <c r="O35" s="63"/>
      <c r="P35" s="63"/>
      <c r="Q35" s="63"/>
      <c r="R35" s="63"/>
      <c r="S35" s="63"/>
      <c r="T35" s="63"/>
      <c r="U35" s="63"/>
    </row>
    <row r="36" spans="1:21" s="62" customFormat="1" ht="16.5" customHeight="1" x14ac:dyDescent="0.45">
      <c r="C36" s="62" t="s">
        <v>12</v>
      </c>
      <c r="F36" s="66"/>
      <c r="G36" s="66"/>
      <c r="H36" s="15">
        <v>-122124</v>
      </c>
      <c r="I36" s="74"/>
      <c r="J36" s="15">
        <v>28966</v>
      </c>
      <c r="K36" s="15"/>
      <c r="L36" s="15">
        <v>-107316</v>
      </c>
      <c r="M36" s="15"/>
      <c r="N36" s="15">
        <v>27967</v>
      </c>
      <c r="O36" s="63"/>
      <c r="P36" s="63"/>
      <c r="Q36" s="63"/>
      <c r="R36" s="63"/>
      <c r="S36" s="63"/>
      <c r="T36" s="63"/>
      <c r="U36" s="63"/>
    </row>
    <row r="37" spans="1:21" s="62" customFormat="1" ht="16.5" customHeight="1" x14ac:dyDescent="0.45">
      <c r="C37" s="62" t="s">
        <v>13</v>
      </c>
      <c r="G37" s="66"/>
      <c r="H37" s="15">
        <v>20</v>
      </c>
      <c r="I37" s="74"/>
      <c r="J37" s="15">
        <v>11439</v>
      </c>
      <c r="K37" s="15"/>
      <c r="L37" s="15">
        <v>-1288</v>
      </c>
      <c r="M37" s="15"/>
      <c r="N37" s="15">
        <v>3279</v>
      </c>
      <c r="O37" s="63"/>
      <c r="P37" s="63"/>
      <c r="Q37" s="63"/>
      <c r="R37" s="63"/>
      <c r="S37" s="63"/>
      <c r="T37" s="63"/>
      <c r="U37" s="63"/>
    </row>
    <row r="38" spans="1:21" s="62" customFormat="1" ht="16.5" customHeight="1" x14ac:dyDescent="0.45">
      <c r="C38" s="115" t="s">
        <v>192</v>
      </c>
      <c r="G38" s="66"/>
      <c r="H38" s="15">
        <v>-7358</v>
      </c>
      <c r="I38" s="74"/>
      <c r="J38" s="15">
        <v>10460</v>
      </c>
      <c r="K38" s="15"/>
      <c r="L38" s="15">
        <v>-7091</v>
      </c>
      <c r="M38" s="15"/>
      <c r="N38" s="15">
        <v>11559</v>
      </c>
      <c r="O38" s="63"/>
      <c r="P38" s="63"/>
      <c r="Q38" s="63"/>
      <c r="R38" s="63"/>
      <c r="S38" s="63"/>
      <c r="T38" s="63"/>
      <c r="U38" s="63"/>
    </row>
    <row r="39" spans="1:21" s="62" customFormat="1" ht="16.5" customHeight="1" x14ac:dyDescent="0.45">
      <c r="C39" s="62" t="s">
        <v>85</v>
      </c>
      <c r="G39" s="66"/>
      <c r="H39" s="15">
        <v>-3767</v>
      </c>
      <c r="I39" s="74"/>
      <c r="J39" s="15">
        <v>-2579</v>
      </c>
      <c r="K39" s="15"/>
      <c r="L39" s="15">
        <v>-2597</v>
      </c>
      <c r="M39" s="15"/>
      <c r="N39" s="15">
        <v>-1346</v>
      </c>
      <c r="O39" s="63"/>
      <c r="P39" s="63"/>
      <c r="Q39" s="63"/>
      <c r="R39" s="63"/>
      <c r="S39" s="63"/>
      <c r="T39" s="63"/>
      <c r="U39" s="63"/>
    </row>
    <row r="40" spans="1:21" s="62" customFormat="1" ht="16.5" customHeight="1" x14ac:dyDescent="0.45">
      <c r="B40" s="62" t="s">
        <v>86</v>
      </c>
      <c r="G40" s="66"/>
      <c r="H40" s="69"/>
      <c r="J40" s="69"/>
      <c r="K40" s="69"/>
      <c r="L40" s="69"/>
      <c r="N40" s="69"/>
      <c r="O40" s="63"/>
      <c r="P40" s="63"/>
      <c r="Q40" s="63"/>
      <c r="R40" s="63"/>
      <c r="S40" s="63"/>
      <c r="T40" s="63"/>
      <c r="U40" s="63"/>
    </row>
    <row r="41" spans="1:21" s="62" customFormat="1" ht="16.5" customHeight="1" x14ac:dyDescent="0.45">
      <c r="C41" s="62" t="s">
        <v>193</v>
      </c>
      <c r="G41" s="66"/>
      <c r="H41" s="19">
        <v>32431</v>
      </c>
      <c r="I41" s="74"/>
      <c r="J41" s="15">
        <v>144790</v>
      </c>
      <c r="K41" s="15"/>
      <c r="L41" s="15">
        <v>78065</v>
      </c>
      <c r="M41" s="15"/>
      <c r="N41" s="15">
        <v>76473</v>
      </c>
      <c r="O41" s="63"/>
      <c r="P41" s="63"/>
      <c r="Q41" s="63"/>
      <c r="R41" s="63"/>
      <c r="S41" s="63"/>
      <c r="T41" s="63"/>
      <c r="U41" s="63"/>
    </row>
    <row r="42" spans="1:21" s="62" customFormat="1" ht="16.5" customHeight="1" x14ac:dyDescent="0.45">
      <c r="C42" s="62" t="s">
        <v>87</v>
      </c>
      <c r="F42" s="66"/>
      <c r="G42" s="66"/>
      <c r="H42" s="19">
        <v>-2316</v>
      </c>
      <c r="I42" s="74"/>
      <c r="J42" s="15">
        <v>2884</v>
      </c>
      <c r="K42" s="15"/>
      <c r="L42" s="15">
        <v>-2245</v>
      </c>
      <c r="M42" s="15"/>
      <c r="N42" s="15">
        <v>3340</v>
      </c>
      <c r="O42" s="63"/>
      <c r="P42" s="63"/>
      <c r="Q42" s="63"/>
      <c r="R42" s="63"/>
      <c r="S42" s="63"/>
      <c r="T42" s="63"/>
      <c r="U42" s="63"/>
    </row>
    <row r="43" spans="1:21" s="62" customFormat="1" ht="17.7" customHeight="1" x14ac:dyDescent="0.45">
      <c r="F43" s="66"/>
      <c r="G43" s="66"/>
      <c r="H43" s="19"/>
      <c r="I43" s="74"/>
      <c r="J43" s="19"/>
      <c r="K43" s="19"/>
      <c r="L43" s="19"/>
      <c r="M43" s="74"/>
      <c r="N43" s="19"/>
      <c r="O43" s="63"/>
      <c r="P43" s="63"/>
      <c r="Q43" s="63"/>
      <c r="R43" s="63"/>
      <c r="S43" s="63"/>
      <c r="T43" s="63"/>
      <c r="U43" s="63"/>
    </row>
    <row r="44" spans="1:21" ht="22.2" customHeight="1" x14ac:dyDescent="0.6">
      <c r="N44" s="140" t="s">
        <v>122</v>
      </c>
    </row>
    <row r="45" spans="1:21" ht="22.2" customHeight="1" x14ac:dyDescent="0.6">
      <c r="N45" s="140" t="s">
        <v>123</v>
      </c>
    </row>
    <row r="46" spans="1:21" ht="22.2" customHeight="1" x14ac:dyDescent="0.6">
      <c r="A46" s="225" t="s">
        <v>226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</row>
    <row r="47" spans="1:21" ht="22.2" customHeight="1" x14ac:dyDescent="0.6">
      <c r="A47" s="203" t="s">
        <v>135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</row>
    <row r="48" spans="1:21" ht="22.2" customHeight="1" x14ac:dyDescent="0.6">
      <c r="A48" s="203" t="s">
        <v>136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</row>
    <row r="49" spans="1:21" ht="22.2" customHeight="1" x14ac:dyDescent="0.6">
      <c r="A49" s="203" t="s">
        <v>74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</row>
    <row r="50" spans="1:21" ht="22.2" customHeight="1" x14ac:dyDescent="0.6">
      <c r="A50" s="203" t="s">
        <v>223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</row>
    <row r="51" spans="1:21" s="62" customFormat="1" ht="16.2" customHeight="1" x14ac:dyDescent="0.45">
      <c r="H51" s="223" t="s">
        <v>169</v>
      </c>
      <c r="I51" s="223"/>
      <c r="J51" s="223"/>
      <c r="K51" s="223"/>
      <c r="L51" s="223"/>
      <c r="M51" s="223"/>
      <c r="N51" s="223"/>
      <c r="O51" s="63"/>
      <c r="P51" s="63"/>
      <c r="Q51" s="63"/>
      <c r="R51" s="63"/>
      <c r="S51" s="63"/>
      <c r="T51" s="63"/>
      <c r="U51" s="63"/>
    </row>
    <row r="52" spans="1:21" s="62" customFormat="1" ht="16.2" customHeight="1" x14ac:dyDescent="0.45">
      <c r="H52" s="224" t="s">
        <v>5</v>
      </c>
      <c r="I52" s="224"/>
      <c r="J52" s="224"/>
      <c r="L52" s="224" t="s">
        <v>6</v>
      </c>
      <c r="M52" s="224"/>
      <c r="N52" s="224"/>
      <c r="O52" s="63"/>
      <c r="P52" s="63"/>
      <c r="Q52" s="63"/>
      <c r="R52" s="63"/>
      <c r="S52" s="63"/>
      <c r="T52" s="63"/>
      <c r="U52" s="63"/>
    </row>
    <row r="53" spans="1:21" s="62" customFormat="1" ht="16.2" customHeight="1" x14ac:dyDescent="0.45">
      <c r="F53" s="64"/>
      <c r="H53" s="141" t="s">
        <v>134</v>
      </c>
      <c r="I53" s="117"/>
      <c r="J53" s="142" t="s">
        <v>101</v>
      </c>
      <c r="K53" s="65"/>
      <c r="L53" s="141" t="s">
        <v>134</v>
      </c>
      <c r="M53" s="117"/>
      <c r="N53" s="142" t="s">
        <v>101</v>
      </c>
      <c r="O53" s="63"/>
      <c r="P53" s="63"/>
      <c r="Q53" s="63"/>
      <c r="R53" s="63"/>
      <c r="S53" s="63"/>
      <c r="T53" s="63"/>
      <c r="U53" s="63"/>
    </row>
    <row r="54" spans="1:21" s="62" customFormat="1" ht="16.2" customHeight="1" x14ac:dyDescent="0.45">
      <c r="C54" s="115" t="s">
        <v>195</v>
      </c>
      <c r="F54" s="64"/>
      <c r="H54" s="20">
        <v>0</v>
      </c>
      <c r="I54" s="15"/>
      <c r="J54" s="20">
        <v>-59</v>
      </c>
      <c r="K54" s="15"/>
      <c r="L54" s="20">
        <v>0</v>
      </c>
      <c r="M54" s="15"/>
      <c r="N54" s="20">
        <v>-59</v>
      </c>
      <c r="O54" s="63"/>
      <c r="P54" s="63"/>
      <c r="Q54" s="63"/>
      <c r="R54" s="63"/>
      <c r="S54" s="63"/>
      <c r="T54" s="63"/>
      <c r="U54" s="63"/>
    </row>
    <row r="55" spans="1:21" s="62" customFormat="1" ht="16.2" customHeight="1" x14ac:dyDescent="0.45">
      <c r="B55" s="62" t="s">
        <v>88</v>
      </c>
      <c r="F55" s="66"/>
      <c r="G55" s="66"/>
      <c r="H55" s="15">
        <v>-44078</v>
      </c>
      <c r="I55" s="15"/>
      <c r="J55" s="15">
        <f>169856-235</f>
        <v>169621</v>
      </c>
      <c r="K55" s="15"/>
      <c r="L55" s="15">
        <v>35559</v>
      </c>
      <c r="M55" s="15"/>
      <c r="N55" s="15">
        <f>153432-235</f>
        <v>153197</v>
      </c>
      <c r="O55" s="63"/>
      <c r="P55" s="63"/>
      <c r="Q55" s="63"/>
      <c r="R55" s="63"/>
      <c r="S55" s="63"/>
      <c r="T55" s="63"/>
      <c r="U55" s="63"/>
    </row>
    <row r="56" spans="1:21" s="62" customFormat="1" ht="16.2" customHeight="1" x14ac:dyDescent="0.45">
      <c r="B56" s="62" t="s">
        <v>89</v>
      </c>
      <c r="F56" s="66"/>
      <c r="G56" s="66"/>
      <c r="H56" s="20">
        <v>-5593</v>
      </c>
      <c r="I56" s="15"/>
      <c r="J56" s="20">
        <v>-1987</v>
      </c>
      <c r="K56" s="15"/>
      <c r="L56" s="20">
        <v>-5162</v>
      </c>
      <c r="M56" s="15"/>
      <c r="N56" s="20">
        <v>-1380</v>
      </c>
      <c r="O56" s="63"/>
      <c r="P56" s="63"/>
      <c r="Q56" s="63"/>
      <c r="R56" s="63"/>
      <c r="S56" s="63"/>
      <c r="T56" s="63"/>
      <c r="U56" s="63"/>
    </row>
    <row r="57" spans="1:21" s="62" customFormat="1" ht="16.2" customHeight="1" x14ac:dyDescent="0.45">
      <c r="D57" s="222" t="s">
        <v>90</v>
      </c>
      <c r="E57" s="222"/>
      <c r="F57" s="222"/>
      <c r="G57" s="66"/>
      <c r="H57" s="20">
        <v>-49671</v>
      </c>
      <c r="I57" s="74"/>
      <c r="J57" s="20">
        <f>167869-235</f>
        <v>167634</v>
      </c>
      <c r="K57" s="15"/>
      <c r="L57" s="20">
        <v>30397</v>
      </c>
      <c r="M57" s="74"/>
      <c r="N57" s="20">
        <f>152052-235</f>
        <v>151817</v>
      </c>
      <c r="O57" s="63"/>
      <c r="P57" s="63"/>
      <c r="Q57" s="63"/>
      <c r="R57" s="63"/>
      <c r="S57" s="63"/>
      <c r="T57" s="63"/>
      <c r="U57" s="63"/>
    </row>
    <row r="58" spans="1:21" s="62" customFormat="1" ht="10.95" customHeight="1" x14ac:dyDescent="0.45">
      <c r="D58" s="127"/>
      <c r="E58" s="127"/>
      <c r="F58" s="127"/>
      <c r="G58" s="66"/>
      <c r="H58" s="19"/>
      <c r="I58" s="74"/>
      <c r="J58" s="19"/>
      <c r="K58" s="15"/>
      <c r="L58" s="19"/>
      <c r="M58" s="74"/>
      <c r="N58" s="19"/>
      <c r="O58" s="63"/>
      <c r="P58" s="63"/>
      <c r="Q58" s="63"/>
      <c r="R58" s="63"/>
      <c r="S58" s="63"/>
      <c r="T58" s="63"/>
      <c r="U58" s="63"/>
    </row>
    <row r="59" spans="1:21" s="62" customFormat="1" ht="16.2" customHeight="1" x14ac:dyDescent="0.45">
      <c r="A59" s="62" t="s">
        <v>91</v>
      </c>
      <c r="F59" s="64"/>
      <c r="H59" s="67"/>
      <c r="I59" s="70"/>
      <c r="J59" s="67"/>
      <c r="K59" s="68"/>
      <c r="L59" s="67"/>
      <c r="M59" s="70"/>
      <c r="N59" s="67"/>
      <c r="O59" s="63"/>
      <c r="P59" s="63"/>
      <c r="Q59" s="63"/>
      <c r="R59" s="63"/>
      <c r="S59" s="63"/>
      <c r="T59" s="63"/>
      <c r="U59" s="63"/>
    </row>
    <row r="60" spans="1:21" s="62" customFormat="1" ht="16.2" customHeight="1" x14ac:dyDescent="0.45">
      <c r="B60" s="78" t="s">
        <v>238</v>
      </c>
      <c r="F60" s="64"/>
      <c r="H60" s="19">
        <v>0</v>
      </c>
      <c r="I60" s="19"/>
      <c r="J60" s="15">
        <v>0</v>
      </c>
      <c r="K60" s="15"/>
      <c r="L60" s="15">
        <v>-38115</v>
      </c>
      <c r="M60" s="15"/>
      <c r="N60" s="15">
        <v>-14708</v>
      </c>
      <c r="O60" s="63"/>
      <c r="P60" s="63"/>
      <c r="Q60" s="63"/>
      <c r="R60" s="63"/>
      <c r="S60" s="63"/>
      <c r="T60" s="63"/>
      <c r="U60" s="63"/>
    </row>
    <row r="61" spans="1:21" s="62" customFormat="1" ht="16.2" customHeight="1" x14ac:dyDescent="0.45">
      <c r="B61" s="78" t="s">
        <v>237</v>
      </c>
      <c r="F61" s="64"/>
      <c r="H61" s="19">
        <v>0</v>
      </c>
      <c r="I61" s="19"/>
      <c r="J61" s="15">
        <v>0</v>
      </c>
      <c r="K61" s="15"/>
      <c r="L61" s="15">
        <v>2808</v>
      </c>
      <c r="M61" s="15"/>
      <c r="N61" s="15">
        <v>0</v>
      </c>
      <c r="O61" s="63"/>
      <c r="P61" s="63"/>
      <c r="Q61" s="63"/>
      <c r="R61" s="63"/>
      <c r="S61" s="63"/>
      <c r="T61" s="63"/>
      <c r="U61" s="63"/>
    </row>
    <row r="62" spans="1:21" s="62" customFormat="1" ht="16.2" customHeight="1" x14ac:dyDescent="0.45">
      <c r="B62" s="101" t="s">
        <v>246</v>
      </c>
      <c r="F62" s="64"/>
      <c r="H62" s="19">
        <v>39977</v>
      </c>
      <c r="I62" s="19"/>
      <c r="J62" s="15">
        <v>235</v>
      </c>
      <c r="K62" s="15"/>
      <c r="L62" s="15">
        <v>39977</v>
      </c>
      <c r="M62" s="15"/>
      <c r="N62" s="15">
        <v>235</v>
      </c>
      <c r="O62" s="63"/>
      <c r="P62" s="63"/>
      <c r="Q62" s="63"/>
      <c r="R62" s="63"/>
      <c r="S62" s="63"/>
      <c r="T62" s="63"/>
      <c r="U62" s="63"/>
    </row>
    <row r="63" spans="1:21" s="62" customFormat="1" ht="16.2" customHeight="1" x14ac:dyDescent="0.45">
      <c r="B63" s="78" t="s">
        <v>149</v>
      </c>
      <c r="F63" s="64"/>
      <c r="H63" s="19">
        <v>-7812</v>
      </c>
      <c r="I63" s="19"/>
      <c r="J63" s="15">
        <v>-10000</v>
      </c>
      <c r="K63" s="15"/>
      <c r="L63" s="15">
        <v>-7812</v>
      </c>
      <c r="M63" s="15"/>
      <c r="N63" s="15">
        <v>-10000</v>
      </c>
      <c r="O63" s="63"/>
      <c r="P63" s="63"/>
      <c r="Q63" s="63"/>
      <c r="R63" s="63"/>
      <c r="S63" s="63"/>
      <c r="T63" s="63"/>
      <c r="U63" s="63"/>
    </row>
    <row r="64" spans="1:21" s="62" customFormat="1" ht="16.2" customHeight="1" x14ac:dyDescent="0.45">
      <c r="B64" s="78" t="s">
        <v>247</v>
      </c>
      <c r="F64" s="64"/>
      <c r="H64" s="19">
        <v>-96</v>
      </c>
      <c r="I64" s="19"/>
      <c r="J64" s="15">
        <v>0</v>
      </c>
      <c r="K64" s="15"/>
      <c r="L64" s="15">
        <v>-96</v>
      </c>
      <c r="M64" s="15"/>
      <c r="N64" s="15">
        <v>0</v>
      </c>
      <c r="O64" s="63"/>
      <c r="P64" s="63"/>
      <c r="Q64" s="63"/>
      <c r="R64" s="63"/>
      <c r="S64" s="63"/>
      <c r="T64" s="63"/>
      <c r="U64" s="63"/>
    </row>
    <row r="65" spans="1:21" s="62" customFormat="1" ht="16.2" customHeight="1" x14ac:dyDescent="0.45">
      <c r="B65" s="78" t="s">
        <v>197</v>
      </c>
      <c r="F65" s="64"/>
      <c r="H65" s="19">
        <v>141634</v>
      </c>
      <c r="I65" s="19"/>
      <c r="J65" s="15">
        <v>0</v>
      </c>
      <c r="K65" s="15"/>
      <c r="L65" s="15">
        <v>141634</v>
      </c>
      <c r="M65" s="15"/>
      <c r="N65" s="15">
        <v>0</v>
      </c>
      <c r="O65" s="63"/>
      <c r="P65" s="63"/>
      <c r="Q65" s="63"/>
      <c r="R65" s="63"/>
      <c r="S65" s="63"/>
      <c r="T65" s="63"/>
      <c r="U65" s="63"/>
    </row>
    <row r="66" spans="1:21" s="62" customFormat="1" ht="16.2" customHeight="1" x14ac:dyDescent="0.45">
      <c r="B66" s="62" t="s">
        <v>196</v>
      </c>
      <c r="F66" s="66"/>
      <c r="G66" s="66"/>
      <c r="H66" s="19">
        <v>-74344</v>
      </c>
      <c r="I66" s="19"/>
      <c r="J66" s="15">
        <v>-24747</v>
      </c>
      <c r="K66" s="15"/>
      <c r="L66" s="15">
        <v>-65090</v>
      </c>
      <c r="M66" s="15"/>
      <c r="N66" s="15">
        <v>-47096</v>
      </c>
      <c r="O66" s="63"/>
      <c r="P66" s="63"/>
      <c r="Q66" s="63"/>
      <c r="R66" s="63"/>
      <c r="S66" s="63"/>
      <c r="T66" s="63"/>
      <c r="U66" s="63"/>
    </row>
    <row r="67" spans="1:21" s="62" customFormat="1" ht="16.2" customHeight="1" x14ac:dyDescent="0.45">
      <c r="B67" s="119" t="s">
        <v>92</v>
      </c>
      <c r="F67" s="66"/>
      <c r="G67" s="66"/>
      <c r="H67" s="19">
        <v>0</v>
      </c>
      <c r="I67" s="19"/>
      <c r="J67" s="15">
        <v>1496</v>
      </c>
      <c r="K67" s="15"/>
      <c r="L67" s="15">
        <v>0</v>
      </c>
      <c r="M67" s="15"/>
      <c r="N67" s="15">
        <v>1496</v>
      </c>
      <c r="O67" s="63"/>
      <c r="P67" s="63"/>
      <c r="Q67" s="63"/>
      <c r="R67" s="63"/>
      <c r="S67" s="63"/>
      <c r="T67" s="63"/>
      <c r="U67" s="63"/>
    </row>
    <row r="68" spans="1:21" s="119" customFormat="1" ht="16.2" customHeight="1" x14ac:dyDescent="0.45">
      <c r="B68" s="119" t="s">
        <v>198</v>
      </c>
      <c r="F68" s="71"/>
      <c r="G68" s="71"/>
      <c r="H68" s="19">
        <v>-3925</v>
      </c>
      <c r="I68" s="19"/>
      <c r="J68" s="15">
        <v>0</v>
      </c>
      <c r="K68" s="15"/>
      <c r="L68" s="15">
        <v>-3925</v>
      </c>
      <c r="M68" s="15"/>
      <c r="N68" s="15">
        <v>0</v>
      </c>
      <c r="O68" s="120"/>
      <c r="P68" s="120"/>
      <c r="Q68" s="120"/>
      <c r="R68" s="120"/>
      <c r="S68" s="120"/>
      <c r="T68" s="120"/>
      <c r="U68" s="120"/>
    </row>
    <row r="69" spans="1:21" s="62" customFormat="1" ht="16.2" customHeight="1" x14ac:dyDescent="0.45">
      <c r="B69" s="62" t="s">
        <v>228</v>
      </c>
      <c r="F69" s="66"/>
      <c r="G69" s="66"/>
      <c r="H69" s="19">
        <v>0</v>
      </c>
      <c r="I69" s="19"/>
      <c r="J69" s="15">
        <v>-330</v>
      </c>
      <c r="K69" s="15"/>
      <c r="L69" s="15">
        <v>0</v>
      </c>
      <c r="M69" s="15"/>
      <c r="N69" s="15">
        <v>-330</v>
      </c>
      <c r="O69" s="63"/>
      <c r="P69" s="63"/>
      <c r="Q69" s="63"/>
      <c r="R69" s="63"/>
      <c r="S69" s="63"/>
      <c r="T69" s="63"/>
      <c r="U69" s="63"/>
    </row>
    <row r="70" spans="1:21" s="119" customFormat="1" ht="16.2" customHeight="1" x14ac:dyDescent="0.45">
      <c r="B70" s="119" t="s">
        <v>248</v>
      </c>
      <c r="F70" s="71"/>
      <c r="G70" s="71"/>
      <c r="H70" s="19">
        <v>2435</v>
      </c>
      <c r="I70" s="19"/>
      <c r="J70" s="15">
        <v>15571</v>
      </c>
      <c r="K70" s="15"/>
      <c r="L70" s="15">
        <v>2435</v>
      </c>
      <c r="M70" s="15"/>
      <c r="N70" s="15">
        <v>15571</v>
      </c>
      <c r="O70" s="120"/>
      <c r="P70" s="120"/>
      <c r="Q70" s="120"/>
      <c r="R70" s="120"/>
      <c r="S70" s="120"/>
      <c r="T70" s="120"/>
      <c r="U70" s="120"/>
    </row>
    <row r="71" spans="1:21" s="119" customFormat="1" ht="16.2" customHeight="1" x14ac:dyDescent="0.45">
      <c r="B71" s="115" t="s">
        <v>249</v>
      </c>
      <c r="F71" s="71"/>
      <c r="G71" s="71"/>
      <c r="H71" s="19">
        <v>18</v>
      </c>
      <c r="I71" s="19"/>
      <c r="J71" s="15">
        <v>23</v>
      </c>
      <c r="K71" s="15"/>
      <c r="L71" s="15">
        <v>818</v>
      </c>
      <c r="M71" s="15"/>
      <c r="N71" s="15">
        <v>23</v>
      </c>
      <c r="O71" s="120"/>
      <c r="P71" s="120"/>
      <c r="Q71" s="120"/>
      <c r="R71" s="120"/>
      <c r="S71" s="120"/>
      <c r="T71" s="120"/>
      <c r="U71" s="120"/>
    </row>
    <row r="72" spans="1:21" s="62" customFormat="1" ht="16.2" customHeight="1" x14ac:dyDescent="0.45">
      <c r="C72" s="62" t="s">
        <v>93</v>
      </c>
      <c r="F72" s="66"/>
      <c r="G72" s="66"/>
      <c r="H72" s="21">
        <v>97887</v>
      </c>
      <c r="I72" s="15"/>
      <c r="J72" s="21">
        <f>-17987+235</f>
        <v>-17752</v>
      </c>
      <c r="K72" s="74"/>
      <c r="L72" s="21">
        <v>72634</v>
      </c>
      <c r="M72" s="15"/>
      <c r="N72" s="21">
        <f>-55044+235</f>
        <v>-54809</v>
      </c>
      <c r="O72" s="63"/>
      <c r="P72" s="63"/>
      <c r="Q72" s="63"/>
      <c r="R72" s="63"/>
      <c r="S72" s="63"/>
      <c r="T72" s="63"/>
      <c r="U72" s="63"/>
    </row>
    <row r="73" spans="1:21" s="62" customFormat="1" ht="10.95" customHeight="1" x14ac:dyDescent="0.45">
      <c r="F73" s="66"/>
      <c r="G73" s="66"/>
      <c r="H73" s="19"/>
      <c r="I73" s="15"/>
      <c r="J73" s="19"/>
      <c r="K73" s="74"/>
      <c r="L73" s="19"/>
      <c r="M73" s="15"/>
      <c r="N73" s="19"/>
      <c r="O73" s="63"/>
      <c r="P73" s="63"/>
      <c r="Q73" s="63"/>
      <c r="R73" s="63"/>
      <c r="S73" s="63"/>
      <c r="T73" s="63"/>
      <c r="U73" s="63"/>
    </row>
    <row r="74" spans="1:21" s="62" customFormat="1" ht="16.2" customHeight="1" x14ac:dyDescent="0.45">
      <c r="A74" s="62" t="s">
        <v>94</v>
      </c>
      <c r="F74" s="66"/>
      <c r="G74" s="66"/>
      <c r="H74" s="67"/>
      <c r="I74" s="67"/>
      <c r="J74" s="67"/>
      <c r="K74" s="68"/>
      <c r="L74" s="67"/>
      <c r="M74" s="67"/>
      <c r="N74" s="67"/>
      <c r="O74" s="63"/>
      <c r="P74" s="63"/>
      <c r="Q74" s="63"/>
      <c r="R74" s="63"/>
      <c r="S74" s="63"/>
      <c r="T74" s="63"/>
      <c r="U74" s="63"/>
    </row>
    <row r="75" spans="1:21" s="62" customFormat="1" ht="16.2" customHeight="1" x14ac:dyDescent="0.45">
      <c r="B75" s="62" t="s">
        <v>200</v>
      </c>
      <c r="F75" s="66"/>
      <c r="G75" s="66"/>
      <c r="H75" s="15"/>
      <c r="I75" s="15"/>
      <c r="J75" s="15"/>
      <c r="K75" s="74"/>
      <c r="L75" s="15"/>
      <c r="M75" s="15"/>
      <c r="N75" s="15"/>
      <c r="O75" s="63"/>
      <c r="P75" s="63"/>
      <c r="Q75" s="63"/>
      <c r="R75" s="63"/>
      <c r="S75" s="63"/>
      <c r="T75" s="63"/>
      <c r="U75" s="63"/>
    </row>
    <row r="76" spans="1:21" s="62" customFormat="1" ht="16.2" customHeight="1" x14ac:dyDescent="0.45">
      <c r="C76" s="62" t="s">
        <v>199</v>
      </c>
      <c r="F76" s="66"/>
      <c r="G76" s="66"/>
      <c r="H76" s="15">
        <v>-3797</v>
      </c>
      <c r="I76" s="15"/>
      <c r="J76" s="15">
        <v>-194</v>
      </c>
      <c r="K76" s="15"/>
      <c r="L76" s="15">
        <v>-515</v>
      </c>
      <c r="M76" s="15"/>
      <c r="N76" s="15">
        <v>15629</v>
      </c>
      <c r="O76" s="63"/>
      <c r="P76" s="63"/>
      <c r="Q76" s="63"/>
      <c r="R76" s="63"/>
      <c r="S76" s="63"/>
      <c r="T76" s="63"/>
      <c r="U76" s="63"/>
    </row>
    <row r="77" spans="1:21" s="62" customFormat="1" ht="16.2" customHeight="1" x14ac:dyDescent="0.45">
      <c r="B77" s="78" t="s">
        <v>236</v>
      </c>
      <c r="F77" s="66"/>
      <c r="G77" s="66"/>
      <c r="H77" s="15">
        <v>0</v>
      </c>
      <c r="I77" s="15"/>
      <c r="J77" s="15">
        <v>0</v>
      </c>
      <c r="K77" s="15"/>
      <c r="L77" s="15">
        <v>-55179</v>
      </c>
      <c r="M77" s="15"/>
      <c r="N77" s="15">
        <v>0</v>
      </c>
      <c r="O77" s="63"/>
      <c r="P77" s="63"/>
      <c r="Q77" s="63"/>
      <c r="R77" s="63"/>
      <c r="S77" s="63"/>
      <c r="T77" s="63"/>
      <c r="U77" s="63"/>
    </row>
    <row r="78" spans="1:21" s="62" customFormat="1" ht="16.2" customHeight="1" x14ac:dyDescent="0.45">
      <c r="B78" s="62" t="s">
        <v>201</v>
      </c>
      <c r="F78" s="66"/>
      <c r="G78" s="66"/>
      <c r="H78" s="15">
        <v>22700</v>
      </c>
      <c r="I78" s="15"/>
      <c r="J78" s="15">
        <v>0</v>
      </c>
      <c r="K78" s="15"/>
      <c r="L78" s="15">
        <v>22700</v>
      </c>
      <c r="M78" s="15"/>
      <c r="N78" s="15">
        <v>0</v>
      </c>
      <c r="O78" s="63"/>
      <c r="P78" s="63"/>
      <c r="Q78" s="63"/>
      <c r="R78" s="63"/>
      <c r="S78" s="63"/>
      <c r="T78" s="63"/>
      <c r="U78" s="63"/>
    </row>
    <row r="79" spans="1:21" s="62" customFormat="1" ht="16.2" customHeight="1" x14ac:dyDescent="0.45">
      <c r="B79" s="115" t="s">
        <v>215</v>
      </c>
      <c r="F79" s="66"/>
      <c r="G79" s="66"/>
      <c r="H79" s="15"/>
      <c r="I79" s="15"/>
      <c r="O79" s="63"/>
      <c r="P79" s="63"/>
      <c r="Q79" s="63"/>
      <c r="R79" s="63"/>
      <c r="S79" s="63"/>
      <c r="T79" s="63"/>
      <c r="U79" s="63"/>
    </row>
    <row r="80" spans="1:21" s="62" customFormat="1" ht="16.2" customHeight="1" x14ac:dyDescent="0.45">
      <c r="C80" s="62" t="s">
        <v>216</v>
      </c>
      <c r="F80" s="66"/>
      <c r="G80" s="66"/>
      <c r="H80" s="15">
        <v>-21911</v>
      </c>
      <c r="I80" s="15"/>
      <c r="J80" s="15">
        <v>-72900</v>
      </c>
      <c r="K80" s="15"/>
      <c r="L80" s="15">
        <v>-21911</v>
      </c>
      <c r="M80" s="15"/>
      <c r="N80" s="15">
        <v>-55800</v>
      </c>
      <c r="O80" s="63"/>
      <c r="P80" s="63"/>
      <c r="Q80" s="63"/>
      <c r="R80" s="63"/>
      <c r="S80" s="63"/>
      <c r="T80" s="63"/>
      <c r="U80" s="63"/>
    </row>
    <row r="81" spans="1:21" s="62" customFormat="1" ht="16.2" customHeight="1" x14ac:dyDescent="0.45">
      <c r="B81" s="62" t="s">
        <v>117</v>
      </c>
      <c r="F81" s="66"/>
      <c r="G81" s="66"/>
      <c r="H81" s="15">
        <v>-10507</v>
      </c>
      <c r="I81" s="15"/>
      <c r="J81" s="15">
        <v>-9846</v>
      </c>
      <c r="K81" s="15"/>
      <c r="L81" s="15">
        <v>-9538</v>
      </c>
      <c r="M81" s="15"/>
      <c r="N81" s="15">
        <v>-8921</v>
      </c>
      <c r="O81" s="63"/>
      <c r="P81" s="63"/>
      <c r="Q81" s="63"/>
      <c r="R81" s="63"/>
      <c r="S81" s="63"/>
      <c r="T81" s="63"/>
      <c r="U81" s="63"/>
    </row>
    <row r="82" spans="1:21" s="62" customFormat="1" ht="16.2" customHeight="1" x14ac:dyDescent="0.45">
      <c r="B82" s="62" t="s">
        <v>95</v>
      </c>
      <c r="F82" s="66"/>
      <c r="G82" s="66"/>
      <c r="H82" s="20">
        <v>-25988</v>
      </c>
      <c r="I82" s="15"/>
      <c r="J82" s="20">
        <v>-34988</v>
      </c>
      <c r="K82" s="74"/>
      <c r="L82" s="20">
        <v>-29941</v>
      </c>
      <c r="M82" s="15"/>
      <c r="N82" s="20">
        <v>-15988</v>
      </c>
      <c r="O82" s="63"/>
      <c r="P82" s="63"/>
      <c r="Q82" s="63"/>
      <c r="R82" s="63"/>
      <c r="S82" s="63"/>
      <c r="T82" s="63"/>
      <c r="U82" s="63"/>
    </row>
    <row r="83" spans="1:21" s="62" customFormat="1" ht="16.2" customHeight="1" x14ac:dyDescent="0.45">
      <c r="C83" s="222" t="s">
        <v>96</v>
      </c>
      <c r="D83" s="222"/>
      <c r="E83" s="222"/>
      <c r="F83" s="222"/>
      <c r="G83" s="66"/>
      <c r="H83" s="20">
        <v>-39503</v>
      </c>
      <c r="I83" s="15"/>
      <c r="J83" s="20">
        <v>-117928</v>
      </c>
      <c r="K83" s="74"/>
      <c r="L83" s="20">
        <v>-94384</v>
      </c>
      <c r="M83" s="15"/>
      <c r="N83" s="20">
        <v>-65080</v>
      </c>
      <c r="O83" s="63"/>
      <c r="P83" s="63"/>
      <c r="Q83" s="63"/>
      <c r="R83" s="63"/>
      <c r="S83" s="63"/>
      <c r="T83" s="63"/>
      <c r="U83" s="63"/>
    </row>
    <row r="84" spans="1:21" s="62" customFormat="1" ht="16.2" customHeight="1" x14ac:dyDescent="0.45">
      <c r="A84" s="62" t="s">
        <v>97</v>
      </c>
      <c r="F84" s="66"/>
      <c r="G84" s="66"/>
      <c r="H84" s="15">
        <v>8713</v>
      </c>
      <c r="I84" s="15"/>
      <c r="J84" s="15">
        <v>31954</v>
      </c>
      <c r="K84" s="74"/>
      <c r="L84" s="15">
        <v>8647</v>
      </c>
      <c r="M84" s="15"/>
      <c r="N84" s="15">
        <v>31928</v>
      </c>
      <c r="O84" s="63"/>
      <c r="P84" s="63"/>
      <c r="Q84" s="63"/>
      <c r="R84" s="63"/>
      <c r="S84" s="63"/>
      <c r="T84" s="63"/>
      <c r="U84" s="63"/>
    </row>
    <row r="85" spans="1:21" s="62" customFormat="1" ht="16.2" customHeight="1" x14ac:dyDescent="0.45">
      <c r="A85" s="62" t="s">
        <v>234</v>
      </c>
      <c r="F85" s="71"/>
      <c r="G85" s="66"/>
      <c r="H85" s="15">
        <v>17207</v>
      </c>
      <c r="I85" s="15"/>
      <c r="J85" s="15">
        <v>10223</v>
      </c>
      <c r="K85" s="15"/>
      <c r="L85" s="15">
        <v>17151</v>
      </c>
      <c r="M85" s="15"/>
      <c r="N85" s="15">
        <v>10154</v>
      </c>
      <c r="O85" s="63"/>
      <c r="P85" s="63"/>
      <c r="Q85" s="63"/>
      <c r="R85" s="63"/>
      <c r="S85" s="63"/>
      <c r="T85" s="63"/>
      <c r="U85" s="63"/>
    </row>
    <row r="86" spans="1:21" s="62" customFormat="1" ht="16.2" customHeight="1" x14ac:dyDescent="0.45">
      <c r="A86" s="62" t="s">
        <v>150</v>
      </c>
      <c r="F86" s="71"/>
      <c r="G86" s="66"/>
      <c r="H86" s="15">
        <v>-21</v>
      </c>
      <c r="I86" s="15"/>
      <c r="J86" s="15">
        <v>-6</v>
      </c>
      <c r="K86" s="15"/>
      <c r="L86" s="15">
        <v>0</v>
      </c>
      <c r="M86" s="15"/>
      <c r="N86" s="15">
        <v>0</v>
      </c>
      <c r="O86" s="63"/>
      <c r="P86" s="63"/>
      <c r="Q86" s="63"/>
      <c r="R86" s="63"/>
      <c r="S86" s="63"/>
      <c r="T86" s="63"/>
      <c r="U86" s="63"/>
    </row>
    <row r="87" spans="1:21" s="62" customFormat="1" ht="16.2" customHeight="1" thickBot="1" x14ac:dyDescent="0.5">
      <c r="A87" s="62" t="s">
        <v>235</v>
      </c>
      <c r="F87" s="71"/>
      <c r="G87" s="66"/>
      <c r="H87" s="116">
        <v>25899</v>
      </c>
      <c r="I87" s="15"/>
      <c r="J87" s="116">
        <v>42171</v>
      </c>
      <c r="K87" s="15"/>
      <c r="L87" s="116">
        <v>25798</v>
      </c>
      <c r="M87" s="15"/>
      <c r="N87" s="116">
        <v>42082</v>
      </c>
      <c r="O87" s="63"/>
      <c r="P87" s="63"/>
      <c r="Q87" s="63"/>
      <c r="R87" s="63"/>
      <c r="S87" s="63"/>
      <c r="T87" s="63"/>
      <c r="U87" s="63"/>
    </row>
    <row r="88" spans="1:21" ht="22.2" customHeight="1" thickTop="1" x14ac:dyDescent="0.6">
      <c r="N88" s="140" t="s">
        <v>122</v>
      </c>
    </row>
    <row r="89" spans="1:21" ht="22.2" customHeight="1" x14ac:dyDescent="0.6">
      <c r="N89" s="140" t="s">
        <v>123</v>
      </c>
    </row>
    <row r="90" spans="1:21" ht="22.2" customHeight="1" x14ac:dyDescent="0.6">
      <c r="A90" s="225" t="s">
        <v>227</v>
      </c>
      <c r="B90" s="225"/>
      <c r="C90" s="225"/>
      <c r="D90" s="225"/>
      <c r="E90" s="225"/>
      <c r="F90" s="225"/>
      <c r="G90" s="225"/>
      <c r="H90" s="225"/>
      <c r="I90" s="225"/>
      <c r="J90" s="225"/>
      <c r="K90" s="225"/>
      <c r="L90" s="225"/>
      <c r="M90" s="225"/>
      <c r="N90" s="225"/>
    </row>
    <row r="91" spans="1:21" ht="22.2" customHeight="1" x14ac:dyDescent="0.6">
      <c r="A91" s="203" t="s">
        <v>135</v>
      </c>
      <c r="B91" s="203"/>
      <c r="C91" s="203"/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03"/>
    </row>
    <row r="92" spans="1:21" ht="22.2" customHeight="1" x14ac:dyDescent="0.6">
      <c r="A92" s="203" t="s">
        <v>136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</row>
    <row r="93" spans="1:21" ht="22.2" customHeight="1" x14ac:dyDescent="0.6">
      <c r="A93" s="203" t="s">
        <v>74</v>
      </c>
      <c r="B93" s="203"/>
      <c r="C93" s="203"/>
      <c r="D93" s="203"/>
      <c r="E93" s="203"/>
      <c r="F93" s="203"/>
      <c r="G93" s="203"/>
      <c r="H93" s="203"/>
      <c r="I93" s="203"/>
      <c r="J93" s="203"/>
      <c r="K93" s="203"/>
      <c r="L93" s="203"/>
      <c r="M93" s="203"/>
      <c r="N93" s="203"/>
    </row>
    <row r="94" spans="1:21" ht="22.2" customHeight="1" x14ac:dyDescent="0.6">
      <c r="A94" s="203" t="s">
        <v>223</v>
      </c>
      <c r="B94" s="203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3"/>
    </row>
    <row r="95" spans="1:21" s="62" customFormat="1" ht="16.95" customHeight="1" x14ac:dyDescent="0.45">
      <c r="H95" s="223" t="s">
        <v>169</v>
      </c>
      <c r="I95" s="223"/>
      <c r="J95" s="223"/>
      <c r="K95" s="223"/>
      <c r="L95" s="223"/>
      <c r="M95" s="223"/>
      <c r="N95" s="223"/>
      <c r="O95" s="63"/>
      <c r="P95" s="63"/>
      <c r="Q95" s="63"/>
      <c r="R95" s="63"/>
      <c r="S95" s="63"/>
      <c r="T95" s="63"/>
      <c r="U95" s="63"/>
    </row>
    <row r="96" spans="1:21" s="62" customFormat="1" ht="16.95" customHeight="1" x14ac:dyDescent="0.45">
      <c r="H96" s="224" t="s">
        <v>5</v>
      </c>
      <c r="I96" s="224"/>
      <c r="J96" s="224"/>
      <c r="L96" s="224" t="s">
        <v>6</v>
      </c>
      <c r="M96" s="224"/>
      <c r="N96" s="224"/>
      <c r="O96" s="63"/>
      <c r="P96" s="63"/>
      <c r="Q96" s="63"/>
      <c r="R96" s="63"/>
      <c r="S96" s="63"/>
      <c r="T96" s="63"/>
      <c r="U96" s="63"/>
    </row>
    <row r="97" spans="1:21" s="62" customFormat="1" ht="16.95" customHeight="1" x14ac:dyDescent="0.45">
      <c r="F97" s="64"/>
      <c r="H97" s="141" t="s">
        <v>134</v>
      </c>
      <c r="I97" s="117"/>
      <c r="J97" s="142" t="s">
        <v>101</v>
      </c>
      <c r="K97" s="65"/>
      <c r="L97" s="141" t="s">
        <v>134</v>
      </c>
      <c r="M97" s="117"/>
      <c r="N97" s="142" t="s">
        <v>101</v>
      </c>
      <c r="O97" s="63"/>
      <c r="P97" s="63"/>
      <c r="Q97" s="63"/>
      <c r="R97" s="63"/>
      <c r="S97" s="63"/>
      <c r="T97" s="63"/>
      <c r="U97" s="63"/>
    </row>
    <row r="98" spans="1:21" s="62" customFormat="1" ht="16.95" customHeight="1" x14ac:dyDescent="0.45">
      <c r="A98" s="62" t="s">
        <v>121</v>
      </c>
      <c r="L98" s="72"/>
      <c r="N98" s="72"/>
      <c r="O98" s="63"/>
      <c r="P98" s="63"/>
      <c r="Q98" s="63"/>
      <c r="R98" s="63"/>
      <c r="S98" s="63"/>
      <c r="T98" s="63"/>
      <c r="U98" s="63"/>
    </row>
    <row r="99" spans="1:21" s="62" customFormat="1" ht="16.95" customHeight="1" x14ac:dyDescent="0.45">
      <c r="A99" s="62" t="s">
        <v>98</v>
      </c>
      <c r="L99" s="72"/>
      <c r="N99" s="72"/>
      <c r="O99" s="63"/>
      <c r="P99" s="63"/>
      <c r="Q99" s="63"/>
      <c r="R99" s="63"/>
      <c r="S99" s="63"/>
      <c r="T99" s="63"/>
      <c r="U99" s="63"/>
    </row>
    <row r="100" spans="1:21" s="62" customFormat="1" ht="16.95" customHeight="1" x14ac:dyDescent="0.45">
      <c r="B100" s="115" t="s">
        <v>151</v>
      </c>
      <c r="C100" s="62" t="s">
        <v>250</v>
      </c>
      <c r="F100" s="159"/>
      <c r="G100" s="160"/>
      <c r="H100" s="15">
        <v>383964</v>
      </c>
      <c r="I100" s="15"/>
      <c r="J100" s="15">
        <v>23357</v>
      </c>
      <c r="K100" s="15"/>
      <c r="L100" s="15">
        <v>383964</v>
      </c>
      <c r="M100" s="15"/>
      <c r="N100" s="15">
        <v>23357</v>
      </c>
      <c r="O100" s="63"/>
      <c r="P100" s="63"/>
      <c r="Q100" s="63"/>
      <c r="R100" s="63"/>
      <c r="S100" s="63"/>
      <c r="T100" s="63"/>
      <c r="U100" s="63"/>
    </row>
    <row r="101" spans="1:21" s="62" customFormat="1" ht="16.95" customHeight="1" x14ac:dyDescent="0.45">
      <c r="B101" s="115" t="s">
        <v>151</v>
      </c>
      <c r="C101" s="62" t="s">
        <v>153</v>
      </c>
      <c r="F101" s="159"/>
      <c r="G101" s="160"/>
      <c r="H101" s="15">
        <v>25805</v>
      </c>
      <c r="I101" s="15"/>
      <c r="J101" s="15">
        <v>0</v>
      </c>
      <c r="K101" s="74"/>
      <c r="L101" s="15">
        <v>13693</v>
      </c>
      <c r="M101" s="15"/>
      <c r="N101" s="15">
        <v>0</v>
      </c>
      <c r="O101" s="63"/>
      <c r="P101" s="63"/>
      <c r="Q101" s="63"/>
      <c r="R101" s="63"/>
      <c r="S101" s="63"/>
      <c r="T101" s="63"/>
      <c r="U101" s="63"/>
    </row>
    <row r="102" spans="1:21" s="62" customFormat="1" ht="16.95" customHeight="1" x14ac:dyDescent="0.45">
      <c r="B102" s="158" t="s">
        <v>151</v>
      </c>
      <c r="C102" s="158" t="s">
        <v>251</v>
      </c>
      <c r="D102" s="158"/>
      <c r="F102" s="159"/>
      <c r="G102" s="160"/>
      <c r="H102" s="15">
        <v>0</v>
      </c>
      <c r="I102" s="15"/>
      <c r="J102" s="15">
        <v>-983</v>
      </c>
      <c r="K102" s="15"/>
      <c r="L102" s="15">
        <v>0</v>
      </c>
      <c r="M102" s="15"/>
      <c r="N102" s="15">
        <v>-1007</v>
      </c>
      <c r="O102" s="63"/>
      <c r="P102" s="63"/>
      <c r="Q102" s="63"/>
      <c r="R102" s="63"/>
      <c r="S102" s="63"/>
      <c r="T102" s="63"/>
      <c r="U102" s="63"/>
    </row>
    <row r="103" spans="1:21" s="62" customFormat="1" ht="16.95" customHeight="1" x14ac:dyDescent="0.45">
      <c r="B103" s="158" t="s">
        <v>151</v>
      </c>
      <c r="C103" s="158" t="s">
        <v>230</v>
      </c>
      <c r="D103" s="158"/>
      <c r="E103" s="158"/>
      <c r="F103" s="159"/>
      <c r="G103" s="160"/>
      <c r="H103" s="15">
        <v>0</v>
      </c>
      <c r="I103" s="15"/>
      <c r="J103" s="15">
        <v>13826</v>
      </c>
      <c r="K103" s="15"/>
      <c r="L103" s="15">
        <v>0</v>
      </c>
      <c r="M103" s="15"/>
      <c r="N103" s="15">
        <v>13826</v>
      </c>
      <c r="O103" s="63"/>
      <c r="P103" s="63"/>
      <c r="Q103" s="63"/>
      <c r="R103" s="63"/>
      <c r="S103" s="63"/>
      <c r="T103" s="63"/>
      <c r="U103" s="63"/>
    </row>
    <row r="104" spans="1:21" s="62" customFormat="1" ht="16.95" customHeight="1" x14ac:dyDescent="0.45">
      <c r="B104" s="158" t="s">
        <v>151</v>
      </c>
      <c r="C104" s="62" t="s">
        <v>252</v>
      </c>
      <c r="F104" s="159"/>
      <c r="G104" s="160"/>
      <c r="H104" s="15">
        <v>0</v>
      </c>
      <c r="I104" s="15"/>
      <c r="J104" s="15">
        <v>631</v>
      </c>
      <c r="K104" s="15"/>
      <c r="L104" s="15">
        <v>0</v>
      </c>
      <c r="M104" s="15"/>
      <c r="N104" s="15">
        <v>631</v>
      </c>
      <c r="O104" s="63"/>
      <c r="P104" s="63"/>
      <c r="Q104" s="63"/>
      <c r="R104" s="63"/>
      <c r="S104" s="63"/>
      <c r="T104" s="63"/>
      <c r="U104" s="63"/>
    </row>
    <row r="105" spans="1:21" s="62" customFormat="1" ht="16.95" customHeight="1" x14ac:dyDescent="0.45">
      <c r="B105" s="115" t="s">
        <v>151</v>
      </c>
      <c r="C105" s="62" t="s">
        <v>202</v>
      </c>
      <c r="F105" s="159"/>
      <c r="G105" s="160"/>
      <c r="H105" s="15">
        <v>26827</v>
      </c>
      <c r="I105" s="15"/>
      <c r="J105" s="15">
        <v>0</v>
      </c>
      <c r="K105" s="15"/>
      <c r="L105" s="15">
        <v>26827</v>
      </c>
      <c r="M105" s="15"/>
      <c r="N105" s="15">
        <v>0</v>
      </c>
      <c r="O105" s="63"/>
      <c r="P105" s="63"/>
      <c r="Q105" s="63"/>
      <c r="R105" s="63"/>
      <c r="S105" s="63"/>
      <c r="T105" s="63"/>
      <c r="U105" s="63"/>
    </row>
    <row r="106" spans="1:21" s="62" customFormat="1" ht="16.95" customHeight="1" x14ac:dyDescent="0.45">
      <c r="B106" s="115" t="s">
        <v>151</v>
      </c>
      <c r="C106" s="62" t="s">
        <v>203</v>
      </c>
      <c r="F106" s="159"/>
      <c r="G106" s="160"/>
      <c r="H106" s="15">
        <v>-23471</v>
      </c>
      <c r="I106" s="15"/>
      <c r="J106" s="15">
        <v>0</v>
      </c>
      <c r="K106" s="15"/>
      <c r="L106" s="15">
        <v>-22813</v>
      </c>
      <c r="M106" s="15"/>
      <c r="N106" s="15">
        <v>0</v>
      </c>
      <c r="O106" s="63"/>
      <c r="P106" s="63"/>
      <c r="Q106" s="63"/>
      <c r="R106" s="63"/>
      <c r="S106" s="63"/>
      <c r="T106" s="63"/>
      <c r="U106" s="63"/>
    </row>
    <row r="107" spans="1:21" s="62" customFormat="1" ht="16.95" customHeight="1" x14ac:dyDescent="0.45">
      <c r="A107" s="62" t="s">
        <v>154</v>
      </c>
      <c r="C107" s="115"/>
      <c r="D107" s="115"/>
      <c r="E107" s="115"/>
      <c r="F107" s="159"/>
      <c r="G107" s="160"/>
      <c r="H107" s="15"/>
      <c r="I107" s="15"/>
      <c r="J107" s="15"/>
      <c r="L107" s="72"/>
      <c r="N107" s="15"/>
      <c r="O107" s="63"/>
      <c r="P107" s="63"/>
      <c r="Q107" s="63"/>
      <c r="R107" s="63"/>
      <c r="S107" s="63"/>
      <c r="T107" s="63"/>
      <c r="U107" s="63"/>
    </row>
    <row r="108" spans="1:21" s="62" customFormat="1" ht="16.95" customHeight="1" x14ac:dyDescent="0.45">
      <c r="B108" s="115" t="s">
        <v>151</v>
      </c>
      <c r="C108" s="62" t="s">
        <v>155</v>
      </c>
      <c r="E108" s="115"/>
      <c r="F108" s="159"/>
      <c r="G108" s="160"/>
      <c r="H108" s="15">
        <v>0</v>
      </c>
      <c r="I108" s="15"/>
      <c r="J108" s="15">
        <v>-22194</v>
      </c>
      <c r="K108" s="15"/>
      <c r="L108" s="15">
        <v>0</v>
      </c>
      <c r="M108" s="15"/>
      <c r="N108" s="15">
        <v>-22194</v>
      </c>
      <c r="O108" s="63"/>
      <c r="P108" s="63"/>
      <c r="Q108" s="63"/>
      <c r="R108" s="63"/>
      <c r="S108" s="63"/>
      <c r="T108" s="63"/>
      <c r="U108" s="63"/>
    </row>
    <row r="109" spans="1:21" s="62" customFormat="1" ht="16.95" customHeight="1" x14ac:dyDescent="0.45">
      <c r="B109" s="115" t="s">
        <v>151</v>
      </c>
      <c r="C109" s="62" t="s">
        <v>202</v>
      </c>
      <c r="E109" s="115"/>
      <c r="F109" s="159"/>
      <c r="G109" s="160"/>
      <c r="H109" s="15">
        <v>0</v>
      </c>
      <c r="I109" s="15"/>
      <c r="J109" s="15">
        <v>179154</v>
      </c>
      <c r="K109" s="15"/>
      <c r="L109" s="15">
        <v>0</v>
      </c>
      <c r="M109" s="15"/>
      <c r="N109" s="15">
        <v>172914</v>
      </c>
      <c r="O109" s="63"/>
      <c r="P109" s="63"/>
      <c r="Q109" s="63"/>
      <c r="R109" s="63"/>
      <c r="S109" s="63"/>
      <c r="T109" s="63"/>
      <c r="U109" s="63"/>
    </row>
    <row r="110" spans="1:21" ht="16.95" customHeight="1" x14ac:dyDescent="0.6">
      <c r="B110" s="115" t="s">
        <v>151</v>
      </c>
      <c r="C110" s="62" t="s">
        <v>156</v>
      </c>
      <c r="D110" s="62"/>
      <c r="E110" s="115"/>
      <c r="F110" s="159"/>
      <c r="G110" s="160"/>
      <c r="H110" s="15">
        <v>0</v>
      </c>
      <c r="I110" s="15"/>
      <c r="J110" s="15">
        <v>-1883</v>
      </c>
      <c r="K110" s="15"/>
      <c r="L110" s="15">
        <v>0</v>
      </c>
      <c r="M110" s="15"/>
      <c r="N110" s="15">
        <v>0</v>
      </c>
    </row>
    <row r="111" spans="1:21" ht="16.95" customHeight="1" x14ac:dyDescent="0.6">
      <c r="B111" s="115" t="s">
        <v>151</v>
      </c>
      <c r="C111" s="62" t="s">
        <v>203</v>
      </c>
      <c r="D111" s="62"/>
      <c r="E111" s="115"/>
      <c r="F111" s="159"/>
      <c r="G111" s="160"/>
      <c r="H111" s="15">
        <v>0</v>
      </c>
      <c r="I111" s="15"/>
      <c r="J111" s="15">
        <v>-177051</v>
      </c>
      <c r="K111" s="15"/>
      <c r="L111" s="15">
        <v>0</v>
      </c>
      <c r="M111" s="15"/>
      <c r="N111" s="15">
        <v>-170835</v>
      </c>
    </row>
    <row r="112" spans="1:21" ht="16.95" customHeight="1" x14ac:dyDescent="0.6">
      <c r="B112" s="115" t="s">
        <v>151</v>
      </c>
      <c r="C112" s="62" t="s">
        <v>204</v>
      </c>
      <c r="D112" s="62"/>
      <c r="E112" s="115"/>
      <c r="F112" s="159"/>
      <c r="G112" s="160"/>
      <c r="H112" s="15">
        <v>0</v>
      </c>
      <c r="I112" s="15"/>
      <c r="J112" s="15">
        <v>-3000</v>
      </c>
      <c r="L112" s="15">
        <v>0</v>
      </c>
      <c r="N112" s="15">
        <v>-3000</v>
      </c>
    </row>
    <row r="113" spans="2:14" ht="16.95" customHeight="1" x14ac:dyDescent="0.6">
      <c r="B113" s="115" t="s">
        <v>151</v>
      </c>
      <c r="C113" s="62" t="s">
        <v>157</v>
      </c>
      <c r="D113" s="62"/>
      <c r="E113" s="115"/>
      <c r="F113" s="159"/>
      <c r="G113" s="160"/>
      <c r="H113" s="15">
        <v>0</v>
      </c>
      <c r="I113" s="15"/>
      <c r="J113" s="15">
        <v>-24974</v>
      </c>
      <c r="L113" s="15">
        <v>0</v>
      </c>
      <c r="N113" s="15">
        <v>-23115</v>
      </c>
    </row>
  </sheetData>
  <mergeCells count="26">
    <mergeCell ref="H95:N95"/>
    <mergeCell ref="H96:J96"/>
    <mergeCell ref="L96:N96"/>
    <mergeCell ref="A90:N90"/>
    <mergeCell ref="A91:N91"/>
    <mergeCell ref="A92:N92"/>
    <mergeCell ref="A93:N93"/>
    <mergeCell ref="A94:N94"/>
    <mergeCell ref="A3:N3"/>
    <mergeCell ref="A46:N46"/>
    <mergeCell ref="A47:N47"/>
    <mergeCell ref="A4:N4"/>
    <mergeCell ref="A7:N7"/>
    <mergeCell ref="H8:N8"/>
    <mergeCell ref="A5:N5"/>
    <mergeCell ref="L9:N9"/>
    <mergeCell ref="H9:J9"/>
    <mergeCell ref="A48:N48"/>
    <mergeCell ref="A6:N6"/>
    <mergeCell ref="C83:F83"/>
    <mergeCell ref="D57:F57"/>
    <mergeCell ref="H51:N51"/>
    <mergeCell ref="H52:J52"/>
    <mergeCell ref="L52:N52"/>
    <mergeCell ref="A49:N49"/>
    <mergeCell ref="A50:N50"/>
  </mergeCells>
  <phoneticPr fontId="8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Statement of Financial Posi </vt:lpstr>
      <vt:lpstr>Statements of Comprehensive(3)</vt:lpstr>
      <vt:lpstr>Statements of Comprehensive(6)</vt:lpstr>
      <vt:lpstr>Statements of Changes(Consolida</vt:lpstr>
      <vt:lpstr>Statements of Changes(separate)</vt:lpstr>
      <vt:lpstr>Cash Flows</vt:lpstr>
      <vt:lpstr>'Statement of Financial Posi '!Print_Area</vt:lpstr>
      <vt:lpstr>'Statements of Changes(Consolida'!Print_Area</vt:lpstr>
      <vt:lpstr>'Statements of Changes(separate)'!Print_Area</vt:lpstr>
      <vt:lpstr>'Statements of Comprehensive(3)'!Print_Area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2021-08-15T07:56:43Z</cp:lastPrinted>
  <dcterms:created xsi:type="dcterms:W3CDTF">2003-10-16T04:11:37Z</dcterms:created>
  <dcterms:modified xsi:type="dcterms:W3CDTF">2021-08-16T07:27:08Z</dcterms:modified>
</cp:coreProperties>
</file>