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BLAND FS Q1'64.65\BLAND FS Q1'64.65 E\"/>
    </mc:Choice>
  </mc:AlternateContent>
  <xr:revisionPtr revIDLastSave="0" documentId="13_ncr:1_{D38491D6-BA1D-4167-85B6-E8C16B2ACCE1}" xr6:coauthVersionLast="47" xr6:coauthVersionMax="47" xr10:uidLastSave="{00000000-0000-0000-0000-000000000000}"/>
  <bookViews>
    <workbookView xWindow="-110" yWindow="-110" windowWidth="19420" windowHeight="10420" tabRatio="845" xr2:uid="{00000000-000D-0000-FFFF-FFFF00000000}"/>
  </bookViews>
  <sheets>
    <sheet name="BS" sheetId="1" r:id="rId1"/>
    <sheet name="PL 3 M" sheetId="3" r:id="rId2"/>
    <sheet name="CHANGE-1" sheetId="4" r:id="rId3"/>
    <sheet name="CHANGE-2" sheetId="5" r:id="rId4"/>
    <sheet name="Cash Flow" sheetId="6" r:id="rId5"/>
  </sheets>
  <definedNames>
    <definedName name="_xlnm.Print_Area" localSheetId="0">BS!$A$1:$K$87</definedName>
    <definedName name="_xlnm.Print_Area" localSheetId="4">'Cash Flow'!$A$1:$J$73</definedName>
    <definedName name="_xlnm.Print_Area" localSheetId="1">'PL 3 M'!$A$1:$K$43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3" l="1"/>
  <c r="D72" i="6"/>
  <c r="D60" i="6"/>
  <c r="D43" i="6"/>
  <c r="H43" i="6"/>
  <c r="E65" i="1"/>
  <c r="E57" i="1"/>
  <c r="E31" i="1"/>
  <c r="E22" i="1"/>
  <c r="I57" i="1"/>
  <c r="I31" i="1"/>
  <c r="I22" i="1"/>
  <c r="R15" i="4"/>
  <c r="E23" i="3"/>
  <c r="E12" i="3"/>
  <c r="I23" i="3"/>
  <c r="D62" i="6" l="1"/>
  <c r="L14" i="5"/>
  <c r="V24" i="4"/>
  <c r="T24" i="4"/>
  <c r="X23" i="4"/>
  <c r="X22" i="4"/>
  <c r="X21" i="4"/>
  <c r="X20" i="4"/>
  <c r="X19" i="4"/>
  <c r="X18" i="4"/>
  <c r="X15" i="4"/>
  <c r="Z15" i="4" s="1"/>
  <c r="AD15" i="4" s="1"/>
  <c r="X14" i="4"/>
  <c r="P24" i="4"/>
  <c r="R24" i="4"/>
  <c r="R16" i="4"/>
  <c r="P16" i="4"/>
  <c r="L16" i="4"/>
  <c r="J24" i="4"/>
  <c r="H24" i="4"/>
  <c r="F24" i="4"/>
  <c r="D24" i="4"/>
  <c r="J16" i="4"/>
  <c r="H16" i="4"/>
  <c r="F16" i="4"/>
  <c r="D16" i="4"/>
  <c r="I65" i="1"/>
  <c r="G65" i="1"/>
  <c r="K65" i="1"/>
  <c r="G31" i="1"/>
  <c r="K31" i="1"/>
  <c r="K22" i="1"/>
  <c r="X24" i="4" l="1"/>
  <c r="G74" i="1"/>
  <c r="K80" i="1" l="1"/>
  <c r="K79" i="1"/>
  <c r="K78" i="1"/>
  <c r="K76" i="1"/>
  <c r="K75" i="1"/>
  <c r="K74" i="1"/>
  <c r="G83" i="1"/>
  <c r="G80" i="1"/>
  <c r="G79" i="1"/>
  <c r="G78" i="1"/>
  <c r="G76" i="1"/>
  <c r="G75" i="1"/>
  <c r="P16" i="5" l="1"/>
  <c r="L20" i="5"/>
  <c r="J20" i="5"/>
  <c r="H20" i="5"/>
  <c r="F20" i="5"/>
  <c r="D20" i="5"/>
  <c r="AB14" i="4"/>
  <c r="AB22" i="4"/>
  <c r="N21" i="4"/>
  <c r="G38" i="3"/>
  <c r="Z18" i="4"/>
  <c r="AD18" i="4" s="1"/>
  <c r="E74" i="1"/>
  <c r="L24" i="4"/>
  <c r="P17" i="5" l="1"/>
  <c r="K38" i="3" l="1"/>
  <c r="I38" i="3"/>
  <c r="E38" i="3"/>
  <c r="AB16" i="4"/>
  <c r="E83" i="1" s="1"/>
  <c r="V16" i="4"/>
  <c r="T16" i="4"/>
  <c r="E79" i="1"/>
  <c r="E78" i="1"/>
  <c r="E76" i="1"/>
  <c r="E75" i="1"/>
  <c r="F43" i="6" l="1"/>
  <c r="F60" i="6"/>
  <c r="N18" i="5"/>
  <c r="Z20" i="4"/>
  <c r="AD20" i="4" s="1"/>
  <c r="P18" i="5" l="1"/>
  <c r="Z21" i="4"/>
  <c r="AD21" i="4" s="1"/>
  <c r="D49" i="6"/>
  <c r="J52" i="6"/>
  <c r="H52" i="6"/>
  <c r="F52" i="6"/>
  <c r="D52" i="6"/>
  <c r="E40" i="1"/>
  <c r="H60" i="6" l="1"/>
  <c r="K57" i="1" l="1"/>
  <c r="K67" i="1" s="1"/>
  <c r="G22" i="1"/>
  <c r="K23" i="3"/>
  <c r="E15" i="3"/>
  <c r="X13" i="4"/>
  <c r="D14" i="5"/>
  <c r="I74" i="1" s="1"/>
  <c r="F14" i="5"/>
  <c r="I75" i="1" s="1"/>
  <c r="H14" i="5"/>
  <c r="I76" i="1" s="1"/>
  <c r="J14" i="5"/>
  <c r="I78" i="1" s="1"/>
  <c r="I79" i="1"/>
  <c r="P12" i="5"/>
  <c r="J72" i="6"/>
  <c r="J60" i="6"/>
  <c r="J43" i="6"/>
  <c r="H72" i="6"/>
  <c r="H62" i="6"/>
  <c r="F72" i="6"/>
  <c r="A47" i="6"/>
  <c r="G23" i="3"/>
  <c r="K15" i="3"/>
  <c r="I15" i="3"/>
  <c r="G15" i="3"/>
  <c r="K12" i="3"/>
  <c r="I12" i="3"/>
  <c r="G12" i="3"/>
  <c r="I67" i="1"/>
  <c r="G57" i="1"/>
  <c r="G67" i="1" s="1"/>
  <c r="E67" i="1"/>
  <c r="A38" i="1"/>
  <c r="X16" i="4" l="1"/>
  <c r="E81" i="1" s="1"/>
  <c r="G81" i="1"/>
  <c r="G82" i="1" s="1"/>
  <c r="Z19" i="4"/>
  <c r="AD19" i="4" s="1"/>
  <c r="G33" i="1"/>
  <c r="K33" i="1"/>
  <c r="K16" i="3"/>
  <c r="K18" i="3" s="1"/>
  <c r="K24" i="3" s="1"/>
  <c r="K26" i="3" s="1"/>
  <c r="Z23" i="4"/>
  <c r="AD23" i="4" s="1"/>
  <c r="Z13" i="4"/>
  <c r="G16" i="3"/>
  <c r="I16" i="3"/>
  <c r="E16" i="3"/>
  <c r="E18" i="3" s="1"/>
  <c r="I33" i="1"/>
  <c r="E33" i="1"/>
  <c r="I18" i="3" l="1"/>
  <c r="I24" i="3" s="1"/>
  <c r="K28" i="3"/>
  <c r="K31" i="3"/>
  <c r="G18" i="3"/>
  <c r="G24" i="3" s="1"/>
  <c r="AD13" i="4"/>
  <c r="E24" i="3"/>
  <c r="J10" i="6"/>
  <c r="J28" i="6" s="1"/>
  <c r="J33" i="6" s="1"/>
  <c r="J61" i="6" s="1"/>
  <c r="J63" i="6" s="1"/>
  <c r="E26" i="3" l="1"/>
  <c r="E28" i="3" s="1"/>
  <c r="I26" i="3"/>
  <c r="I28" i="3" s="1"/>
  <c r="H10" i="6"/>
  <c r="G26" i="3"/>
  <c r="F10" i="6"/>
  <c r="F28" i="6" s="1"/>
  <c r="F33" i="6" s="1"/>
  <c r="F61" i="6" s="1"/>
  <c r="F63" i="6" s="1"/>
  <c r="N19" i="5"/>
  <c r="N20" i="5" s="1"/>
  <c r="K41" i="3"/>
  <c r="D10" i="6"/>
  <c r="K33" i="3"/>
  <c r="K37" i="3" s="1"/>
  <c r="K39" i="3" s="1"/>
  <c r="D28" i="6" l="1"/>
  <c r="D33" i="6" s="1"/>
  <c r="D61" i="6" s="1"/>
  <c r="D63" i="6" s="1"/>
  <c r="H28" i="6"/>
  <c r="H33" i="6" s="1"/>
  <c r="H61" i="6" s="1"/>
  <c r="H63" i="6" s="1"/>
  <c r="E31" i="3"/>
  <c r="E41" i="3" s="1"/>
  <c r="I31" i="3"/>
  <c r="I37" i="3"/>
  <c r="I39" i="3" s="1"/>
  <c r="G31" i="3"/>
  <c r="G28" i="3"/>
  <c r="G37" i="3" s="1"/>
  <c r="E33" i="3"/>
  <c r="P19" i="5"/>
  <c r="P20" i="5" s="1"/>
  <c r="N14" i="4" l="1"/>
  <c r="N13" i="5"/>
  <c r="I33" i="3"/>
  <c r="N22" i="4"/>
  <c r="N24" i="4" s="1"/>
  <c r="G41" i="3"/>
  <c r="G33" i="3"/>
  <c r="G39" i="3" s="1"/>
  <c r="AB24" i="4"/>
  <c r="E37" i="3"/>
  <c r="E39" i="3" s="1"/>
  <c r="K82" i="1"/>
  <c r="K84" i="1" s="1"/>
  <c r="K87" i="1" s="1"/>
  <c r="N16" i="4" l="1"/>
  <c r="E80" i="1" s="1"/>
  <c r="E82" i="1" s="1"/>
  <c r="Z14" i="4"/>
  <c r="P13" i="5"/>
  <c r="P14" i="5" s="1"/>
  <c r="N14" i="5"/>
  <c r="I80" i="1" s="1"/>
  <c r="I82" i="1" s="1"/>
  <c r="I84" i="1" s="1"/>
  <c r="I87" i="1" s="1"/>
  <c r="Z22" i="4"/>
  <c r="G84" i="1"/>
  <c r="G87" i="1" s="1"/>
  <c r="AD14" i="4" l="1"/>
  <c r="AD16" i="4" s="1"/>
  <c r="Z16" i="4"/>
  <c r="Z24" i="4"/>
  <c r="AD22" i="4"/>
  <c r="AD24" i="4" s="1"/>
  <c r="E84" i="1"/>
  <c r="E87" i="1" s="1"/>
</calcChain>
</file>

<file path=xl/sharedStrings.xml><?xml version="1.0" encoding="utf-8"?>
<sst xmlns="http://schemas.openxmlformats.org/spreadsheetml/2006/main" count="300" uniqueCount="210">
  <si>
    <t>BANGKOK LAND PUBLIC COMPANY LIMITED AND  SUBSIDIARIES</t>
  </si>
  <si>
    <t>STATEMENTS OF FINANCIAL POSITION</t>
  </si>
  <si>
    <t>Consolidated</t>
  </si>
  <si>
    <t>Separate</t>
  </si>
  <si>
    <t>2020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</si>
  <si>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</si>
  <si>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</si>
  <si>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</si>
  <si>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</si>
  <si>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</si>
  <si>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</si>
  <si>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</si>
  <si>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</si>
  <si>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Non-current assets</t>
  </si>
  <si>
    <t>Investments in subsidiaries</t>
  </si>
  <si>
    <t>Investment property</t>
  </si>
  <si>
    <t>Right-of-use assets</t>
  </si>
  <si>
    <t>Deferred tax assets</t>
  </si>
  <si>
    <t>Other non-current assets</t>
  </si>
  <si>
    <t>Total non-current assets</t>
  </si>
  <si>
    <t>TOTAL ASSETS</t>
  </si>
  <si>
    <t>BANGKOK LAND PUBLIC COMPANY LIMITED AND SUBSIDIARIES</t>
  </si>
  <si>
    <t>STATEMENTS OF FINANCIAL POSITION (CONT.)</t>
  </si>
  <si>
    <t>LIABILITIES AND  SHAREHOLDERS'  EQUITY</t>
  </si>
  <si>
    <t>Current liabilities</t>
  </si>
  <si>
    <t>Trade and other current payables</t>
  </si>
  <si>
    <t>Current portion of long-term liabilities</t>
  </si>
  <si>
    <t>Current provisions for employee benefit</t>
  </si>
  <si>
    <t>Current income tax payable</t>
  </si>
  <si>
    <t>Other current liabilities</t>
  </si>
  <si>
    <t>Total current liabilities</t>
  </si>
  <si>
    <t>Non-current liabilities</t>
  </si>
  <si>
    <t>Long-term loans</t>
  </si>
  <si>
    <t>Deferred tax liabilities</t>
  </si>
  <si>
    <t>Non-current provisions for employee benefit</t>
  </si>
  <si>
    <t>Other-non current liabilities</t>
  </si>
  <si>
    <t>Total non-current  liabilities</t>
  </si>
  <si>
    <t xml:space="preserve"> 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</si>
  <si>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</si>
  <si>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</si>
  <si>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</si>
  <si>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</si>
  <si>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</si>
  <si>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</si>
  <si>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</si>
  <si>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</si>
  <si>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</si>
  <si>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</si>
  <si>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</si>
  <si>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</si>
  <si>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</si>
  <si>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</si>
  <si>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</si>
  <si>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Non-controlling interests</t>
  </si>
  <si>
    <t>Total shareholders’ equity</t>
  </si>
  <si>
    <t xml:space="preserve">TOTAL LIABILITIES AND  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</si>
  <si>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</si>
  <si>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</si>
  <si>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</si>
  <si>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</si>
  <si>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</si>
  <si>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</si>
  <si>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</si>
  <si>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</si>
  <si>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 xml:space="preserve">Gross profit </t>
  </si>
  <si>
    <t>Other revenues</t>
  </si>
  <si>
    <t>Profit before expenses</t>
  </si>
  <si>
    <t>Selling expenses</t>
  </si>
  <si>
    <t>Administrative expenses</t>
  </si>
  <si>
    <t>Finance costs</t>
  </si>
  <si>
    <t>Total expenses</t>
  </si>
  <si>
    <t>Income tax expenses</t>
  </si>
  <si>
    <t>Currency translation differences</t>
  </si>
  <si>
    <t>Depreciation on surplus on revaluation of assets</t>
  </si>
  <si>
    <t>Owners of the  parent</t>
  </si>
  <si>
    <t>attributable to:</t>
  </si>
  <si>
    <t>Owners of the parent</t>
  </si>
  <si>
    <t>STATEMENTS OF CHANGES IN SHAREHOLDERS' EQUITY</t>
  </si>
  <si>
    <t xml:space="preserve">Retained earnings </t>
  </si>
  <si>
    <t xml:space="preserve">Issued and 
paid-up 
share capital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</si>
  <si>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</si>
  <si>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</si>
  <si>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</si>
  <si>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</si>
  <si>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</si>
  <si>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</si>
  <si>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</si>
  <si>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Non-controlling  interests</t>
  </si>
  <si>
    <t>Total</t>
  </si>
  <si>
    <t>ส่วน</t>
  </si>
  <si>
    <t>ทุนที่ออกและ</t>
  </si>
  <si>
    <t>ส่วนเกิน</t>
  </si>
  <si>
    <t>รวมส่วนของ</t>
  </si>
  <si>
    <t>ได้เสียที่ไม่มี</t>
  </si>
  <si>
    <t>เรียกชำระแล้ว</t>
  </si>
  <si>
    <t>มูลค่าหุ้น</t>
  </si>
  <si>
    <t>บริษัทใหญ่</t>
  </si>
  <si>
    <t>อำนาจควบคุม</t>
  </si>
  <si>
    <t xml:space="preserve">BANGKOK LAND PUBLIC COMPANY LIMITED AND SUBSIDIARIES 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</si>
  <si>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</si>
  <si>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</si>
  <si>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 xml:space="preserve">Issued and paid-up share capital </t>
  </si>
  <si>
    <t>ยังไม่ได้จัดสรร</t>
  </si>
  <si>
    <t xml:space="preserve">STATEMENTS OF CASH FLOWS </t>
  </si>
  <si>
    <t>CASH FLOWS FROM OPERATING ACTIVITIES</t>
  </si>
  <si>
    <t xml:space="preserve">Net adjustments to reconcile profit (loss) before income tax expense </t>
  </si>
  <si>
    <t>to cash provided by (used in) operating activities:</t>
  </si>
  <si>
    <t>Interest expense</t>
  </si>
  <si>
    <t>Interest income</t>
  </si>
  <si>
    <t>Other current assets (increase) decrease</t>
  </si>
  <si>
    <t>Trade and other current payables increase (decrease)</t>
  </si>
  <si>
    <t>Non-other current liabilities decrease</t>
  </si>
  <si>
    <t>Depreciation and amortization</t>
  </si>
  <si>
    <t xml:space="preserve">     changes in operating assets and liabilities</t>
  </si>
  <si>
    <t>Provisions for employee benefit</t>
  </si>
  <si>
    <t>Total adjusments to reconcile profit before income tax</t>
  </si>
  <si>
    <t>to net cash provided by operating activities</t>
  </si>
  <si>
    <t>Income tax paid</t>
  </si>
  <si>
    <t>Cash paid for employee benefits</t>
  </si>
  <si>
    <t>CASH FLOWS FROM INVESTING ACTIVITIES</t>
  </si>
  <si>
    <t>Interest income received</t>
  </si>
  <si>
    <t>Proceeds from dividend income</t>
  </si>
  <si>
    <t>Increase in short-term loans and receivable to related parties</t>
  </si>
  <si>
    <t>Cash paid for purchase of fixed assets</t>
  </si>
  <si>
    <t>Cash paid for purchase of investment property</t>
  </si>
  <si>
    <t>Net cash provied by (used in) investing activities</t>
  </si>
  <si>
    <t>CASH FLOWS FROM FINANCING ACTIVITIES</t>
  </si>
  <si>
    <t>Cash paid for treasury stock</t>
  </si>
  <si>
    <t>Cash paid for long - term loans</t>
  </si>
  <si>
    <t>Dividend payment of subsidiaries</t>
  </si>
  <si>
    <t>Cash paid for  lease liabilities</t>
  </si>
  <si>
    <t>Net increase (decrease) in cash and cash equivalents</t>
  </si>
  <si>
    <t>STATEMENTS OF CASH FLOWS (CONT.)</t>
  </si>
  <si>
    <t>Supplemental Disclosures of Cash Flows Information:</t>
  </si>
  <si>
    <t>1.  Cash and cash equivalents comprised of :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</si>
  <si>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</si>
  <si>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</si>
  <si>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</si>
  <si>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</si>
  <si>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</si>
  <si>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</si>
  <si>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Cash recieved from refundable withholding tax</t>
  </si>
  <si>
    <t>Lease liabilities</t>
  </si>
  <si>
    <t>Provision for loss on pending lawsuits</t>
  </si>
  <si>
    <t>2021</t>
  </si>
  <si>
    <t>(2020 : 17,374 million shares)</t>
  </si>
  <si>
    <t>Total equity attributable to owner's of 
the parent</t>
  </si>
  <si>
    <t>Appropriated for treasury stock reserve</t>
  </si>
  <si>
    <t xml:space="preserve">Appropriated for treasury stock reserve </t>
  </si>
  <si>
    <t>Transfered to treasury stock reserve</t>
  </si>
  <si>
    <t>Trade and other current receivables - net</t>
  </si>
  <si>
    <t>Short-term loans to related parties - net</t>
  </si>
  <si>
    <t>Other current financial assets</t>
  </si>
  <si>
    <t>Property, plant and equipment - net</t>
  </si>
  <si>
    <t>Other current liabilities increase (decrease)</t>
  </si>
  <si>
    <t>Lease liabilities, net of current portion</t>
  </si>
  <si>
    <t>Net cash provided by (used in) operating activities</t>
  </si>
  <si>
    <t>Proceeds from disposal of assets</t>
  </si>
  <si>
    <t xml:space="preserve"> June 30,</t>
  </si>
  <si>
    <t>March 31,</t>
  </si>
  <si>
    <t>"Unaudited"</t>
  </si>
  <si>
    <t>"Audited"</t>
  </si>
  <si>
    <t>"Reviewed"</t>
  </si>
  <si>
    <t>(Unit :  Thousand Baht)</t>
  </si>
  <si>
    <t>FOR THE THREE-MONTH PERIOD ENDED JUNE 30, 2021</t>
  </si>
  <si>
    <t>Balance as at April 1, 2020</t>
  </si>
  <si>
    <t>Balance as at June 30, 2020</t>
  </si>
  <si>
    <t>Balance as at April 1, 2021</t>
  </si>
  <si>
    <t>Balance as at June 30, 2021</t>
  </si>
  <si>
    <t xml:space="preserve">Dividends payment of subsidiaries </t>
  </si>
  <si>
    <t>Comprehensive expense for the period</t>
  </si>
  <si>
    <t>Other comprehensive income (expense) for the period - net of tax</t>
  </si>
  <si>
    <t>Cash and cash equivalents at beginning of the period</t>
  </si>
  <si>
    <t>Cash and cash equivalents at ending of the period</t>
  </si>
  <si>
    <t>Trade and other current receivables (increase) decrease</t>
  </si>
  <si>
    <t>Other non-current assets (increase) decrease</t>
  </si>
  <si>
    <t>(Reverse) expected credit loss</t>
  </si>
  <si>
    <t>(Increase) decrease in  other current financial assets</t>
  </si>
  <si>
    <t>AS AT JUNE 30, 2021</t>
  </si>
  <si>
    <t>"UNAUDITED"</t>
  </si>
  <si>
    <t>"REVIEWED"</t>
  </si>
  <si>
    <t>3.2, 4</t>
  </si>
  <si>
    <t>5</t>
  </si>
  <si>
    <t>3.4</t>
  </si>
  <si>
    <t>6</t>
  </si>
  <si>
    <t>7</t>
  </si>
  <si>
    <t>9</t>
  </si>
  <si>
    <t>11</t>
  </si>
  <si>
    <t>3.6, 12</t>
  </si>
  <si>
    <t>3.7, 14</t>
  </si>
  <si>
    <t>13</t>
  </si>
  <si>
    <t>financial statements</t>
  </si>
  <si>
    <t>Consolidated financial statements</t>
  </si>
  <si>
    <t>Separate financial statements</t>
  </si>
  <si>
    <t>21</t>
  </si>
  <si>
    <t>Loss on pending lawsuits</t>
  </si>
  <si>
    <t>21 (C)</t>
  </si>
  <si>
    <t>Loss before income tax expense</t>
  </si>
  <si>
    <t>Loss for the period</t>
  </si>
  <si>
    <t>Total comprehensive expense for the period</t>
  </si>
  <si>
    <t>Loss per share</t>
  </si>
  <si>
    <t>Basic loss per share (Baht)</t>
  </si>
  <si>
    <t>Loss attributable to:</t>
  </si>
  <si>
    <t>Inventories decrease</t>
  </si>
  <si>
    <t>3.1 ,17</t>
  </si>
  <si>
    <t>3.5, 15</t>
  </si>
  <si>
    <t>3.5 ,10</t>
  </si>
  <si>
    <t>(2021 : 17,353 million shares)</t>
  </si>
  <si>
    <t>Net cash used in financing activities</t>
  </si>
  <si>
    <t>(Profit) loss for write off and sale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</si>
</sst>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;\(#,##0\);\-"/>
    <numFmt numFmtId="169" formatCode="#,##0;\(#,##0\)"/>
    <numFmt numFmtId="170" formatCode="#,##0.00;\(#,##0.00\);\-"/>
    <numFmt numFmtId="171" formatCode="_-* #,##0_-;\-* #,##0_-;_-* &quot;-&quot;??_-;_-@_-"/>
    <numFmt numFmtId="172" formatCode="#,##0.000;\(#,##0.000\);\-"/>
    <numFmt numFmtId="173" formatCode="#,##0.00;\(#,##0.00\)"/>
    <numFmt numFmtId="174" formatCode="#,##0\ ;\(#,##0\)"/>
    <numFmt numFmtId="175" formatCode="\t&quot;฿&quot;#,##0_);\(\t&quot;฿&quot;#,##0\)"/>
    <numFmt numFmtId="176" formatCode="_-* #,##0.00\ _F_-;\-* #,##0.00\ _F_-;_-* &quot;-&quot;??\ _F_-;_-@_-"/>
    <numFmt numFmtId="177" formatCode="0.00000000000"/>
    <numFmt numFmtId="178" formatCode="mmmm\,yy;@"/>
    <numFmt numFmtId="179" formatCode="\$#,##0.00;\(\$#,##0.00\)"/>
    <numFmt numFmtId="180" formatCode="\$#,##0;\(\$#,##0\)"/>
    <numFmt numFmtId="181" formatCode="_-[$€-2]* #,##0.00_-;\-[$€-2]* #,##0.00_-;_-[$€-2]* &quot;-&quot;??_-"/>
    <numFmt numFmtId="182" formatCode="0.00_)"/>
    <numFmt numFmtId="183" formatCode="0%_);\(0%\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9">
    <xf numFmtId="0" fontId="0" fillId="0" borderId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9" fillId="0" borderId="0"/>
    <xf numFmtId="0" fontId="7" fillId="0" borderId="0"/>
    <xf numFmtId="0" fontId="12" fillId="0" borderId="0"/>
    <xf numFmtId="176" fontId="13" fillId="0" borderId="0" applyFont="0" applyFill="0" applyBorder="0" applyAlignment="0" applyProtection="0"/>
    <xf numFmtId="177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7" fontId="25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9" fontId="13" fillId="0" borderId="0"/>
    <xf numFmtId="179" fontId="13" fillId="0" borderId="0"/>
    <xf numFmtId="0" fontId="15" fillId="0" borderId="0" applyProtection="0"/>
    <xf numFmtId="180" fontId="13" fillId="0" borderId="0"/>
    <xf numFmtId="181" fontId="14" fillId="0" borderId="0" applyFont="0" applyFill="0" applyBorder="0" applyAlignment="0" applyProtection="0"/>
    <xf numFmtId="2" fontId="15" fillId="0" borderId="0" applyProtection="0"/>
    <xf numFmtId="38" fontId="16" fillId="2" borderId="0" applyNumberFormat="0" applyBorder="0" applyAlignment="0" applyProtection="0"/>
    <xf numFmtId="14" fontId="17" fillId="3" borderId="6">
      <alignment horizontal="center" vertical="center" wrapText="1"/>
    </xf>
    <xf numFmtId="0" fontId="18" fillId="0" borderId="0" applyProtection="0"/>
    <xf numFmtId="0" fontId="19" fillId="0" borderId="0" applyProtection="0"/>
    <xf numFmtId="0" fontId="20" fillId="0" borderId="0" applyNumberFormat="0" applyFill="0" applyBorder="0" applyAlignment="0" applyProtection="0">
      <alignment vertical="top"/>
      <protection locked="0"/>
    </xf>
    <xf numFmtId="10" fontId="16" fillId="4" borderId="7" applyNumberFormat="0" applyBorder="0" applyAlignment="0" applyProtection="0"/>
    <xf numFmtId="37" fontId="21" fillId="0" borderId="0"/>
    <xf numFmtId="182" fontId="22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3" fillId="0" borderId="0">
      <alignment vertical="top"/>
    </xf>
    <xf numFmtId="0" fontId="2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4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</cellStyleXfs>
  <cellXfs count="321">
    <xf numFmtId="0" fontId="0" fillId="0" borderId="0" xfId="0"/>
    <xf numFmtId="167" fontId="4" fillId="0" borderId="0" xfId="2" applyFont="1" applyFill="1" applyAlignment="1" applyProtection="1">
      <alignment vertical="center"/>
      <protection locked="0"/>
    </xf>
    <xf numFmtId="0" fontId="6" fillId="0" borderId="0" xfId="3" applyFont="1" applyProtection="1">
      <protection locked="0"/>
    </xf>
    <xf numFmtId="168" fontId="6" fillId="0" borderId="0" xfId="3" applyNumberFormat="1" applyFont="1" applyAlignment="1" applyProtection="1">
      <alignment vertical="center"/>
      <protection locked="0"/>
    </xf>
    <xf numFmtId="0" fontId="6" fillId="0" borderId="0" xfId="3" applyFont="1" applyAlignment="1" applyProtection="1">
      <alignment vertical="center"/>
      <protection locked="0"/>
    </xf>
    <xf numFmtId="169" fontId="6" fillId="0" borderId="0" xfId="2" applyNumberFormat="1" applyFont="1" applyFill="1" applyAlignment="1" applyProtection="1">
      <alignment vertical="center"/>
      <protection locked="0"/>
    </xf>
    <xf numFmtId="169" fontId="6" fillId="0" borderId="0" xfId="2" applyNumberFormat="1" applyFont="1" applyFill="1" applyAlignment="1" applyProtection="1">
      <alignment horizontal="center" vertical="center"/>
      <protection locked="0"/>
    </xf>
    <xf numFmtId="0" fontId="6" fillId="0" borderId="0" xfId="3" applyFont="1" applyAlignment="1" applyProtection="1">
      <alignment horizontal="center" vertical="center"/>
      <protection locked="0"/>
    </xf>
    <xf numFmtId="167" fontId="4" fillId="0" borderId="0" xfId="2" applyFont="1" applyFill="1" applyAlignment="1" applyProtection="1">
      <alignment horizontal="left" vertical="center"/>
      <protection locked="0"/>
    </xf>
    <xf numFmtId="167" fontId="4" fillId="0" borderId="1" xfId="2" applyFont="1" applyFill="1" applyBorder="1" applyAlignment="1">
      <alignment vertical="center"/>
    </xf>
    <xf numFmtId="167" fontId="4" fillId="0" borderId="1" xfId="2" applyFont="1" applyFill="1" applyBorder="1" applyAlignment="1" applyProtection="1">
      <alignment horizontal="left" vertical="center"/>
      <protection locked="0"/>
    </xf>
    <xf numFmtId="0" fontId="6" fillId="0" borderId="1" xfId="3" applyFont="1" applyBorder="1" applyAlignment="1" applyProtection="1">
      <alignment vertical="center"/>
      <protection locked="0"/>
    </xf>
    <xf numFmtId="169" fontId="6" fillId="0" borderId="1" xfId="2" applyNumberFormat="1" applyFont="1" applyFill="1" applyBorder="1" applyAlignment="1" applyProtection="1">
      <alignment vertical="center"/>
      <protection locked="0"/>
    </xf>
    <xf numFmtId="169" fontId="6" fillId="0" borderId="1" xfId="2" applyNumberFormat="1" applyFont="1" applyFill="1" applyBorder="1" applyAlignment="1" applyProtection="1">
      <alignment horizontal="center" vertical="center"/>
      <protection locked="0"/>
    </xf>
    <xf numFmtId="169" fontId="6" fillId="0" borderId="1" xfId="2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Protection="1">
      <protection locked="0"/>
    </xf>
    <xf numFmtId="170" fontId="6" fillId="0" borderId="0" xfId="0" applyNumberFormat="1" applyFont="1" applyAlignment="1" applyProtection="1">
      <alignment vertical="center"/>
      <protection locked="0"/>
    </xf>
    <xf numFmtId="170" fontId="6" fillId="0" borderId="0" xfId="2" applyNumberFormat="1" applyFont="1" applyFill="1" applyBorder="1" applyAlignment="1" applyProtection="1">
      <alignment horizontal="right" vertical="center"/>
      <protection locked="0"/>
    </xf>
    <xf numFmtId="169" fontId="6" fillId="0" borderId="0" xfId="0" applyNumberFormat="1" applyFont="1" applyAlignment="1">
      <alignment horizontal="right" vertical="center"/>
    </xf>
    <xf numFmtId="49" fontId="6" fillId="0" borderId="1" xfId="0" quotePrefix="1" applyNumberFormat="1" applyFont="1" applyBorder="1" applyAlignment="1">
      <alignment horizontal="center" vertical="center"/>
    </xf>
    <xf numFmtId="168" fontId="6" fillId="0" borderId="0" xfId="0" applyNumberFormat="1" applyFont="1" applyProtection="1">
      <protection locked="0"/>
    </xf>
    <xf numFmtId="168" fontId="6" fillId="0" borderId="0" xfId="0" applyNumberFormat="1" applyFont="1" applyAlignment="1" applyProtection="1">
      <alignment vertical="center"/>
      <protection locked="0"/>
    </xf>
    <xf numFmtId="49" fontId="4" fillId="0" borderId="0" xfId="4" applyNumberFormat="1" applyFont="1" applyFill="1" applyBorder="1" applyAlignment="1">
      <alignment horizontal="center" vertical="center"/>
    </xf>
    <xf numFmtId="168" fontId="4" fillId="0" borderId="0" xfId="0" applyNumberFormat="1" applyFont="1" applyAlignment="1" applyProtection="1">
      <alignment vertical="center"/>
      <protection locked="0"/>
    </xf>
    <xf numFmtId="168" fontId="6" fillId="0" borderId="0" xfId="2" applyNumberFormat="1" applyFont="1" applyFill="1" applyAlignment="1" applyProtection="1">
      <alignment horizontal="right" vertical="center"/>
      <protection locked="0"/>
    </xf>
    <xf numFmtId="167" fontId="6" fillId="0" borderId="0" xfId="2" applyFont="1" applyFill="1" applyAlignment="1" applyProtection="1">
      <alignment vertical="center"/>
      <protection locked="0"/>
    </xf>
    <xf numFmtId="167" fontId="6" fillId="0" borderId="0" xfId="2" applyFont="1" applyFill="1" applyAlignment="1" applyProtection="1">
      <alignment horizontal="center" vertical="center"/>
      <protection locked="0"/>
    </xf>
    <xf numFmtId="167" fontId="6" fillId="0" borderId="0" xfId="2" applyFont="1" applyFill="1" applyAlignment="1" applyProtection="1">
      <alignment horizontal="right" vertical="center"/>
      <protection locked="0"/>
    </xf>
    <xf numFmtId="167" fontId="6" fillId="0" borderId="0" xfId="2" applyFont="1" applyFill="1" applyBorder="1" applyAlignment="1" applyProtection="1">
      <alignment horizontal="right" vertical="center"/>
      <protection locked="0"/>
    </xf>
    <xf numFmtId="168" fontId="6" fillId="0" borderId="0" xfId="2" applyNumberFormat="1" applyFont="1" applyFill="1" applyAlignment="1" applyProtection="1">
      <alignment vertical="center"/>
      <protection locked="0"/>
    </xf>
    <xf numFmtId="171" fontId="6" fillId="0" borderId="0" xfId="2" applyNumberFormat="1" applyFont="1" applyFill="1" applyBorder="1" applyAlignment="1" applyProtection="1">
      <alignment horizontal="right" vertical="center"/>
      <protection locked="0"/>
    </xf>
    <xf numFmtId="0" fontId="6" fillId="0" borderId="0" xfId="2" applyNumberFormat="1" applyFont="1" applyFill="1" applyAlignment="1" applyProtection="1">
      <alignment horizontal="center" vertical="center"/>
      <protection locked="0"/>
    </xf>
    <xf numFmtId="49" fontId="6" fillId="0" borderId="0" xfId="2" applyNumberFormat="1" applyFont="1" applyFill="1" applyAlignment="1" applyProtection="1">
      <alignment horizontal="center" vertical="center"/>
      <protection locked="0"/>
    </xf>
    <xf numFmtId="0" fontId="6" fillId="0" borderId="0" xfId="5" applyFont="1" applyAlignment="1">
      <alignment vertical="center"/>
    </xf>
    <xf numFmtId="168" fontId="6" fillId="0" borderId="1" xfId="2" applyNumberFormat="1" applyFont="1" applyFill="1" applyBorder="1" applyAlignment="1" applyProtection="1">
      <alignment vertical="center"/>
      <protection locked="0"/>
    </xf>
    <xf numFmtId="168" fontId="6" fillId="0" borderId="3" xfId="2" applyNumberFormat="1" applyFont="1" applyFill="1" applyBorder="1" applyAlignment="1" applyProtection="1">
      <alignment vertical="center"/>
      <protection locked="0"/>
    </xf>
    <xf numFmtId="167" fontId="6" fillId="0" borderId="0" xfId="2" applyFont="1" applyFill="1" applyProtection="1">
      <protection locked="0"/>
    </xf>
    <xf numFmtId="171" fontId="6" fillId="0" borderId="0" xfId="2" applyNumberFormat="1" applyFont="1" applyFill="1" applyBorder="1" applyAlignment="1">
      <alignment horizontal="right" vertical="center"/>
    </xf>
    <xf numFmtId="171" fontId="6" fillId="0" borderId="0" xfId="2" applyNumberFormat="1" applyFont="1" applyFill="1" applyAlignment="1">
      <alignment horizontal="right" vertical="center"/>
    </xf>
    <xf numFmtId="171" fontId="6" fillId="0" borderId="0" xfId="2" applyNumberFormat="1" applyFont="1" applyFill="1" applyAlignment="1" applyProtection="1">
      <alignment horizontal="right" vertical="center"/>
      <protection locked="0"/>
    </xf>
    <xf numFmtId="167" fontId="6" fillId="0" borderId="0" xfId="2" applyFont="1" applyFill="1" applyAlignment="1" applyProtection="1">
      <alignment horizontal="left" vertical="center"/>
      <protection locked="0"/>
    </xf>
    <xf numFmtId="168" fontId="6" fillId="0" borderId="4" xfId="2" applyNumberFormat="1" applyFont="1" applyFill="1" applyBorder="1" applyAlignment="1" applyProtection="1">
      <alignment vertical="center"/>
      <protection locked="0"/>
    </xf>
    <xf numFmtId="167" fontId="6" fillId="0" borderId="0" xfId="2" applyFont="1" applyFill="1" applyBorder="1" applyAlignment="1" applyProtection="1">
      <alignment vertical="center"/>
      <protection locked="0"/>
    </xf>
    <xf numFmtId="167" fontId="4" fillId="0" borderId="0" xfId="2" applyFont="1" applyFill="1" applyBorder="1" applyAlignment="1" applyProtection="1">
      <alignment horizontal="left" vertical="center"/>
      <protection locked="0"/>
    </xf>
    <xf numFmtId="167" fontId="4" fillId="0" borderId="0" xfId="2" applyFont="1" applyFill="1" applyAlignment="1">
      <alignment vertical="center"/>
    </xf>
    <xf numFmtId="49" fontId="6" fillId="0" borderId="0" xfId="2" applyNumberFormat="1" applyFont="1" applyFill="1" applyBorder="1" applyAlignment="1" applyProtection="1">
      <alignment horizontal="center" vertical="center"/>
      <protection locked="0"/>
    </xf>
    <xf numFmtId="167" fontId="6" fillId="0" borderId="0" xfId="2" applyFont="1" applyFill="1" applyBorder="1" applyAlignment="1">
      <alignment horizontal="right" vertical="center"/>
    </xf>
    <xf numFmtId="167" fontId="6" fillId="0" borderId="0" xfId="2" applyFont="1" applyFill="1" applyBorder="1" applyAlignment="1">
      <alignment horizontal="center" vertical="center"/>
    </xf>
    <xf numFmtId="167" fontId="6" fillId="0" borderId="0" xfId="2" applyFont="1" applyFill="1" applyBorder="1" applyAlignment="1" applyProtection="1">
      <alignment horizontal="center" vertical="center"/>
      <protection locked="0"/>
    </xf>
    <xf numFmtId="167" fontId="6" fillId="0" borderId="0" xfId="2" applyFont="1" applyFill="1" applyAlignment="1">
      <alignment horizontal="right" vertical="center"/>
    </xf>
    <xf numFmtId="171" fontId="6" fillId="0" borderId="0" xfId="2" applyNumberFormat="1" applyFont="1" applyFill="1" applyBorder="1" applyProtection="1">
      <protection locked="0"/>
    </xf>
    <xf numFmtId="171" fontId="6" fillId="0" borderId="3" xfId="2" applyNumberFormat="1" applyFont="1" applyFill="1" applyBorder="1" applyAlignment="1" applyProtection="1">
      <alignment vertical="center"/>
      <protection locked="0"/>
    </xf>
    <xf numFmtId="168" fontId="6" fillId="0" borderId="0" xfId="2" applyNumberFormat="1" applyFont="1" applyFill="1" applyBorder="1" applyAlignment="1" applyProtection="1">
      <alignment horizontal="right" vertical="center"/>
      <protection locked="0"/>
    </xf>
    <xf numFmtId="170" fontId="6" fillId="0" borderId="0" xfId="2" applyNumberFormat="1" applyFont="1" applyFill="1" applyAlignment="1" applyProtection="1">
      <alignment horizontal="right" vertical="center"/>
      <protection locked="0"/>
    </xf>
    <xf numFmtId="170" fontId="6" fillId="0" borderId="0" xfId="3" applyNumberFormat="1" applyFont="1" applyAlignment="1" applyProtection="1">
      <alignment horizontal="left" vertical="center"/>
      <protection locked="0"/>
    </xf>
    <xf numFmtId="170" fontId="6" fillId="0" borderId="0" xfId="2" applyNumberFormat="1" applyFont="1" applyFill="1" applyProtection="1">
      <protection locked="0"/>
    </xf>
    <xf numFmtId="169" fontId="6" fillId="0" borderId="0" xfId="2" applyNumberFormat="1" applyFont="1" applyFill="1" applyAlignment="1" applyProtection="1">
      <alignment horizontal="right" vertical="center"/>
      <protection locked="0"/>
    </xf>
    <xf numFmtId="168" fontId="6" fillId="0" borderId="0" xfId="2" applyNumberFormat="1" applyFont="1" applyFill="1" applyBorder="1" applyAlignment="1">
      <alignment horizontal="right" vertical="center"/>
    </xf>
    <xf numFmtId="169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168" fontId="6" fillId="0" borderId="4" xfId="2" applyNumberFormat="1" applyFont="1" applyFill="1" applyBorder="1" applyAlignment="1">
      <alignment horizontal="right" vertical="center"/>
    </xf>
    <xf numFmtId="0" fontId="6" fillId="0" borderId="0" xfId="0" applyFont="1" applyAlignment="1" applyProtection="1">
      <alignment vertical="center"/>
      <protection locked="0"/>
    </xf>
    <xf numFmtId="171" fontId="6" fillId="0" borderId="0" xfId="1" applyNumberFormat="1" applyFont="1" applyFill="1" applyAlignment="1" applyProtection="1">
      <alignment horizontal="right" vertical="center"/>
      <protection locked="0"/>
    </xf>
    <xf numFmtId="43" fontId="6" fillId="0" borderId="0" xfId="1" applyFont="1" applyFill="1" applyAlignment="1" applyProtection="1">
      <alignment horizontal="right" vertical="center"/>
      <protection locked="0"/>
    </xf>
    <xf numFmtId="43" fontId="6" fillId="0" borderId="0" xfId="1" applyFont="1" applyFill="1" applyBorder="1" applyAlignment="1" applyProtection="1">
      <alignment horizontal="right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168" fontId="6" fillId="0" borderId="3" xfId="2" applyNumberFormat="1" applyFont="1" applyFill="1" applyBorder="1" applyAlignment="1">
      <alignment vertical="center"/>
    </xf>
    <xf numFmtId="0" fontId="4" fillId="0" borderId="0" xfId="6" applyFont="1"/>
    <xf numFmtId="0" fontId="6" fillId="0" borderId="0" xfId="0" applyFont="1"/>
    <xf numFmtId="0" fontId="6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168" fontId="6" fillId="0" borderId="5" xfId="2" applyNumberFormat="1" applyFont="1" applyFill="1" applyBorder="1" applyAlignment="1" applyProtection="1">
      <alignment vertical="center"/>
      <protection locked="0"/>
    </xf>
    <xf numFmtId="168" fontId="6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3" applyFont="1" applyAlignment="1">
      <alignment vertical="center"/>
    </xf>
    <xf numFmtId="0" fontId="4" fillId="0" borderId="0" xfId="3" applyFont="1" applyAlignment="1" applyProtection="1">
      <alignment vertical="center"/>
      <protection locked="0"/>
    </xf>
    <xf numFmtId="0" fontId="6" fillId="0" borderId="0" xfId="3" applyFont="1" applyAlignment="1">
      <alignment vertical="center"/>
    </xf>
    <xf numFmtId="0" fontId="6" fillId="0" borderId="0" xfId="9" applyFont="1" applyAlignment="1">
      <alignment vertical="center"/>
    </xf>
    <xf numFmtId="0" fontId="8" fillId="0" borderId="0" xfId="0" applyFont="1" applyAlignment="1">
      <alignment vertical="center"/>
    </xf>
    <xf numFmtId="172" fontId="6" fillId="0" borderId="4" xfId="2" applyNumberFormat="1" applyFont="1" applyFill="1" applyBorder="1" applyAlignment="1" applyProtection="1">
      <alignment vertical="center"/>
      <protection locked="0"/>
    </xf>
    <xf numFmtId="0" fontId="4" fillId="0" borderId="0" xfId="10" applyFont="1" applyAlignment="1" applyProtection="1">
      <alignment horizontal="left" vertical="center"/>
      <protection locked="0"/>
    </xf>
    <xf numFmtId="169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4" fillId="0" borderId="1" xfId="10" applyFont="1" applyBorder="1" applyAlignment="1" applyProtection="1">
      <alignment horizontal="left" vertical="center"/>
      <protection locked="0"/>
    </xf>
    <xf numFmtId="0" fontId="6" fillId="0" borderId="0" xfId="10" applyFont="1" applyAlignment="1" applyProtection="1">
      <alignment vertical="center"/>
      <protection locked="0"/>
    </xf>
    <xf numFmtId="0" fontId="6" fillId="0" borderId="0" xfId="10" applyFont="1" applyAlignment="1" applyProtection="1">
      <alignment horizontal="center" vertical="center"/>
      <protection locked="0"/>
    </xf>
    <xf numFmtId="169" fontId="6" fillId="0" borderId="0" xfId="10" applyNumberFormat="1" applyFont="1" applyAlignment="1" applyProtection="1">
      <alignment horizontal="center" vertical="center"/>
      <protection locked="0"/>
    </xf>
    <xf numFmtId="169" fontId="6" fillId="0" borderId="0" xfId="10" applyNumberFormat="1" applyFont="1" applyAlignment="1" applyProtection="1">
      <alignment horizontal="right" vertical="center"/>
      <protection locked="0"/>
    </xf>
    <xf numFmtId="0" fontId="6" fillId="0" borderId="0" xfId="3" applyFont="1" applyAlignment="1" applyProtection="1">
      <alignment horizontal="right" vertical="center"/>
      <protection locked="0"/>
    </xf>
    <xf numFmtId="0" fontId="4" fillId="0" borderId="0" xfId="10" applyFont="1" applyAlignment="1" applyProtection="1">
      <alignment vertical="center"/>
      <protection locked="0"/>
    </xf>
    <xf numFmtId="168" fontId="6" fillId="0" borderId="0" xfId="10" applyNumberFormat="1" applyFont="1" applyAlignment="1" applyProtection="1">
      <alignment horizontal="right" vertical="center"/>
      <protection locked="0"/>
    </xf>
    <xf numFmtId="168" fontId="6" fillId="0" borderId="0" xfId="10" applyNumberFormat="1" applyFont="1" applyProtection="1">
      <protection locked="0"/>
    </xf>
    <xf numFmtId="168" fontId="6" fillId="0" borderId="0" xfId="10" applyNumberFormat="1" applyFont="1" applyAlignment="1">
      <alignment horizontal="right" vertical="center"/>
    </xf>
    <xf numFmtId="168" fontId="6" fillId="0" borderId="5" xfId="10" applyNumberFormat="1" applyFont="1" applyBorder="1" applyAlignment="1" applyProtection="1">
      <alignment horizontal="right" vertical="center"/>
      <protection locked="0"/>
    </xf>
    <xf numFmtId="173" fontId="4" fillId="0" borderId="0" xfId="10" applyNumberFormat="1" applyFont="1" applyAlignment="1" applyProtection="1">
      <alignment horizontal="left"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173" fontId="4" fillId="0" borderId="1" xfId="10" applyNumberFormat="1" applyFont="1" applyBorder="1" applyAlignment="1" applyProtection="1">
      <alignment horizontal="left" vertical="center"/>
      <protection locked="0"/>
    </xf>
    <xf numFmtId="173" fontId="6" fillId="0" borderId="0" xfId="10" applyNumberFormat="1" applyFont="1" applyAlignment="1" applyProtection="1">
      <alignment vertical="center"/>
      <protection locked="0"/>
    </xf>
    <xf numFmtId="173" fontId="6" fillId="0" borderId="0" xfId="10" applyNumberFormat="1" applyFont="1" applyAlignment="1" applyProtection="1">
      <alignment horizontal="center" vertical="center"/>
      <protection locked="0"/>
    </xf>
    <xf numFmtId="173" fontId="6" fillId="0" borderId="0" xfId="10" applyNumberFormat="1" applyFont="1" applyAlignment="1" applyProtection="1">
      <alignment horizontal="right" vertical="center"/>
      <protection locked="0"/>
    </xf>
    <xf numFmtId="173" fontId="4" fillId="0" borderId="0" xfId="10" applyNumberFormat="1" applyFont="1" applyAlignment="1" applyProtection="1">
      <alignment horizontal="center"/>
      <protection locked="0"/>
    </xf>
    <xf numFmtId="169" fontId="4" fillId="0" borderId="0" xfId="10" applyNumberFormat="1" applyFont="1" applyAlignment="1" applyProtection="1">
      <alignment horizontal="center"/>
      <protection locked="0"/>
    </xf>
    <xf numFmtId="169" fontId="4" fillId="0" borderId="0" xfId="10" applyNumberFormat="1" applyFont="1" applyAlignment="1" applyProtection="1">
      <alignment horizontal="center" vertical="center"/>
      <protection locked="0"/>
    </xf>
    <xf numFmtId="173" fontId="6" fillId="0" borderId="0" xfId="3" applyNumberFormat="1" applyFont="1" applyAlignment="1" applyProtection="1">
      <alignment horizontal="center" wrapText="1"/>
      <protection locked="0"/>
    </xf>
    <xf numFmtId="173" fontId="6" fillId="0" borderId="0" xfId="10" applyNumberFormat="1" applyFont="1" applyAlignment="1" applyProtection="1">
      <alignment horizontal="center"/>
      <protection locked="0"/>
    </xf>
    <xf numFmtId="0" fontId="6" fillId="0" borderId="0" xfId="3" applyFont="1" applyAlignment="1" applyProtection="1">
      <alignment horizontal="center"/>
      <protection locked="0"/>
    </xf>
    <xf numFmtId="173" fontId="6" fillId="0" borderId="0" xfId="3" applyNumberFormat="1" applyFont="1" applyAlignment="1" applyProtection="1">
      <alignment horizontal="center"/>
      <protection locked="0"/>
    </xf>
    <xf numFmtId="173" fontId="6" fillId="0" borderId="0" xfId="10" applyNumberFormat="1" applyFont="1" applyProtection="1">
      <protection locked="0"/>
    </xf>
    <xf numFmtId="168" fontId="6" fillId="0" borderId="0" xfId="10" quotePrefix="1" applyNumberFormat="1" applyFont="1" applyAlignment="1" applyProtection="1">
      <alignment horizontal="right" vertical="center"/>
      <protection locked="0"/>
    </xf>
    <xf numFmtId="173" fontId="6" fillId="0" borderId="0" xfId="10" quotePrefix="1" applyNumberFormat="1" applyFont="1" applyAlignment="1" applyProtection="1">
      <alignment horizontal="right" vertical="center"/>
      <protection locked="0"/>
    </xf>
    <xf numFmtId="173" fontId="6" fillId="0" borderId="0" xfId="0" applyNumberFormat="1" applyFont="1" applyAlignment="1">
      <alignment horizontal="right" vertical="center"/>
    </xf>
    <xf numFmtId="173" fontId="6" fillId="0" borderId="0" xfId="2" applyNumberFormat="1" applyFont="1" applyFill="1" applyBorder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0" fontId="3" fillId="0" borderId="0" xfId="0" applyFont="1"/>
    <xf numFmtId="173" fontId="6" fillId="0" borderId="0" xfId="3" applyNumberFormat="1" applyFont="1" applyAlignment="1" applyProtection="1">
      <alignment vertical="center"/>
      <protection locked="0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69" fontId="6" fillId="0" borderId="1" xfId="0" applyNumberFormat="1" applyFont="1" applyBorder="1" applyAlignment="1" applyProtection="1">
      <alignment horizontal="right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4" quotePrefix="1" applyNumberFormat="1" applyFont="1" applyFill="1" applyBorder="1" applyAlignment="1" applyProtection="1">
      <alignment horizontal="center" vertical="center"/>
      <protection locked="0"/>
    </xf>
    <xf numFmtId="49" fontId="4" fillId="0" borderId="0" xfId="4" applyNumberFormat="1" applyFont="1" applyFill="1" applyBorder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168" fontId="6" fillId="0" borderId="0" xfId="1" applyNumberFormat="1" applyFont="1" applyFill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3" fontId="6" fillId="0" borderId="0" xfId="0" applyNumberFormat="1" applyFont="1" applyAlignment="1">
      <alignment vertical="center"/>
    </xf>
    <xf numFmtId="169" fontId="6" fillId="0" borderId="0" xfId="2" applyNumberFormat="1" applyFont="1" applyFill="1" applyAlignment="1">
      <alignment horizontal="right" vertical="center"/>
    </xf>
    <xf numFmtId="171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/>
    <xf numFmtId="171" fontId="6" fillId="0" borderId="0" xfId="1" applyNumberFormat="1" applyFont="1" applyFill="1"/>
    <xf numFmtId="171" fontId="6" fillId="0" borderId="0" xfId="1" applyNumberFormat="1" applyFont="1" applyFill="1" applyBorder="1" applyAlignment="1">
      <alignment horizontal="right" vertical="center"/>
    </xf>
    <xf numFmtId="169" fontId="6" fillId="0" borderId="0" xfId="2" applyNumberFormat="1" applyFont="1" applyFill="1" applyBorder="1" applyAlignment="1">
      <alignment horizontal="right" vertical="center"/>
    </xf>
    <xf numFmtId="171" fontId="6" fillId="0" borderId="0" xfId="1" applyNumberFormat="1" applyFont="1" applyFill="1" applyBorder="1"/>
    <xf numFmtId="168" fontId="6" fillId="0" borderId="0" xfId="1" applyNumberFormat="1" applyFont="1" applyFill="1" applyBorder="1"/>
    <xf numFmtId="168" fontId="6" fillId="0" borderId="0" xfId="1" applyNumberFormat="1" applyFont="1" applyFill="1" applyAlignment="1">
      <alignment horizontal="right" vertical="center"/>
    </xf>
    <xf numFmtId="0" fontId="7" fillId="0" borderId="0" xfId="6"/>
    <xf numFmtId="168" fontId="6" fillId="0" borderId="0" xfId="1" applyNumberFormat="1" applyFont="1" applyFill="1" applyBorder="1" applyAlignment="1">
      <alignment horizontal="right" vertical="center"/>
    </xf>
    <xf numFmtId="168" fontId="6" fillId="0" borderId="1" xfId="1" applyNumberFormat="1" applyFont="1" applyFill="1" applyBorder="1" applyAlignment="1">
      <alignment horizontal="right" vertical="center"/>
    </xf>
    <xf numFmtId="169" fontId="6" fillId="0" borderId="0" xfId="2" applyNumberFormat="1" applyFont="1" applyFill="1" applyProtection="1">
      <protection locked="0"/>
    </xf>
    <xf numFmtId="169" fontId="4" fillId="0" borderId="0" xfId="2" applyNumberFormat="1" applyFont="1" applyFill="1" applyAlignment="1">
      <alignment vertical="center"/>
    </xf>
    <xf numFmtId="168" fontId="6" fillId="0" borderId="3" xfId="1" applyNumberFormat="1" applyFont="1" applyFill="1" applyBorder="1" applyAlignment="1" applyProtection="1">
      <alignment vertical="center"/>
      <protection locked="0"/>
    </xf>
    <xf numFmtId="43" fontId="6" fillId="0" borderId="0" xfId="1" applyFont="1" applyFill="1" applyProtection="1">
      <protection locked="0"/>
    </xf>
    <xf numFmtId="43" fontId="6" fillId="0" borderId="0" xfId="1" applyFont="1" applyFill="1" applyAlignment="1">
      <alignment horizontal="right" vertical="center"/>
    </xf>
    <xf numFmtId="0" fontId="4" fillId="0" borderId="0" xfId="0" applyFont="1" applyAlignment="1">
      <alignment horizontal="left" vertical="center"/>
    </xf>
    <xf numFmtId="169" fontId="6" fillId="0" borderId="3" xfId="2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71" fontId="6" fillId="0" borderId="0" xfId="1" applyNumberFormat="1" applyFont="1" applyFill="1" applyProtection="1">
      <protection locked="0"/>
    </xf>
    <xf numFmtId="168" fontId="6" fillId="0" borderId="5" xfId="0" applyNumberFormat="1" applyFont="1" applyBorder="1" applyAlignment="1">
      <alignment horizontal="right" vertical="center"/>
    </xf>
    <xf numFmtId="168" fontId="6" fillId="0" borderId="0" xfId="2" applyNumberFormat="1" applyFont="1" applyFill="1" applyAlignment="1">
      <alignment horizontal="right" vertical="center"/>
    </xf>
    <xf numFmtId="171" fontId="6" fillId="0" borderId="0" xfId="1" applyNumberFormat="1" applyFont="1" applyFill="1" applyAlignment="1" applyProtection="1">
      <alignment vertical="center"/>
      <protection locked="0"/>
    </xf>
    <xf numFmtId="171" fontId="6" fillId="0" borderId="0" xfId="1" applyNumberFormat="1" applyFont="1" applyFill="1" applyBorder="1" applyAlignment="1" applyProtection="1">
      <alignment horizontal="right" vertical="center"/>
      <protection locked="0"/>
    </xf>
    <xf numFmtId="168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3" applyFont="1" applyFill="1" applyAlignment="1">
      <alignment vertical="center"/>
    </xf>
    <xf numFmtId="0" fontId="6" fillId="0" borderId="0" xfId="10" applyFont="1" applyFill="1" applyAlignment="1" applyProtection="1">
      <alignment vertical="center"/>
      <protection locked="0"/>
    </xf>
    <xf numFmtId="168" fontId="6" fillId="0" borderId="0" xfId="3" applyNumberFormat="1" applyFont="1" applyFill="1" applyAlignment="1" applyProtection="1">
      <alignment vertical="center"/>
      <protection locked="0"/>
    </xf>
    <xf numFmtId="0" fontId="6" fillId="0" borderId="0" xfId="3" applyFont="1" applyFill="1" applyAlignment="1" applyProtection="1">
      <alignment vertical="center"/>
      <protection locked="0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/>
    </xf>
    <xf numFmtId="49" fontId="6" fillId="0" borderId="1" xfId="0" quotePrefix="1" applyNumberFormat="1" applyFont="1" applyFill="1" applyBorder="1" applyAlignment="1">
      <alignment horizontal="center" vertical="center"/>
    </xf>
    <xf numFmtId="37" fontId="6" fillId="0" borderId="0" xfId="0" quotePrefix="1" applyNumberFormat="1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6" fillId="0" borderId="2" xfId="2" applyNumberFormat="1" applyFont="1" applyFill="1" applyBorder="1" applyAlignment="1" applyProtection="1">
      <alignment vertical="center"/>
      <protection locked="0"/>
    </xf>
    <xf numFmtId="169" fontId="6" fillId="0" borderId="0" xfId="3" applyNumberFormat="1" applyFont="1" applyFill="1" applyAlignment="1" applyProtection="1">
      <alignment horizontal="right" vertical="center"/>
      <protection locked="0"/>
    </xf>
    <xf numFmtId="173" fontId="6" fillId="0" borderId="0" xfId="3" applyNumberFormat="1" applyFont="1" applyFill="1" applyAlignment="1" applyProtection="1">
      <alignment horizontal="right" vertical="center"/>
      <protection locked="0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horizontal="center" vertical="center"/>
    </xf>
    <xf numFmtId="168" fontId="6" fillId="0" borderId="0" xfId="3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/>
    <xf numFmtId="0" fontId="6" fillId="0" borderId="0" xfId="3" applyFont="1" applyFill="1" applyAlignment="1" applyProtection="1">
      <alignment horizontal="center" vertical="center"/>
      <protection locked="0"/>
    </xf>
    <xf numFmtId="0" fontId="4" fillId="0" borderId="0" xfId="10" applyFont="1" applyFill="1" applyAlignment="1" applyProtection="1">
      <alignment vertical="center"/>
      <protection locked="0"/>
    </xf>
    <xf numFmtId="168" fontId="6" fillId="0" borderId="0" xfId="10" applyNumberFormat="1" applyFont="1" applyFill="1" applyAlignment="1" applyProtection="1">
      <alignment horizontal="right" vertical="center"/>
      <protection locked="0"/>
    </xf>
    <xf numFmtId="174" fontId="6" fillId="0" borderId="0" xfId="10" applyNumberFormat="1" applyFont="1" applyFill="1" applyAlignment="1" applyProtection="1">
      <alignment vertical="center"/>
      <protection locked="0"/>
    </xf>
    <xf numFmtId="174" fontId="6" fillId="0" borderId="0" xfId="10" applyNumberFormat="1" applyFont="1" applyFill="1" applyAlignment="1" applyProtection="1">
      <alignment horizontal="right" vertical="center"/>
      <protection locked="0"/>
    </xf>
    <xf numFmtId="169" fontId="6" fillId="0" borderId="0" xfId="10" applyNumberFormat="1" applyFont="1" applyFill="1" applyAlignment="1" applyProtection="1">
      <alignment vertical="center"/>
      <protection locked="0"/>
    </xf>
    <xf numFmtId="0" fontId="6" fillId="0" borderId="0" xfId="10" applyFont="1" applyFill="1" applyProtection="1">
      <protection locked="0"/>
    </xf>
    <xf numFmtId="0" fontId="0" fillId="0" borderId="0" xfId="0" applyFill="1"/>
    <xf numFmtId="0" fontId="6" fillId="0" borderId="0" xfId="10" applyFont="1" applyFill="1" applyAlignment="1" applyProtection="1">
      <alignment horizontal="center" vertical="center"/>
      <protection locked="0"/>
    </xf>
    <xf numFmtId="168" fontId="6" fillId="0" borderId="0" xfId="10" applyNumberFormat="1" applyFont="1" applyFill="1" applyAlignment="1">
      <alignment horizontal="right" vertical="center"/>
    </xf>
    <xf numFmtId="0" fontId="4" fillId="0" borderId="0" xfId="3" applyFont="1" applyFill="1" applyAlignment="1">
      <alignment vertical="center"/>
    </xf>
    <xf numFmtId="168" fontId="0" fillId="0" borderId="0" xfId="0" applyNumberFormat="1" applyFill="1"/>
    <xf numFmtId="0" fontId="6" fillId="0" borderId="0" xfId="3" applyFont="1" applyFill="1" applyAlignment="1" applyProtection="1">
      <alignment horizontal="right" vertical="center"/>
      <protection locked="0"/>
    </xf>
    <xf numFmtId="173" fontId="6" fillId="0" borderId="0" xfId="10" applyNumberFormat="1" applyFont="1" applyFill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horizontal="right" vertical="center"/>
      <protection locked="0"/>
    </xf>
    <xf numFmtId="0" fontId="4" fillId="0" borderId="0" xfId="3" applyFont="1" applyFill="1" applyAlignment="1" applyProtection="1">
      <alignment horizontal="center" vertical="center"/>
      <protection locked="0"/>
    </xf>
    <xf numFmtId="169" fontId="6" fillId="0" borderId="0" xfId="0" applyNumberFormat="1" applyFont="1" applyFill="1" applyAlignment="1" applyProtection="1">
      <alignment horizontal="right" vertical="center"/>
      <protection locked="0"/>
    </xf>
    <xf numFmtId="0" fontId="6" fillId="0" borderId="0" xfId="0" applyFont="1" applyFill="1" applyProtection="1">
      <protection locked="0"/>
    </xf>
    <xf numFmtId="169" fontId="4" fillId="0" borderId="0" xfId="3" applyNumberFormat="1" applyFont="1" applyFill="1" applyAlignment="1">
      <alignment vertical="center"/>
    </xf>
    <xf numFmtId="168" fontId="6" fillId="0" borderId="1" xfId="0" applyNumberFormat="1" applyFont="1" applyFill="1" applyBorder="1" applyAlignment="1" applyProtection="1">
      <alignment horizontal="right" vertical="center"/>
      <protection locked="0"/>
    </xf>
    <xf numFmtId="169" fontId="6" fillId="0" borderId="1" xfId="0" applyNumberFormat="1" applyFont="1" applyFill="1" applyBorder="1" applyAlignment="1" applyProtection="1">
      <alignment horizontal="right" vertical="center"/>
      <protection locked="0"/>
    </xf>
    <xf numFmtId="37" fontId="4" fillId="0" borderId="0" xfId="0" applyNumberFormat="1" applyFont="1" applyFill="1" applyAlignment="1" applyProtection="1">
      <alignment horizontal="center" vertical="center"/>
      <protection locked="0"/>
    </xf>
    <xf numFmtId="169" fontId="6" fillId="0" borderId="0" xfId="0" applyNumberFormat="1" applyFont="1" applyFill="1" applyProtection="1">
      <protection locked="0"/>
    </xf>
    <xf numFmtId="168" fontId="6" fillId="0" borderId="3" xfId="3" applyNumberFormat="1" applyFont="1" applyFill="1" applyBorder="1" applyAlignment="1" applyProtection="1">
      <alignment vertical="center"/>
      <protection locked="0"/>
    </xf>
    <xf numFmtId="168" fontId="6" fillId="0" borderId="5" xfId="0" applyNumberFormat="1" applyFont="1" applyFill="1" applyBorder="1" applyAlignment="1">
      <alignment horizontal="right" vertical="center"/>
    </xf>
    <xf numFmtId="168" fontId="6" fillId="0" borderId="0" xfId="0" applyNumberFormat="1" applyFont="1" applyFill="1" applyProtection="1">
      <protection locked="0"/>
    </xf>
    <xf numFmtId="3" fontId="6" fillId="0" borderId="0" xfId="0" applyNumberFormat="1" applyFont="1" applyFill="1" applyAlignment="1">
      <alignment vertical="center"/>
    </xf>
    <xf numFmtId="0" fontId="6" fillId="0" borderId="0" xfId="0" applyFont="1" applyFill="1" applyAlignment="1" applyProtection="1">
      <alignment vertical="center"/>
      <protection locked="0"/>
    </xf>
    <xf numFmtId="0" fontId="6" fillId="0" borderId="1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6" fillId="0" borderId="1" xfId="3" applyFont="1" applyFill="1" applyBorder="1" applyAlignment="1" applyProtection="1">
      <alignment vertical="center"/>
      <protection locked="0"/>
    </xf>
    <xf numFmtId="0" fontId="6" fillId="0" borderId="1" xfId="3" applyFont="1" applyFill="1" applyBorder="1" applyAlignment="1" applyProtection="1">
      <alignment horizontal="center" vertical="center"/>
      <protection locked="0"/>
    </xf>
    <xf numFmtId="169" fontId="6" fillId="0" borderId="1" xfId="3" applyNumberFormat="1" applyFont="1" applyFill="1" applyBorder="1" applyAlignment="1" applyProtection="1">
      <alignment horizontal="right" vertical="center"/>
      <protection locked="0"/>
    </xf>
    <xf numFmtId="170" fontId="6" fillId="0" borderId="0" xfId="0" applyNumberFormat="1" applyFont="1" applyFill="1" applyAlignment="1" applyProtection="1">
      <alignment horizontal="right" vertical="center"/>
      <protection locked="0"/>
    </xf>
    <xf numFmtId="37" fontId="4" fillId="0" borderId="0" xfId="0" quotePrefix="1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Protection="1">
      <protection locked="0"/>
    </xf>
    <xf numFmtId="168" fontId="6" fillId="0" borderId="0" xfId="10" applyNumberFormat="1" applyFont="1" applyFill="1" applyBorder="1" applyAlignment="1" applyProtection="1">
      <alignment horizontal="right" vertical="center"/>
      <protection locked="0"/>
    </xf>
    <xf numFmtId="168" fontId="6" fillId="0" borderId="0" xfId="3" applyNumberFormat="1" applyFont="1" applyFill="1" applyBorder="1" applyAlignment="1" applyProtection="1">
      <alignment vertical="center"/>
      <protection locked="0"/>
    </xf>
    <xf numFmtId="173" fontId="6" fillId="0" borderId="0" xfId="3" applyNumberFormat="1" applyFont="1" applyFill="1" applyBorder="1" applyAlignment="1" applyProtection="1">
      <alignment vertical="center"/>
      <protection locked="0"/>
    </xf>
    <xf numFmtId="171" fontId="6" fillId="0" borderId="0" xfId="56" applyNumberFormat="1" applyFont="1" applyFill="1" applyAlignment="1" applyProtection="1">
      <alignment horizontal="left"/>
      <protection locked="0"/>
    </xf>
    <xf numFmtId="171" fontId="6" fillId="0" borderId="0" xfId="1" applyNumberFormat="1" applyFont="1" applyFill="1" applyBorder="1" applyAlignment="1" applyProtection="1">
      <alignment vertical="center"/>
      <protection locked="0"/>
    </xf>
    <xf numFmtId="168" fontId="6" fillId="0" borderId="1" xfId="1" applyNumberFormat="1" applyFont="1" applyFill="1" applyBorder="1"/>
    <xf numFmtId="168" fontId="0" fillId="0" borderId="0" xfId="0" applyNumberFormat="1"/>
    <xf numFmtId="168" fontId="6" fillId="0" borderId="1" xfId="3" applyNumberFormat="1" applyFont="1" applyFill="1" applyBorder="1" applyAlignment="1" applyProtection="1">
      <alignment vertical="center"/>
      <protection locked="0"/>
    </xf>
    <xf numFmtId="168" fontId="6" fillId="0" borderId="0" xfId="0" applyNumberFormat="1" applyFont="1" applyFill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6" fillId="0" borderId="0" xfId="3" applyNumberFormat="1" applyFont="1" applyFill="1" applyAlignment="1" applyProtection="1">
      <alignment horizontal="center" vertical="center"/>
      <protection locked="0"/>
    </xf>
    <xf numFmtId="168" fontId="6" fillId="0" borderId="0" xfId="3" applyNumberFormat="1" applyFont="1" applyFill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center" vertical="center"/>
    </xf>
    <xf numFmtId="0" fontId="4" fillId="0" borderId="0" xfId="3" applyFont="1" applyFill="1" applyAlignment="1" applyProtection="1">
      <alignment vertical="center"/>
      <protection locked="0"/>
    </xf>
    <xf numFmtId="0" fontId="4" fillId="0" borderId="1" xfId="3" applyFont="1" applyFill="1" applyBorder="1" applyAlignment="1" applyProtection="1">
      <alignment vertical="center"/>
      <protection locked="0"/>
    </xf>
    <xf numFmtId="0" fontId="4" fillId="0" borderId="1" xfId="3" applyFont="1" applyFill="1" applyBorder="1" applyAlignment="1" applyProtection="1">
      <alignment horizontal="center" vertical="center"/>
      <protection locked="0"/>
    </xf>
    <xf numFmtId="169" fontId="4" fillId="0" borderId="1" xfId="0" applyNumberFormat="1" applyFont="1" applyFill="1" applyBorder="1" applyAlignment="1">
      <alignment horizontal="right" vertical="center"/>
    </xf>
    <xf numFmtId="168" fontId="6" fillId="0" borderId="1" xfId="0" applyNumberFormat="1" applyFont="1" applyFill="1" applyBorder="1" applyAlignment="1">
      <alignment horizontal="right" vertical="center"/>
    </xf>
    <xf numFmtId="168" fontId="6" fillId="0" borderId="0" xfId="7" applyNumberFormat="1" applyFont="1" applyFill="1" applyAlignment="1">
      <alignment horizontal="right" vertical="center"/>
    </xf>
    <xf numFmtId="0" fontId="4" fillId="0" borderId="0" xfId="10" applyFont="1" applyFill="1" applyAlignment="1" applyProtection="1">
      <alignment horizontal="left" vertical="center"/>
      <protection locked="0"/>
    </xf>
    <xf numFmtId="0" fontId="4" fillId="0" borderId="1" xfId="10" applyFont="1" applyFill="1" applyBorder="1" applyAlignment="1" applyProtection="1">
      <alignment horizontal="left" vertical="center"/>
      <protection locked="0"/>
    </xf>
    <xf numFmtId="169" fontId="6" fillId="0" borderId="1" xfId="10" applyNumberFormat="1" applyFont="1" applyFill="1" applyBorder="1" applyAlignment="1" applyProtection="1">
      <alignment horizontal="right" vertical="center"/>
      <protection locked="0"/>
    </xf>
    <xf numFmtId="0" fontId="6" fillId="0" borderId="1" xfId="10" applyFont="1" applyFill="1" applyBorder="1" applyProtection="1">
      <protection locked="0"/>
    </xf>
    <xf numFmtId="169" fontId="6" fillId="0" borderId="0" xfId="10" applyNumberFormat="1" applyFont="1" applyFill="1" applyAlignment="1" applyProtection="1">
      <alignment horizontal="right" vertical="center"/>
      <protection locked="0"/>
    </xf>
    <xf numFmtId="169" fontId="6" fillId="0" borderId="0" xfId="3" applyNumberFormat="1" applyFont="1" applyFill="1" applyAlignment="1" applyProtection="1">
      <alignment horizontal="center" vertical="center"/>
      <protection locked="0"/>
    </xf>
    <xf numFmtId="169" fontId="6" fillId="0" borderId="0" xfId="3" applyNumberFormat="1" applyFont="1" applyFill="1" applyAlignment="1" applyProtection="1">
      <alignment horizontal="center"/>
      <protection locked="0"/>
    </xf>
    <xf numFmtId="39" fontId="6" fillId="0" borderId="0" xfId="11" applyFont="1" applyFill="1" applyAlignment="1">
      <alignment horizontal="center" wrapText="1"/>
    </xf>
    <xf numFmtId="49" fontId="6" fillId="0" borderId="0" xfId="12" applyNumberFormat="1" applyFont="1" applyFill="1" applyAlignment="1">
      <alignment horizontal="center" wrapText="1"/>
    </xf>
    <xf numFmtId="49" fontId="6" fillId="0" borderId="0" xfId="12" applyNumberFormat="1" applyFont="1" applyFill="1" applyAlignment="1">
      <alignment horizontal="center"/>
    </xf>
    <xf numFmtId="0" fontId="6" fillId="0" borderId="0" xfId="3" applyFont="1" applyFill="1" applyAlignment="1" applyProtection="1">
      <alignment horizontal="center" wrapText="1"/>
      <protection locked="0"/>
    </xf>
    <xf numFmtId="168" fontId="6" fillId="0" borderId="5" xfId="10" applyNumberFormat="1" applyFont="1" applyFill="1" applyBorder="1" applyAlignment="1" applyProtection="1">
      <alignment horizontal="right" vertical="center"/>
      <protection locked="0"/>
    </xf>
    <xf numFmtId="170" fontId="6" fillId="0" borderId="0" xfId="3" applyNumberFormat="1" applyFont="1" applyFill="1" applyAlignment="1" applyProtection="1">
      <alignment horizontal="left" vertical="center"/>
      <protection locked="0"/>
    </xf>
    <xf numFmtId="168" fontId="6" fillId="0" borderId="1" xfId="10" applyNumberFormat="1" applyFont="1" applyFill="1" applyBorder="1" applyAlignment="1" applyProtection="1">
      <alignment horizontal="right" vertical="center"/>
      <protection locked="0"/>
    </xf>
    <xf numFmtId="0" fontId="4" fillId="0" borderId="1" xfId="0" applyFont="1" applyFill="1" applyBorder="1" applyAlignment="1">
      <alignment vertical="center"/>
    </xf>
    <xf numFmtId="170" fontId="6" fillId="0" borderId="0" xfId="0" applyNumberFormat="1" applyFont="1" applyFill="1" applyAlignment="1" applyProtection="1">
      <alignment vertical="center"/>
      <protection locked="0"/>
    </xf>
    <xf numFmtId="0" fontId="4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left" indent="1"/>
      <protection locked="0"/>
    </xf>
    <xf numFmtId="0" fontId="6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4" fillId="0" borderId="1" xfId="3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horizontal="center" vertical="center"/>
    </xf>
    <xf numFmtId="170" fontId="6" fillId="0" borderId="0" xfId="0" applyNumberFormat="1" applyFont="1" applyBorder="1" applyProtection="1">
      <protection locked="0"/>
    </xf>
    <xf numFmtId="170" fontId="6" fillId="0" borderId="0" xfId="0" applyNumberFormat="1" applyFont="1" applyBorder="1" applyAlignment="1" applyProtection="1">
      <alignment vertical="center"/>
      <protection locked="0"/>
    </xf>
    <xf numFmtId="168" fontId="6" fillId="0" borderId="0" xfId="0" applyNumberFormat="1" applyFont="1" applyFill="1" applyBorder="1" applyAlignment="1" applyProtection="1">
      <alignment horizontal="center" vertical="center"/>
      <protection locked="0"/>
    </xf>
    <xf numFmtId="169" fontId="6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169" fontId="6" fillId="0" borderId="1" xfId="0" quotePrefix="1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68" fontId="6" fillId="0" borderId="5" xfId="10" applyNumberFormat="1" applyFont="1" applyFill="1" applyBorder="1" applyAlignment="1" applyProtection="1">
      <alignment horizontal="right" vertical="center"/>
      <protection locked="0"/>
    </xf>
    <xf numFmtId="49" fontId="6" fillId="0" borderId="0" xfId="2" quotePrefix="1" applyNumberFormat="1" applyFont="1" applyFill="1" applyAlignment="1" applyProtection="1">
      <alignment horizontal="center" vertical="center"/>
      <protection locked="0"/>
    </xf>
    <xf numFmtId="168" fontId="6" fillId="0" borderId="0" xfId="0" quotePrefix="1" applyNumberFormat="1" applyFont="1" applyAlignment="1" applyProtection="1">
      <alignment horizontal="center" vertical="center"/>
      <protection locked="0"/>
    </xf>
    <xf numFmtId="168" fontId="6" fillId="0" borderId="0" xfId="0" quotePrefix="1" applyNumberFormat="1" applyFont="1" applyFill="1" applyAlignment="1" applyProtection="1">
      <alignment horizontal="center" vertical="center"/>
      <protection locked="0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172" fontId="6" fillId="0" borderId="4" xfId="0" applyNumberFormat="1" applyFont="1" applyFill="1" applyBorder="1"/>
    <xf numFmtId="0" fontId="27" fillId="0" borderId="0" xfId="0" applyFont="1" applyAlignment="1">
      <alignment vertical="center"/>
    </xf>
    <xf numFmtId="0" fontId="27" fillId="0" borderId="0" xfId="3" applyFont="1" applyAlignment="1" applyProtection="1">
      <alignment vertical="center"/>
      <protection locked="0"/>
    </xf>
    <xf numFmtId="0" fontId="27" fillId="0" borderId="0" xfId="3" applyFont="1" applyFill="1" applyAlignment="1" applyProtection="1">
      <alignment horizontal="center" vertical="center"/>
      <protection locked="0"/>
    </xf>
    <xf numFmtId="0" fontId="27" fillId="0" borderId="0" xfId="3" applyFont="1" applyAlignment="1" applyProtection="1">
      <alignment horizontal="center" vertical="center"/>
      <protection locked="0"/>
    </xf>
    <xf numFmtId="169" fontId="27" fillId="0" borderId="0" xfId="3" applyNumberFormat="1" applyFont="1" applyFill="1" applyAlignment="1" applyProtection="1">
      <alignment horizontal="right" vertical="center"/>
      <protection locked="0"/>
    </xf>
    <xf numFmtId="43" fontId="27" fillId="0" borderId="0" xfId="1" applyFont="1" applyFill="1" applyBorder="1" applyAlignment="1" applyProtection="1">
      <alignment vertical="center"/>
      <protection locked="0"/>
    </xf>
    <xf numFmtId="0" fontId="1" fillId="0" borderId="0" xfId="0" applyFont="1"/>
    <xf numFmtId="0" fontId="28" fillId="0" borderId="0" xfId="0" applyFont="1" applyAlignment="1">
      <alignment vertical="center"/>
    </xf>
    <xf numFmtId="0" fontId="28" fillId="0" borderId="0" xfId="3" applyFont="1" applyAlignment="1" applyProtection="1">
      <alignment vertical="center"/>
      <protection locked="0"/>
    </xf>
    <xf numFmtId="0" fontId="28" fillId="0" borderId="0" xfId="3" applyFont="1" applyFill="1" applyAlignment="1" applyProtection="1">
      <alignment horizontal="center" vertical="center"/>
      <protection locked="0"/>
    </xf>
    <xf numFmtId="0" fontId="28" fillId="0" borderId="0" xfId="3" applyFont="1" applyAlignment="1" applyProtection="1">
      <alignment horizontal="center" vertical="center"/>
      <protection locked="0"/>
    </xf>
    <xf numFmtId="168" fontId="28" fillId="0" borderId="5" xfId="2" applyNumberFormat="1" applyFont="1" applyFill="1" applyBorder="1" applyAlignment="1" applyProtection="1">
      <alignment vertical="center"/>
      <protection locked="0"/>
    </xf>
    <xf numFmtId="169" fontId="28" fillId="0" borderId="0" xfId="3" applyNumberFormat="1" applyFont="1" applyFill="1" applyAlignment="1" applyProtection="1">
      <alignment horizontal="right" vertical="center"/>
      <protection locked="0"/>
    </xf>
    <xf numFmtId="0" fontId="26" fillId="0" borderId="0" xfId="0" applyFont="1"/>
    <xf numFmtId="168" fontId="27" fillId="0" borderId="1" xfId="2" applyNumberFormat="1" applyFont="1" applyFill="1" applyBorder="1" applyAlignment="1" applyProtection="1">
      <alignment vertical="center"/>
      <protection locked="0"/>
    </xf>
    <xf numFmtId="0" fontId="28" fillId="0" borderId="0" xfId="8" applyFont="1" applyAlignment="1">
      <alignment vertical="center"/>
    </xf>
    <xf numFmtId="168" fontId="28" fillId="0" borderId="2" xfId="2" applyNumberFormat="1" applyFont="1" applyFill="1" applyBorder="1" applyAlignment="1" applyProtection="1">
      <alignment vertical="center"/>
      <protection locked="0"/>
    </xf>
    <xf numFmtId="168" fontId="28" fillId="0" borderId="0" xfId="3" applyNumberFormat="1" applyFont="1" applyFill="1" applyBorder="1" applyAlignment="1" applyProtection="1">
      <alignment horizontal="right" vertical="center"/>
      <protection locked="0"/>
    </xf>
    <xf numFmtId="169" fontId="6" fillId="0" borderId="0" xfId="3" quotePrefix="1" applyNumberFormat="1" applyFont="1" applyFill="1" applyAlignment="1" applyProtection="1">
      <alignment horizontal="right" vertical="center"/>
      <protection locked="0"/>
    </xf>
    <xf numFmtId="9" fontId="6" fillId="0" borderId="0" xfId="158" applyFont="1" applyFill="1" applyAlignment="1" applyProtection="1">
      <alignment horizontal="right" vertical="center"/>
      <protection locked="0"/>
    </xf>
    <xf numFmtId="169" fontId="6" fillId="0" borderId="2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0" fontId="6" fillId="0" borderId="2" xfId="3" applyFont="1" applyFill="1" applyBorder="1" applyAlignment="1" applyProtection="1">
      <alignment horizontal="center" wrapText="1"/>
      <protection locked="0"/>
    </xf>
    <xf numFmtId="0" fontId="6" fillId="0" borderId="0" xfId="3" applyFont="1" applyFill="1" applyAlignment="1" applyProtection="1">
      <alignment horizontal="center" wrapText="1"/>
      <protection locked="0"/>
    </xf>
    <xf numFmtId="0" fontId="6" fillId="0" borderId="1" xfId="3" applyFont="1" applyFill="1" applyBorder="1" applyAlignment="1" applyProtection="1">
      <alignment horizontal="center" wrapText="1"/>
      <protection locked="0"/>
    </xf>
    <xf numFmtId="49" fontId="6" fillId="0" borderId="2" xfId="12" applyNumberFormat="1" applyFont="1" applyFill="1" applyBorder="1" applyAlignment="1">
      <alignment horizontal="center" wrapText="1"/>
    </xf>
    <xf numFmtId="49" fontId="6" fillId="0" borderId="0" xfId="12" applyNumberFormat="1" applyFont="1" applyFill="1" applyAlignment="1">
      <alignment horizontal="center" wrapText="1"/>
    </xf>
    <xf numFmtId="49" fontId="6" fillId="0" borderId="1" xfId="12" applyNumberFormat="1" applyFont="1" applyFill="1" applyBorder="1" applyAlignment="1">
      <alignment horizontal="center" wrapText="1"/>
    </xf>
    <xf numFmtId="169" fontId="6" fillId="0" borderId="1" xfId="10" applyNumberFormat="1" applyFont="1" applyBorder="1" applyAlignment="1" applyProtection="1">
      <alignment horizontal="right" vertical="center"/>
      <protection locked="0"/>
    </xf>
    <xf numFmtId="169" fontId="6" fillId="0" borderId="3" xfId="10" applyNumberFormat="1" applyFont="1" applyBorder="1" applyAlignment="1" applyProtection="1">
      <alignment horizontal="center" vertical="center"/>
      <protection locked="0"/>
    </xf>
    <xf numFmtId="0" fontId="6" fillId="0" borderId="3" xfId="3" applyFont="1" applyFill="1" applyBorder="1" applyAlignment="1" applyProtection="1">
      <alignment horizontal="center" vertical="center"/>
      <protection locked="0"/>
    </xf>
    <xf numFmtId="39" fontId="6" fillId="0" borderId="3" xfId="11" applyFont="1" applyFill="1" applyBorder="1" applyAlignment="1">
      <alignment horizontal="center" wrapText="1"/>
    </xf>
    <xf numFmtId="49" fontId="6" fillId="0" borderId="0" xfId="12" applyNumberFormat="1" applyFont="1" applyAlignment="1">
      <alignment horizontal="center" wrapText="1"/>
    </xf>
    <xf numFmtId="49" fontId="6" fillId="0" borderId="1" xfId="12" applyNumberFormat="1" applyFont="1" applyBorder="1" applyAlignment="1">
      <alignment horizontal="center" wrapText="1"/>
    </xf>
    <xf numFmtId="0" fontId="6" fillId="0" borderId="0" xfId="10" applyFont="1" applyFill="1" applyAlignment="1" applyProtection="1">
      <alignment horizontal="center"/>
      <protection locked="0"/>
    </xf>
    <xf numFmtId="0" fontId="6" fillId="0" borderId="1" xfId="10" applyFont="1" applyFill="1" applyBorder="1" applyAlignment="1" applyProtection="1">
      <alignment horizontal="center"/>
      <protection locked="0"/>
    </xf>
    <xf numFmtId="39" fontId="6" fillId="0" borderId="0" xfId="11" applyFont="1" applyFill="1" applyAlignment="1">
      <alignment horizontal="center" wrapText="1"/>
    </xf>
    <xf numFmtId="173" fontId="6" fillId="0" borderId="2" xfId="3" applyNumberFormat="1" applyFont="1" applyBorder="1" applyAlignment="1" applyProtection="1">
      <alignment horizontal="center" wrapText="1"/>
      <protection locked="0"/>
    </xf>
    <xf numFmtId="173" fontId="6" fillId="0" borderId="0" xfId="3" applyNumberFormat="1" applyFont="1" applyAlignment="1" applyProtection="1">
      <alignment horizontal="center" wrapText="1"/>
      <protection locked="0"/>
    </xf>
    <xf numFmtId="173" fontId="6" fillId="0" borderId="1" xfId="3" applyNumberFormat="1" applyFont="1" applyBorder="1" applyAlignment="1" applyProtection="1">
      <alignment horizontal="center" wrapText="1"/>
      <protection locked="0"/>
    </xf>
    <xf numFmtId="173" fontId="6" fillId="0" borderId="3" xfId="10" applyNumberFormat="1" applyFont="1" applyBorder="1" applyAlignment="1" applyProtection="1">
      <alignment horizontal="center"/>
      <protection locked="0"/>
    </xf>
    <xf numFmtId="173" fontId="6" fillId="0" borderId="2" xfId="3" applyNumberFormat="1" applyFont="1" applyBorder="1" applyAlignment="1" applyProtection="1">
      <alignment horizontal="center"/>
      <protection locked="0"/>
    </xf>
    <xf numFmtId="173" fontId="6" fillId="0" borderId="0" xfId="3" applyNumberFormat="1" applyFont="1" applyAlignment="1" applyProtection="1">
      <alignment horizontal="center"/>
      <protection locked="0"/>
    </xf>
    <xf numFmtId="173" fontId="6" fillId="0" borderId="1" xfId="3" applyNumberFormat="1" applyFont="1" applyBorder="1" applyAlignment="1" applyProtection="1">
      <alignment horizontal="center"/>
      <protection locked="0"/>
    </xf>
    <xf numFmtId="173" fontId="11" fillId="0" borderId="0" xfId="3" applyNumberFormat="1" applyFont="1" applyAlignment="1" applyProtection="1">
      <alignment horizontal="center" wrapText="1"/>
      <protection locked="0"/>
    </xf>
    <xf numFmtId="173" fontId="11" fillId="0" borderId="1" xfId="3" applyNumberFormat="1" applyFont="1" applyBorder="1" applyAlignment="1" applyProtection="1">
      <alignment horizontal="center" wrapText="1"/>
      <protection locked="0"/>
    </xf>
    <xf numFmtId="169" fontId="6" fillId="0" borderId="2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</cellXfs>
  <cellStyles count="159">
    <cellStyle name="^6A_x0001_" xfId="14" xr:uid="{00000000-0005-0000-0000-000000000000}"/>
    <cellStyle name="๒๖๋_x000d_A_x0001_" xfId="15" xr:uid="{00000000-0005-0000-0000-000001000000}"/>
    <cellStyle name="A_x0001_" xfId="16" xr:uid="{00000000-0005-0000-0000-000002000000}"/>
    <cellStyle name="Comma" xfId="1" builtinId="3"/>
    <cellStyle name="Comma 10" xfId="18" xr:uid="{00000000-0005-0000-0000-000004000000}"/>
    <cellStyle name="Comma 10 7" xfId="19" xr:uid="{00000000-0005-0000-0000-000005000000}"/>
    <cellStyle name="Comma 11" xfId="20" xr:uid="{00000000-0005-0000-0000-000006000000}"/>
    <cellStyle name="Comma 12" xfId="21" xr:uid="{00000000-0005-0000-0000-000007000000}"/>
    <cellStyle name="Comma 12 2" xfId="22" xr:uid="{00000000-0005-0000-0000-000008000000}"/>
    <cellStyle name="Comma 13" xfId="23" xr:uid="{00000000-0005-0000-0000-000009000000}"/>
    <cellStyle name="Comma 13 2" xfId="24" xr:uid="{00000000-0005-0000-0000-00000A000000}"/>
    <cellStyle name="Comma 14" xfId="25" xr:uid="{00000000-0005-0000-0000-00000B000000}"/>
    <cellStyle name="Comma 14 2" xfId="26" xr:uid="{00000000-0005-0000-0000-00000C000000}"/>
    <cellStyle name="Comma 15" xfId="27" xr:uid="{00000000-0005-0000-0000-00000D000000}"/>
    <cellStyle name="Comma 15 2" xfId="28" xr:uid="{00000000-0005-0000-0000-00000E000000}"/>
    <cellStyle name="Comma 16" xfId="29" xr:uid="{00000000-0005-0000-0000-00000F000000}"/>
    <cellStyle name="Comma 16 2" xfId="30" xr:uid="{00000000-0005-0000-0000-000010000000}"/>
    <cellStyle name="Comma 17" xfId="31" xr:uid="{00000000-0005-0000-0000-000011000000}"/>
    <cellStyle name="Comma 17 2" xfId="32" xr:uid="{00000000-0005-0000-0000-000012000000}"/>
    <cellStyle name="Comma 18" xfId="33" xr:uid="{00000000-0005-0000-0000-000013000000}"/>
    <cellStyle name="Comma 18 2" xfId="34" xr:uid="{00000000-0005-0000-0000-000014000000}"/>
    <cellStyle name="Comma 19" xfId="35" xr:uid="{00000000-0005-0000-0000-000015000000}"/>
    <cellStyle name="Comma 19 2" xfId="36" xr:uid="{00000000-0005-0000-0000-000016000000}"/>
    <cellStyle name="Comma 2" xfId="2" xr:uid="{00000000-0005-0000-0000-000017000000}"/>
    <cellStyle name="Comma 2 15 2" xfId="37" xr:uid="{00000000-0005-0000-0000-000018000000}"/>
    <cellStyle name="Comma 2 15 2 2" xfId="38" xr:uid="{00000000-0005-0000-0000-000019000000}"/>
    <cellStyle name="Comma 2 2" xfId="39" xr:uid="{00000000-0005-0000-0000-00001A000000}"/>
    <cellStyle name="Comma 2 2 2" xfId="40" xr:uid="{00000000-0005-0000-0000-00001B000000}"/>
    <cellStyle name="Comma 2 3" xfId="41" xr:uid="{00000000-0005-0000-0000-00001C000000}"/>
    <cellStyle name="Comma 2 4" xfId="42" xr:uid="{00000000-0005-0000-0000-00001D000000}"/>
    <cellStyle name="Comma 20" xfId="43" xr:uid="{00000000-0005-0000-0000-00001E000000}"/>
    <cellStyle name="Comma 20 2" xfId="44" xr:uid="{00000000-0005-0000-0000-00001F000000}"/>
    <cellStyle name="Comma 21" xfId="45" xr:uid="{00000000-0005-0000-0000-000020000000}"/>
    <cellStyle name="Comma 21 2" xfId="46" xr:uid="{00000000-0005-0000-0000-000021000000}"/>
    <cellStyle name="Comma 22" xfId="47" xr:uid="{00000000-0005-0000-0000-000022000000}"/>
    <cellStyle name="Comma 22 2" xfId="48" xr:uid="{00000000-0005-0000-0000-000023000000}"/>
    <cellStyle name="Comma 23" xfId="49" xr:uid="{00000000-0005-0000-0000-000024000000}"/>
    <cellStyle name="Comma 23 2" xfId="50" xr:uid="{00000000-0005-0000-0000-000025000000}"/>
    <cellStyle name="Comma 24" xfId="51" xr:uid="{00000000-0005-0000-0000-000026000000}"/>
    <cellStyle name="Comma 24 2" xfId="52" xr:uid="{00000000-0005-0000-0000-000027000000}"/>
    <cellStyle name="Comma 25" xfId="53" xr:uid="{00000000-0005-0000-0000-000028000000}"/>
    <cellStyle name="Comma 25 2" xfId="54" xr:uid="{00000000-0005-0000-0000-000029000000}"/>
    <cellStyle name="Comma 25 3" xfId="55" xr:uid="{00000000-0005-0000-0000-00002A000000}"/>
    <cellStyle name="Comma 26" xfId="56" xr:uid="{00000000-0005-0000-0000-00002B000000}"/>
    <cellStyle name="Comma 27" xfId="17" xr:uid="{00000000-0005-0000-0000-00002C000000}"/>
    <cellStyle name="Comma 3" xfId="57" xr:uid="{00000000-0005-0000-0000-00002D000000}"/>
    <cellStyle name="Comma 3 2" xfId="58" xr:uid="{00000000-0005-0000-0000-00002E000000}"/>
    <cellStyle name="Comma 4" xfId="59" xr:uid="{00000000-0005-0000-0000-00002F000000}"/>
    <cellStyle name="Comma 4 2" xfId="60" xr:uid="{00000000-0005-0000-0000-000030000000}"/>
    <cellStyle name="Comma 4 2 2" xfId="61" xr:uid="{00000000-0005-0000-0000-000031000000}"/>
    <cellStyle name="Comma 4 3" xfId="62" xr:uid="{00000000-0005-0000-0000-000032000000}"/>
    <cellStyle name="Comma 4 4" xfId="63" xr:uid="{00000000-0005-0000-0000-000033000000}"/>
    <cellStyle name="Comma 4 5" xfId="64" xr:uid="{00000000-0005-0000-0000-000034000000}"/>
    <cellStyle name="Comma 4 6" xfId="65" xr:uid="{00000000-0005-0000-0000-000035000000}"/>
    <cellStyle name="Comma 5" xfId="66" xr:uid="{00000000-0005-0000-0000-000036000000}"/>
    <cellStyle name="Comma 5 2" xfId="67" xr:uid="{00000000-0005-0000-0000-000037000000}"/>
    <cellStyle name="Comma 6" xfId="68" xr:uid="{00000000-0005-0000-0000-000038000000}"/>
    <cellStyle name="Comma 6 2" xfId="69" xr:uid="{00000000-0005-0000-0000-000039000000}"/>
    <cellStyle name="Comma 7" xfId="70" xr:uid="{00000000-0005-0000-0000-00003A000000}"/>
    <cellStyle name="Comma 7 2" xfId="71" xr:uid="{00000000-0005-0000-0000-00003B000000}"/>
    <cellStyle name="Comma 8" xfId="72" xr:uid="{00000000-0005-0000-0000-00003C000000}"/>
    <cellStyle name="Comma 8 2" xfId="73" xr:uid="{00000000-0005-0000-0000-00003D000000}"/>
    <cellStyle name="Comma 9" xfId="74" xr:uid="{00000000-0005-0000-0000-00003E000000}"/>
    <cellStyle name="Comma 9 2" xfId="75" xr:uid="{00000000-0005-0000-0000-00003F000000}"/>
    <cellStyle name="comma zerodec" xfId="76" xr:uid="{00000000-0005-0000-0000-000040000000}"/>
    <cellStyle name="Comma_030120040285T02" xfId="4" xr:uid="{00000000-0005-0000-0000-000041000000}"/>
    <cellStyle name="Currency1" xfId="77" xr:uid="{00000000-0005-0000-0000-000042000000}"/>
    <cellStyle name="Date" xfId="78" xr:uid="{00000000-0005-0000-0000-000043000000}"/>
    <cellStyle name="Dollar (zero dec)" xfId="79" xr:uid="{00000000-0005-0000-0000-000044000000}"/>
    <cellStyle name="Euro" xfId="80" xr:uid="{00000000-0005-0000-0000-000045000000}"/>
    <cellStyle name="Fixed" xfId="81" xr:uid="{00000000-0005-0000-0000-000046000000}"/>
    <cellStyle name="Grey" xfId="82" xr:uid="{00000000-0005-0000-0000-000047000000}"/>
    <cellStyle name="Heading" xfId="83" xr:uid="{00000000-0005-0000-0000-000048000000}"/>
    <cellStyle name="HEADING1" xfId="84" xr:uid="{00000000-0005-0000-0000-000049000000}"/>
    <cellStyle name="HEADING2" xfId="85" xr:uid="{00000000-0005-0000-0000-00004A000000}"/>
    <cellStyle name="Hyperlink 2" xfId="86" xr:uid="{00000000-0005-0000-0000-00004B000000}"/>
    <cellStyle name="Input [yellow]" xfId="87" xr:uid="{00000000-0005-0000-0000-00004C000000}"/>
    <cellStyle name="no dec" xfId="88" xr:uid="{00000000-0005-0000-0000-00004D000000}"/>
    <cellStyle name="Normal" xfId="0" builtinId="0"/>
    <cellStyle name="Normal - Style1" xfId="89" xr:uid="{00000000-0005-0000-0000-00004F000000}"/>
    <cellStyle name="Normal 10" xfId="90" xr:uid="{00000000-0005-0000-0000-000050000000}"/>
    <cellStyle name="Normal 10 14" xfId="7" xr:uid="{00000000-0005-0000-0000-000051000000}"/>
    <cellStyle name="Normal 11" xfId="91" xr:uid="{00000000-0005-0000-0000-000052000000}"/>
    <cellStyle name="Normal 12" xfId="92" xr:uid="{00000000-0005-0000-0000-000053000000}"/>
    <cellStyle name="Normal 125" xfId="93" xr:uid="{00000000-0005-0000-0000-000054000000}"/>
    <cellStyle name="Normal 13" xfId="94" xr:uid="{00000000-0005-0000-0000-000055000000}"/>
    <cellStyle name="Normal 14" xfId="95" xr:uid="{00000000-0005-0000-0000-000056000000}"/>
    <cellStyle name="Normal 14 2" xfId="96" xr:uid="{00000000-0005-0000-0000-000057000000}"/>
    <cellStyle name="Normal 15" xfId="5" xr:uid="{00000000-0005-0000-0000-000058000000}"/>
    <cellStyle name="Normal 15 2" xfId="97" xr:uid="{00000000-0005-0000-0000-000059000000}"/>
    <cellStyle name="Normal 16" xfId="98" xr:uid="{00000000-0005-0000-0000-00005A000000}"/>
    <cellStyle name="Normal 17" xfId="8" xr:uid="{00000000-0005-0000-0000-00005B000000}"/>
    <cellStyle name="Normal 18" xfId="13" xr:uid="{00000000-0005-0000-0000-00005C000000}"/>
    <cellStyle name="Normal 18 2" xfId="153" xr:uid="{CD7A5A42-9D1D-494B-BBAF-688943F62E09}"/>
    <cellStyle name="Normal 19" xfId="145" xr:uid="{00000000-0005-0000-0000-00005D000000}"/>
    <cellStyle name="Normal 19 2" xfId="154" xr:uid="{6B1FE615-0121-4582-ACC2-4FA4A72298EB}"/>
    <cellStyle name="Normal 2" xfId="99" xr:uid="{00000000-0005-0000-0000-00005E000000}"/>
    <cellStyle name="Normal 2 2" xfId="100" xr:uid="{00000000-0005-0000-0000-00005F000000}"/>
    <cellStyle name="Normal 2 2 2 5" xfId="101" xr:uid="{00000000-0005-0000-0000-000060000000}"/>
    <cellStyle name="Normal 20" xfId="150" xr:uid="{00000000-0005-0000-0000-000061000000}"/>
    <cellStyle name="Normal 20 2" xfId="155" xr:uid="{C0117EA0-951B-4D7A-9D23-422F1877027C}"/>
    <cellStyle name="Normal 21" xfId="151" xr:uid="{00000000-0005-0000-0000-000062000000}"/>
    <cellStyle name="Normal 21 2" xfId="156" xr:uid="{F0DC9B6A-EB69-4010-848E-356119AF6317}"/>
    <cellStyle name="Normal 22" xfId="152" xr:uid="{00000000-0005-0000-0000-000063000000}"/>
    <cellStyle name="Normal 22 2" xfId="157" xr:uid="{E8345565-3B69-4D0B-BB0E-381983A0BCC4}"/>
    <cellStyle name="Normal 3" xfId="102" xr:uid="{00000000-0005-0000-0000-000064000000}"/>
    <cellStyle name="Normal 4" xfId="103" xr:uid="{00000000-0005-0000-0000-000065000000}"/>
    <cellStyle name="Normal 5" xfId="104" xr:uid="{00000000-0005-0000-0000-000066000000}"/>
    <cellStyle name="Normal 6" xfId="105" xr:uid="{00000000-0005-0000-0000-000067000000}"/>
    <cellStyle name="Normal 7" xfId="106" xr:uid="{00000000-0005-0000-0000-000068000000}"/>
    <cellStyle name="Normal 8" xfId="107" xr:uid="{00000000-0005-0000-0000-000069000000}"/>
    <cellStyle name="Normal 9" xfId="108" xr:uid="{00000000-0005-0000-0000-00006A000000}"/>
    <cellStyle name="Normal_030120040285T02" xfId="3" xr:uid="{00000000-0005-0000-0000-00006B000000}"/>
    <cellStyle name="Normal_BWG_FS_07_T2" xfId="6" xr:uid="{00000000-0005-0000-0000-00006C000000}"/>
    <cellStyle name="Normal_BWG_YE'06_T2 2" xfId="12" xr:uid="{00000000-0005-0000-0000-00006E000000}"/>
    <cellStyle name="Normal_BWGT2" xfId="9" xr:uid="{00000000-0005-0000-0000-00006F000000}"/>
    <cellStyle name="oft Excel]_x000d__x000a_Comment=The open=/f lines load custom functions into the Paste Function list._x000d__x000a_Maximized=3_x000d__x000a_Basics=1_x000d__x000a_A" xfId="109" xr:uid="{00000000-0005-0000-0000-000070000000}"/>
    <cellStyle name="oft Excel]_x000d__x000a_Comment=The open=/f lines load custom functions into the Paste Function list._x000d__x000a_Maximized=3_x000d__x000a_Basics=1_x000d__x000a_A 2" xfId="110" xr:uid="{00000000-0005-0000-0000-000071000000}"/>
    <cellStyle name="Percent" xfId="158" builtinId="5"/>
    <cellStyle name="Percent (0)" xfId="111" xr:uid="{00000000-0005-0000-0000-000072000000}"/>
    <cellStyle name="Percent [2]" xfId="112" xr:uid="{00000000-0005-0000-0000-000073000000}"/>
    <cellStyle name="Percent 2" xfId="113" xr:uid="{00000000-0005-0000-0000-000074000000}"/>
    <cellStyle name="Percent 3" xfId="114" xr:uid="{00000000-0005-0000-0000-000075000000}"/>
    <cellStyle name="Quantity" xfId="115" xr:uid="{00000000-0005-0000-0000-000076000000}"/>
    <cellStyle name="Tickmark" xfId="116" xr:uid="{00000000-0005-0000-0000-000077000000}"/>
    <cellStyle name="เครื่องหมายจุลภาค 10" xfId="117" xr:uid="{00000000-0005-0000-0000-000078000000}"/>
    <cellStyle name="เครื่องหมายจุลภาค 11" xfId="118" xr:uid="{00000000-0005-0000-0000-000079000000}"/>
    <cellStyle name="เครื่องหมายจุลภาค 12" xfId="119" xr:uid="{00000000-0005-0000-0000-00007A000000}"/>
    <cellStyle name="เครื่องหมายจุลภาค 14" xfId="120" xr:uid="{00000000-0005-0000-0000-00007B000000}"/>
    <cellStyle name="เครื่องหมายจุลภาค 14 2" xfId="121" xr:uid="{00000000-0005-0000-0000-00007C000000}"/>
    <cellStyle name="เครื่องหมายจุลภาค 2" xfId="122" xr:uid="{00000000-0005-0000-0000-00007D000000}"/>
    <cellStyle name="เครื่องหมายจุลภาค 2 2" xfId="123" xr:uid="{00000000-0005-0000-0000-00007E000000}"/>
    <cellStyle name="เครื่องหมายจุลภาค 2 3" xfId="124" xr:uid="{00000000-0005-0000-0000-00007F000000}"/>
    <cellStyle name="เครื่องหมายจุลภาค 3" xfId="125" xr:uid="{00000000-0005-0000-0000-000080000000}"/>
    <cellStyle name="เครื่องหมายจุลภาค 3 2" xfId="126" xr:uid="{00000000-0005-0000-0000-000081000000}"/>
    <cellStyle name="เครื่องหมายจุลภาค 4" xfId="127" xr:uid="{00000000-0005-0000-0000-000082000000}"/>
    <cellStyle name="เครื่องหมายจุลภาค 5" xfId="128" xr:uid="{00000000-0005-0000-0000-000083000000}"/>
    <cellStyle name="เครื่องหมายจุลภาค 6" xfId="129" xr:uid="{00000000-0005-0000-0000-000084000000}"/>
    <cellStyle name="เครื่องหมายจุลภาค 7" xfId="130" xr:uid="{00000000-0005-0000-0000-000085000000}"/>
    <cellStyle name="เครื่องหมายจุลภาค 7 2" xfId="131" xr:uid="{00000000-0005-0000-0000-000086000000}"/>
    <cellStyle name="เครื่องหมายจุลภาค 8" xfId="132" xr:uid="{00000000-0005-0000-0000-000087000000}"/>
    <cellStyle name="เครื่องหมายจุลภาค 8 2" xfId="133" xr:uid="{00000000-0005-0000-0000-000088000000}"/>
    <cellStyle name="เครื่องหมายจุลภาค 9" xfId="134" xr:uid="{00000000-0005-0000-0000-000089000000}"/>
    <cellStyle name="เครื่องหมายจุลภาค_UMI_lead sheet_Q106" xfId="135" xr:uid="{00000000-0005-0000-0000-00008A000000}"/>
    <cellStyle name="เปอร์เซ็นต์ 2" xfId="146" xr:uid="{00000000-0005-0000-0000-000096000000}"/>
    <cellStyle name="เปอร์เซ็นต์ 3" xfId="147" xr:uid="{00000000-0005-0000-0000-000097000000}"/>
    <cellStyle name="เปอร์เซ็นต์ 3 2" xfId="148" xr:uid="{00000000-0005-0000-0000-000098000000}"/>
    <cellStyle name="ปกติ 2" xfId="136" xr:uid="{00000000-0005-0000-0000-00008B000000}"/>
    <cellStyle name="ปกติ 3" xfId="137" xr:uid="{00000000-0005-0000-0000-00008C000000}"/>
    <cellStyle name="ปกติ 3 2" xfId="138" xr:uid="{00000000-0005-0000-0000-00008D000000}"/>
    <cellStyle name="ปกติ 4" xfId="139" xr:uid="{00000000-0005-0000-0000-00008E000000}"/>
    <cellStyle name="ปกติ 5" xfId="140" xr:uid="{00000000-0005-0000-0000-00008F000000}"/>
    <cellStyle name="ปกติ 6" xfId="141" xr:uid="{00000000-0005-0000-0000-000090000000}"/>
    <cellStyle name="ปกติ 6 2" xfId="142" xr:uid="{00000000-0005-0000-0000-000091000000}"/>
    <cellStyle name="ปกติ 7" xfId="143" xr:uid="{00000000-0005-0000-0000-000092000000}"/>
    <cellStyle name="ปกติ 8" xfId="144" xr:uid="{00000000-0005-0000-0000-000093000000}"/>
    <cellStyle name="ปกติ_Bland_E_Q1_13-8-48" xfId="10" xr:uid="{00000000-0005-0000-0000-000094000000}"/>
    <cellStyle name="ปกติ_Sheet1" xfId="11" xr:uid="{00000000-0005-0000-0000-000095000000}"/>
    <cellStyle name="標準_16_Financial Services" xfId="149" xr:uid="{00000000-0005-0000-0000-000099000000}"/>
  </cellStyles>
  <dxfs count="0"/>
  <tableStyles count="0" defaultTableStyle="TableStyleMedium2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K95"/>
  <sheetViews>
    <sheetView tabSelected="1" zoomScale="80" zoomScaleNormal="80" zoomScaleSheetLayoutView="100" workbookViewId="0">
      <selection activeCell="K96" sqref="K96"/>
    </sheetView>
  </sheetViews>
  <sheetFormatPr defaultRowHeight="20"/>
  <cols>
    <col min="1" max="1" width="2.1796875" style="59" customWidth="1"/>
    <col min="2" max="2" width="37.81640625" style="61" customWidth="1"/>
    <col min="3" max="3" width="8.453125" style="219" customWidth="1"/>
    <col min="4" max="4" width="2" style="61" customWidth="1"/>
    <col min="5" max="5" width="15.7265625" style="56" customWidth="1"/>
    <col min="6" max="6" width="1.81640625" style="189" customWidth="1"/>
    <col min="7" max="7" width="15.7265625" style="56" customWidth="1"/>
    <col min="8" max="8" width="1.81640625" style="189" customWidth="1"/>
    <col min="9" max="9" width="15.7265625" style="56" customWidth="1"/>
    <col min="10" max="10" width="1.81640625" style="189" customWidth="1"/>
    <col min="11" max="11" width="15.7265625" style="189" customWidth="1"/>
  </cols>
  <sheetData>
    <row r="1" spans="1:11" ht="20.5">
      <c r="A1" s="1" t="s">
        <v>0</v>
      </c>
      <c r="B1" s="2"/>
      <c r="C1" s="157"/>
      <c r="D1" s="4"/>
      <c r="E1" s="5"/>
      <c r="F1" s="158"/>
      <c r="G1" s="6"/>
      <c r="H1" s="173"/>
      <c r="I1" s="191"/>
      <c r="J1" s="191"/>
      <c r="K1" s="202"/>
    </row>
    <row r="2" spans="1:11" ht="20.5">
      <c r="A2" s="1" t="s">
        <v>1</v>
      </c>
      <c r="B2" s="8"/>
      <c r="C2" s="157"/>
      <c r="D2" s="4"/>
      <c r="E2" s="5"/>
      <c r="F2" s="158"/>
      <c r="G2" s="6"/>
      <c r="H2" s="173"/>
      <c r="I2" s="191"/>
      <c r="J2" s="191"/>
      <c r="K2" s="203"/>
    </row>
    <row r="3" spans="1:11" ht="20.5">
      <c r="A3" s="9" t="s">
        <v>178</v>
      </c>
      <c r="B3" s="10"/>
      <c r="C3" s="218"/>
      <c r="D3" s="11"/>
      <c r="E3" s="12"/>
      <c r="F3" s="204"/>
      <c r="G3" s="13"/>
      <c r="H3" s="205"/>
      <c r="I3" s="14"/>
      <c r="J3" s="206"/>
      <c r="K3" s="206"/>
    </row>
    <row r="4" spans="1:11">
      <c r="A4" s="15"/>
      <c r="B4" s="16"/>
      <c r="D4" s="16"/>
      <c r="E4" s="17"/>
      <c r="F4" s="207"/>
      <c r="G4" s="17"/>
      <c r="H4" s="207"/>
      <c r="I4" s="17"/>
      <c r="J4" s="207"/>
      <c r="K4" s="207"/>
    </row>
    <row r="5" spans="1:11">
      <c r="A5" s="15"/>
      <c r="B5" s="16"/>
      <c r="D5" s="16"/>
      <c r="E5" s="293" t="s">
        <v>163</v>
      </c>
      <c r="F5" s="293"/>
      <c r="G5" s="293"/>
      <c r="H5" s="293"/>
      <c r="I5" s="293"/>
      <c r="J5" s="293"/>
      <c r="K5" s="293"/>
    </row>
    <row r="6" spans="1:11">
      <c r="A6" s="15"/>
      <c r="B6" s="16"/>
      <c r="D6" s="16"/>
      <c r="E6" s="291" t="s">
        <v>2</v>
      </c>
      <c r="F6" s="291"/>
      <c r="G6" s="291"/>
      <c r="H6" s="169"/>
      <c r="I6" s="291" t="s">
        <v>3</v>
      </c>
      <c r="J6" s="291"/>
      <c r="K6" s="291"/>
    </row>
    <row r="7" spans="1:11">
      <c r="A7" s="15"/>
      <c r="B7" s="16"/>
      <c r="D7" s="16"/>
      <c r="E7" s="292" t="s">
        <v>191</v>
      </c>
      <c r="F7" s="292"/>
      <c r="G7" s="292"/>
      <c r="H7" s="169"/>
      <c r="I7" s="292" t="s">
        <v>191</v>
      </c>
      <c r="J7" s="292"/>
      <c r="K7" s="292"/>
    </row>
    <row r="8" spans="1:11">
      <c r="A8" s="15"/>
      <c r="B8" s="16"/>
      <c r="D8" s="16"/>
      <c r="E8" s="252" t="s">
        <v>158</v>
      </c>
      <c r="F8" s="252"/>
      <c r="G8" s="252" t="s">
        <v>159</v>
      </c>
      <c r="H8" s="169"/>
      <c r="I8" s="252" t="s">
        <v>158</v>
      </c>
      <c r="J8" s="252"/>
      <c r="K8" s="252" t="s">
        <v>159</v>
      </c>
    </row>
    <row r="9" spans="1:11" s="257" customFormat="1">
      <c r="A9" s="253"/>
      <c r="B9" s="254"/>
      <c r="C9" s="255"/>
      <c r="D9" s="254"/>
      <c r="E9" s="259">
        <v>2021</v>
      </c>
      <c r="F9" s="259"/>
      <c r="G9" s="259">
        <v>2021</v>
      </c>
      <c r="H9" s="256"/>
      <c r="I9" s="259">
        <v>2021</v>
      </c>
      <c r="J9" s="259"/>
      <c r="K9" s="259">
        <v>2021</v>
      </c>
    </row>
    <row r="10" spans="1:11">
      <c r="A10" s="15"/>
      <c r="B10" s="16"/>
      <c r="D10" s="16"/>
      <c r="E10" s="252" t="s">
        <v>160</v>
      </c>
      <c r="F10" s="252"/>
      <c r="G10" s="252" t="s">
        <v>161</v>
      </c>
      <c r="H10" s="256"/>
      <c r="I10" s="252" t="s">
        <v>160</v>
      </c>
      <c r="J10" s="252"/>
      <c r="K10" s="252" t="s">
        <v>161</v>
      </c>
    </row>
    <row r="11" spans="1:11">
      <c r="A11" s="15"/>
      <c r="B11" s="16"/>
      <c r="C11" s="220" t="s">
        <v>5</v>
      </c>
      <c r="D11" s="16"/>
      <c r="E11" s="258" t="s">
        <v>162</v>
      </c>
      <c r="F11" s="170"/>
      <c r="G11" s="258"/>
      <c r="H11" s="169"/>
      <c r="I11" s="258" t="s">
        <v>162</v>
      </c>
      <c r="J11" s="170"/>
      <c r="K11" s="258"/>
    </row>
    <row r="12" spans="1:11" ht="20.5">
      <c r="A12" s="20"/>
      <c r="B12" s="21"/>
      <c r="C12" s="221"/>
      <c r="D12" s="16"/>
      <c r="E12" s="208"/>
      <c r="F12" s="209"/>
      <c r="G12" s="22"/>
      <c r="H12" s="169"/>
      <c r="I12" s="208"/>
      <c r="J12" s="209"/>
      <c r="K12" s="22"/>
    </row>
    <row r="13" spans="1:11" ht="20.5">
      <c r="A13" s="1" t="s">
        <v>6</v>
      </c>
      <c r="B13" s="23"/>
      <c r="D13" s="21"/>
      <c r="E13" s="24"/>
      <c r="F13" s="154"/>
      <c r="G13" s="24"/>
      <c r="H13" s="154"/>
      <c r="I13" s="24"/>
      <c r="J13" s="154"/>
      <c r="K13" s="154"/>
    </row>
    <row r="14" spans="1:11" ht="20.5">
      <c r="A14" s="1" t="s">
        <v>7</v>
      </c>
      <c r="B14" s="25"/>
      <c r="C14" s="26"/>
      <c r="D14" s="25"/>
      <c r="E14" s="27"/>
      <c r="F14" s="28"/>
      <c r="G14" s="27"/>
      <c r="H14" s="28"/>
      <c r="I14" s="27"/>
      <c r="J14" s="28"/>
      <c r="K14" s="27"/>
    </row>
    <row r="15" spans="1:11">
      <c r="A15" s="25" t="s">
        <v>8</v>
      </c>
      <c r="B15" s="25"/>
      <c r="C15" s="26"/>
      <c r="D15" s="25"/>
      <c r="E15" s="163">
        <v>4210010</v>
      </c>
      <c r="F15" s="30"/>
      <c r="G15" s="29">
        <v>4326376</v>
      </c>
      <c r="H15" s="30"/>
      <c r="I15" s="163">
        <v>2599340</v>
      </c>
      <c r="J15" s="153"/>
      <c r="K15" s="69">
        <v>2575990</v>
      </c>
    </row>
    <row r="16" spans="1:11">
      <c r="A16" s="25" t="s">
        <v>150</v>
      </c>
      <c r="B16" s="25"/>
      <c r="C16" s="31" t="s">
        <v>181</v>
      </c>
      <c r="D16" s="25"/>
      <c r="E16" s="163">
        <v>189089</v>
      </c>
      <c r="F16" s="30"/>
      <c r="G16" s="29">
        <v>206757</v>
      </c>
      <c r="H16" s="30"/>
      <c r="I16" s="163">
        <v>3533953</v>
      </c>
      <c r="J16" s="153"/>
      <c r="K16" s="69">
        <v>3520711</v>
      </c>
    </row>
    <row r="17" spans="1:11">
      <c r="A17" s="25" t="s">
        <v>9</v>
      </c>
      <c r="B17" s="25"/>
      <c r="C17" s="31" t="s">
        <v>182</v>
      </c>
      <c r="D17" s="25"/>
      <c r="E17" s="163">
        <v>682666</v>
      </c>
      <c r="F17" s="30"/>
      <c r="G17" s="29">
        <v>720013</v>
      </c>
      <c r="H17" s="30"/>
      <c r="I17" s="163">
        <v>682666</v>
      </c>
      <c r="J17" s="153"/>
      <c r="K17" s="69">
        <v>720013</v>
      </c>
    </row>
    <row r="18" spans="1:11">
      <c r="A18" s="25" t="s">
        <v>151</v>
      </c>
      <c r="B18" s="25"/>
      <c r="C18" s="31" t="s">
        <v>183</v>
      </c>
      <c r="D18" s="25"/>
      <c r="E18" s="163">
        <v>0</v>
      </c>
      <c r="F18" s="157"/>
      <c r="G18" s="29">
        <v>0</v>
      </c>
      <c r="H18" s="30"/>
      <c r="I18" s="163">
        <v>3729927</v>
      </c>
      <c r="J18" s="153"/>
      <c r="K18" s="69">
        <v>3728607</v>
      </c>
    </row>
    <row r="19" spans="1:11">
      <c r="A19" s="25" t="s">
        <v>10</v>
      </c>
      <c r="B19" s="25"/>
      <c r="C19" s="32"/>
      <c r="D19" s="25"/>
      <c r="E19" s="163">
        <v>4178</v>
      </c>
      <c r="F19" s="157"/>
      <c r="G19" s="29">
        <v>36839</v>
      </c>
      <c r="H19" s="30"/>
      <c r="I19" s="163">
        <v>752</v>
      </c>
      <c r="J19" s="153"/>
      <c r="K19" s="69">
        <v>0</v>
      </c>
    </row>
    <row r="20" spans="1:11">
      <c r="A20" s="25" t="s">
        <v>152</v>
      </c>
      <c r="B20" s="25"/>
      <c r="C20" s="32" t="s">
        <v>184</v>
      </c>
      <c r="D20" s="25"/>
      <c r="E20" s="163">
        <v>1521309</v>
      </c>
      <c r="F20" s="157"/>
      <c r="G20" s="29">
        <v>1521273</v>
      </c>
      <c r="H20" s="30"/>
      <c r="I20" s="163">
        <v>500875</v>
      </c>
      <c r="J20" s="153"/>
      <c r="K20" s="69">
        <v>500875</v>
      </c>
    </row>
    <row r="21" spans="1:11">
      <c r="A21" s="25" t="s">
        <v>11</v>
      </c>
      <c r="B21" s="33"/>
      <c r="C21" s="32"/>
      <c r="D21" s="25"/>
      <c r="E21" s="163">
        <v>84728</v>
      </c>
      <c r="F21" s="30"/>
      <c r="G21" s="34">
        <v>70774</v>
      </c>
      <c r="H21" s="30"/>
      <c r="I21" s="163">
        <v>26678</v>
      </c>
      <c r="J21" s="153"/>
      <c r="K21" s="69">
        <v>26629</v>
      </c>
    </row>
    <row r="22" spans="1:11">
      <c r="A22" s="25" t="s">
        <v>12</v>
      </c>
      <c r="B22" s="25"/>
      <c r="C22" s="32"/>
      <c r="D22" s="25"/>
      <c r="E22" s="35">
        <f>SUM(E15:E21)</f>
        <v>6691980</v>
      </c>
      <c r="F22" s="30"/>
      <c r="G22" s="35">
        <f>SUM(G15:G21)</f>
        <v>6882032</v>
      </c>
      <c r="H22" s="30"/>
      <c r="I22" s="35">
        <f>SUM(I15:I21)</f>
        <v>11074191</v>
      </c>
      <c r="J22" s="30"/>
      <c r="K22" s="35">
        <f>SUM(K15:K21)</f>
        <v>11072825</v>
      </c>
    </row>
    <row r="23" spans="1:11">
      <c r="A23" s="36"/>
      <c r="B23" s="25"/>
      <c r="C23" s="32"/>
      <c r="D23" s="25"/>
      <c r="E23" s="37"/>
      <c r="F23" s="30"/>
      <c r="G23" s="30"/>
      <c r="H23" s="30"/>
      <c r="I23" s="30"/>
      <c r="J23" s="30"/>
      <c r="K23" s="30"/>
    </row>
    <row r="24" spans="1:11" ht="20.5">
      <c r="A24" s="1" t="s">
        <v>13</v>
      </c>
      <c r="B24" s="25"/>
      <c r="C24" s="32"/>
      <c r="D24" s="25"/>
      <c r="E24" s="38"/>
      <c r="F24" s="30"/>
      <c r="G24" s="39"/>
      <c r="H24" s="30"/>
      <c r="I24" s="39"/>
      <c r="J24" s="30"/>
      <c r="K24" s="39"/>
    </row>
    <row r="25" spans="1:11">
      <c r="A25" s="25" t="s">
        <v>14</v>
      </c>
      <c r="B25" s="25"/>
      <c r="C25" s="265" t="s">
        <v>185</v>
      </c>
      <c r="D25" s="25"/>
      <c r="E25" s="163">
        <v>0</v>
      </c>
      <c r="F25" s="157"/>
      <c r="G25" s="29">
        <v>0</v>
      </c>
      <c r="H25" s="30"/>
      <c r="I25" s="163">
        <v>11137587</v>
      </c>
      <c r="J25" s="153"/>
      <c r="K25" s="69">
        <v>11137587</v>
      </c>
    </row>
    <row r="26" spans="1:11">
      <c r="A26" s="25" t="s">
        <v>15</v>
      </c>
      <c r="B26" s="25"/>
      <c r="C26" s="266">
        <v>8</v>
      </c>
      <c r="D26" s="25"/>
      <c r="E26" s="163">
        <v>39467116</v>
      </c>
      <c r="F26" s="30"/>
      <c r="G26" s="29">
        <v>39467778</v>
      </c>
      <c r="H26" s="30"/>
      <c r="I26" s="163">
        <v>11712547</v>
      </c>
      <c r="J26" s="153"/>
      <c r="K26" s="69">
        <v>11712547</v>
      </c>
    </row>
    <row r="27" spans="1:11">
      <c r="A27" s="25" t="s">
        <v>153</v>
      </c>
      <c r="B27" s="25"/>
      <c r="C27" s="265" t="s">
        <v>186</v>
      </c>
      <c r="D27" s="25"/>
      <c r="E27" s="163">
        <v>14553070</v>
      </c>
      <c r="F27" s="30"/>
      <c r="G27" s="29">
        <v>14674278</v>
      </c>
      <c r="H27" s="30"/>
      <c r="I27" s="163">
        <v>88888</v>
      </c>
      <c r="J27" s="153"/>
      <c r="K27" s="69">
        <v>91475</v>
      </c>
    </row>
    <row r="28" spans="1:11">
      <c r="A28" s="25" t="s">
        <v>16</v>
      </c>
      <c r="B28" s="25"/>
      <c r="C28" s="265" t="s">
        <v>206</v>
      </c>
      <c r="D28" s="25"/>
      <c r="E28" s="163">
        <v>22904</v>
      </c>
      <c r="F28" s="30"/>
      <c r="G28" s="29">
        <v>24565</v>
      </c>
      <c r="H28" s="30"/>
      <c r="I28" s="163">
        <v>6001</v>
      </c>
      <c r="J28" s="153"/>
      <c r="K28" s="69">
        <v>6544</v>
      </c>
    </row>
    <row r="29" spans="1:11">
      <c r="A29" s="25" t="s">
        <v>17</v>
      </c>
      <c r="B29" s="25"/>
      <c r="C29" s="32"/>
      <c r="D29" s="25"/>
      <c r="E29" s="163">
        <v>340705</v>
      </c>
      <c r="F29" s="30"/>
      <c r="G29" s="29">
        <v>340541</v>
      </c>
      <c r="H29" s="30"/>
      <c r="I29" s="163">
        <v>0</v>
      </c>
      <c r="J29" s="149"/>
      <c r="K29" s="69">
        <v>0</v>
      </c>
    </row>
    <row r="30" spans="1:11">
      <c r="A30" s="40" t="s">
        <v>18</v>
      </c>
      <c r="B30" s="25"/>
      <c r="C30" s="265" t="s">
        <v>187</v>
      </c>
      <c r="D30" s="25"/>
      <c r="E30" s="163">
        <v>1507704</v>
      </c>
      <c r="F30" s="30"/>
      <c r="G30" s="29">
        <v>1489347</v>
      </c>
      <c r="H30" s="30"/>
      <c r="I30" s="163">
        <v>1298615</v>
      </c>
      <c r="J30" s="153"/>
      <c r="K30" s="69">
        <v>1314396</v>
      </c>
    </row>
    <row r="31" spans="1:11">
      <c r="A31" s="25" t="s">
        <v>19</v>
      </c>
      <c r="B31" s="25"/>
      <c r="C31" s="32"/>
      <c r="D31" s="25"/>
      <c r="E31" s="35">
        <f>SUM(E25:E30)</f>
        <v>55891499</v>
      </c>
      <c r="F31" s="30"/>
      <c r="G31" s="35">
        <f>SUM(G25:G30)</f>
        <v>55996509</v>
      </c>
      <c r="H31" s="30"/>
      <c r="I31" s="35">
        <f>SUM(I25:I30)</f>
        <v>24243638</v>
      </c>
      <c r="J31" s="30"/>
      <c r="K31" s="35">
        <f>SUM(K25:K30)</f>
        <v>24262549</v>
      </c>
    </row>
    <row r="32" spans="1:11">
      <c r="A32" s="36"/>
      <c r="B32" s="25"/>
      <c r="C32" s="32"/>
      <c r="D32" s="25"/>
      <c r="E32" s="37"/>
      <c r="F32" s="30"/>
      <c r="G32" s="30"/>
      <c r="H32" s="30"/>
      <c r="I32" s="30"/>
      <c r="J32" s="30"/>
      <c r="K32" s="30"/>
    </row>
    <row r="33" spans="1:11" ht="21" thickBot="1">
      <c r="A33" s="1" t="s">
        <v>20</v>
      </c>
      <c r="B33" s="1"/>
      <c r="C33" s="32"/>
      <c r="D33" s="25"/>
      <c r="E33" s="41">
        <f>E22+E31</f>
        <v>62583479</v>
      </c>
      <c r="F33" s="30"/>
      <c r="G33" s="41">
        <f>G22+G31</f>
        <v>62878541</v>
      </c>
      <c r="H33" s="30"/>
      <c r="I33" s="41">
        <f>I22+I31</f>
        <v>35317829</v>
      </c>
      <c r="J33" s="30"/>
      <c r="K33" s="41">
        <f>K22+K31</f>
        <v>35335374</v>
      </c>
    </row>
    <row r="34" spans="1:11" ht="21" thickTop="1">
      <c r="A34" s="1"/>
      <c r="B34" s="1"/>
      <c r="C34" s="32"/>
      <c r="D34" s="25"/>
      <c r="E34" s="30"/>
      <c r="F34" s="30"/>
      <c r="G34" s="37"/>
      <c r="H34" s="30"/>
      <c r="I34" s="37"/>
      <c r="J34" s="30"/>
      <c r="K34" s="37"/>
    </row>
    <row r="35" spans="1:11" ht="20.5">
      <c r="A35" s="1"/>
      <c r="B35" s="1"/>
      <c r="C35" s="32"/>
      <c r="D35" s="25"/>
      <c r="E35" s="30"/>
      <c r="F35" s="30"/>
      <c r="G35" s="37"/>
      <c r="H35" s="30"/>
      <c r="I35" s="37"/>
      <c r="J35" s="30"/>
      <c r="K35" s="37"/>
    </row>
    <row r="36" spans="1:11" ht="20.5">
      <c r="A36" s="1" t="s">
        <v>21</v>
      </c>
      <c r="B36" s="8"/>
      <c r="C36" s="8"/>
      <c r="D36" s="8"/>
      <c r="E36" s="8"/>
      <c r="F36" s="43"/>
      <c r="G36" s="8"/>
      <c r="H36" s="43"/>
      <c r="I36" s="44"/>
      <c r="J36" s="44"/>
      <c r="K36" s="202"/>
    </row>
    <row r="37" spans="1:11" ht="20.5">
      <c r="A37" s="1" t="s">
        <v>22</v>
      </c>
      <c r="B37" s="8"/>
      <c r="C37" s="8"/>
      <c r="D37" s="8"/>
      <c r="E37" s="8"/>
      <c r="F37" s="43"/>
      <c r="G37" s="8"/>
      <c r="H37" s="43"/>
      <c r="I37" s="44"/>
      <c r="J37" s="44"/>
      <c r="K37" s="203"/>
    </row>
    <row r="38" spans="1:11" ht="20.5">
      <c r="A38" s="9" t="str">
        <f>A3</f>
        <v>AS AT JUNE 30, 2021</v>
      </c>
      <c r="B38" s="10"/>
      <c r="C38" s="10"/>
      <c r="D38" s="10"/>
      <c r="E38" s="10"/>
      <c r="F38" s="10"/>
      <c r="G38" s="10"/>
      <c r="H38" s="10"/>
      <c r="I38" s="10"/>
      <c r="J38" s="10"/>
      <c r="K38" s="206"/>
    </row>
    <row r="39" spans="1:11" ht="20.5">
      <c r="A39" s="36"/>
      <c r="B39" s="1"/>
      <c r="C39" s="26"/>
      <c r="D39" s="25"/>
      <c r="E39" s="27"/>
      <c r="F39" s="28"/>
      <c r="G39" s="27"/>
      <c r="H39" s="28"/>
      <c r="I39" s="27"/>
      <c r="J39" s="28"/>
      <c r="K39" s="27"/>
    </row>
    <row r="40" spans="1:11">
      <c r="A40" s="15"/>
      <c r="B40" s="16"/>
      <c r="D40" s="16"/>
      <c r="E40" s="293" t="str">
        <f>E5</f>
        <v>(Unit :  Thousand Baht)</v>
      </c>
      <c r="F40" s="293"/>
      <c r="G40" s="293"/>
      <c r="H40" s="293"/>
      <c r="I40" s="293"/>
      <c r="J40" s="293"/>
      <c r="K40" s="293"/>
    </row>
    <row r="41" spans="1:11">
      <c r="A41" s="15"/>
      <c r="B41" s="16"/>
      <c r="D41" s="16"/>
      <c r="E41" s="291" t="s">
        <v>2</v>
      </c>
      <c r="F41" s="291"/>
      <c r="G41" s="291"/>
      <c r="H41" s="169"/>
      <c r="I41" s="291" t="s">
        <v>3</v>
      </c>
      <c r="J41" s="291"/>
      <c r="K41" s="291"/>
    </row>
    <row r="42" spans="1:11">
      <c r="A42" s="15"/>
      <c r="B42" s="16"/>
      <c r="D42" s="16"/>
      <c r="E42" s="292" t="s">
        <v>191</v>
      </c>
      <c r="F42" s="292"/>
      <c r="G42" s="292"/>
      <c r="H42" s="169"/>
      <c r="I42" s="292" t="s">
        <v>191</v>
      </c>
      <c r="J42" s="292"/>
      <c r="K42" s="292"/>
    </row>
    <row r="43" spans="1:11">
      <c r="A43" s="15"/>
      <c r="B43" s="16"/>
      <c r="D43" s="16"/>
      <c r="E43" s="252" t="s">
        <v>158</v>
      </c>
      <c r="F43" s="252"/>
      <c r="G43" s="252" t="s">
        <v>159</v>
      </c>
      <c r="H43" s="169"/>
      <c r="I43" s="252" t="s">
        <v>158</v>
      </c>
      <c r="J43" s="252"/>
      <c r="K43" s="252" t="s">
        <v>159</v>
      </c>
    </row>
    <row r="44" spans="1:11" s="257" customFormat="1">
      <c r="A44" s="253"/>
      <c r="B44" s="254"/>
      <c r="C44" s="255"/>
      <c r="D44" s="254"/>
      <c r="E44" s="259">
        <v>2021</v>
      </c>
      <c r="F44" s="259"/>
      <c r="G44" s="259">
        <v>2021</v>
      </c>
      <c r="H44" s="256"/>
      <c r="I44" s="259">
        <v>2021</v>
      </c>
      <c r="J44" s="259"/>
      <c r="K44" s="259">
        <v>2021</v>
      </c>
    </row>
    <row r="45" spans="1:11">
      <c r="A45" s="15"/>
      <c r="B45" s="16"/>
      <c r="D45" s="16"/>
      <c r="E45" s="252" t="s">
        <v>160</v>
      </c>
      <c r="F45" s="252"/>
      <c r="G45" s="252" t="s">
        <v>161</v>
      </c>
      <c r="H45" s="256"/>
      <c r="I45" s="252" t="s">
        <v>160</v>
      </c>
      <c r="J45" s="252"/>
      <c r="K45" s="252" t="s">
        <v>161</v>
      </c>
    </row>
    <row r="46" spans="1:11">
      <c r="A46" s="15"/>
      <c r="B46" s="16"/>
      <c r="C46" s="220" t="s">
        <v>5</v>
      </c>
      <c r="D46" s="16"/>
      <c r="E46" s="258" t="s">
        <v>162</v>
      </c>
      <c r="F46" s="170"/>
      <c r="G46" s="258"/>
      <c r="H46" s="169"/>
      <c r="I46" s="258" t="s">
        <v>162</v>
      </c>
      <c r="J46" s="170"/>
      <c r="K46" s="258"/>
    </row>
    <row r="47" spans="1:11">
      <c r="A47" s="36"/>
      <c r="B47" s="25"/>
      <c r="C47" s="45"/>
      <c r="D47" s="25"/>
      <c r="E47" s="46"/>
      <c r="F47" s="47"/>
      <c r="G47" s="46"/>
      <c r="H47" s="47"/>
      <c r="I47" s="46"/>
      <c r="J47" s="47"/>
      <c r="K47" s="46"/>
    </row>
    <row r="48" spans="1:11" ht="20.5">
      <c r="A48" s="1" t="s">
        <v>23</v>
      </c>
      <c r="B48" s="25"/>
      <c r="C48" s="45"/>
      <c r="D48" s="1"/>
      <c r="E48" s="28"/>
      <c r="F48" s="48"/>
      <c r="G48" s="28"/>
      <c r="H48" s="48"/>
      <c r="I48" s="28"/>
      <c r="J48" s="48"/>
      <c r="K48" s="28"/>
    </row>
    <row r="49" spans="1:11" ht="20.5">
      <c r="A49" s="1" t="s">
        <v>24</v>
      </c>
      <c r="B49" s="36"/>
      <c r="C49" s="32"/>
      <c r="D49" s="25"/>
      <c r="E49" s="27"/>
      <c r="F49" s="28"/>
      <c r="G49" s="49"/>
      <c r="H49" s="46"/>
      <c r="I49" s="49"/>
      <c r="J49" s="46"/>
      <c r="K49" s="38"/>
    </row>
    <row r="50" spans="1:11">
      <c r="A50" s="25" t="s">
        <v>25</v>
      </c>
      <c r="B50" s="25"/>
      <c r="C50" s="265" t="s">
        <v>188</v>
      </c>
      <c r="D50" s="25"/>
      <c r="E50" s="163">
        <v>701079</v>
      </c>
      <c r="F50" s="30"/>
      <c r="G50" s="171">
        <v>751218</v>
      </c>
      <c r="H50" s="37"/>
      <c r="I50" s="163">
        <v>818705</v>
      </c>
      <c r="J50" s="153"/>
      <c r="K50" s="69">
        <v>776732</v>
      </c>
    </row>
    <row r="51" spans="1:11">
      <c r="A51" s="25" t="s">
        <v>26</v>
      </c>
      <c r="B51" s="40"/>
      <c r="C51" s="265" t="s">
        <v>189</v>
      </c>
      <c r="D51" s="25"/>
      <c r="E51" s="163">
        <v>1875271</v>
      </c>
      <c r="F51" s="30"/>
      <c r="G51" s="171">
        <v>4750</v>
      </c>
      <c r="H51" s="30"/>
      <c r="I51" s="163">
        <v>1400000</v>
      </c>
      <c r="J51" s="153"/>
      <c r="K51" s="69">
        <v>1400000</v>
      </c>
    </row>
    <row r="52" spans="1:11">
      <c r="A52" s="25" t="s">
        <v>155</v>
      </c>
      <c r="B52" s="25"/>
      <c r="C52" s="265" t="s">
        <v>205</v>
      </c>
      <c r="D52" s="25"/>
      <c r="E52" s="163">
        <v>5525</v>
      </c>
      <c r="F52" s="30"/>
      <c r="G52" s="171">
        <v>5809</v>
      </c>
      <c r="H52" s="30"/>
      <c r="I52" s="163">
        <v>2154</v>
      </c>
      <c r="J52" s="153"/>
      <c r="K52" s="69">
        <v>2133</v>
      </c>
    </row>
    <row r="53" spans="1:11">
      <c r="A53" s="25" t="s">
        <v>27</v>
      </c>
      <c r="B53" s="25"/>
      <c r="C53" s="265"/>
      <c r="D53" s="25"/>
      <c r="E53" s="163">
        <v>36321</v>
      </c>
      <c r="F53" s="30"/>
      <c r="G53" s="171">
        <v>34518</v>
      </c>
      <c r="H53" s="30"/>
      <c r="I53" s="163">
        <v>20886</v>
      </c>
      <c r="J53" s="153"/>
      <c r="K53" s="69">
        <v>19276</v>
      </c>
    </row>
    <row r="54" spans="1:11" s="180" customFormat="1">
      <c r="A54" s="25" t="s">
        <v>143</v>
      </c>
      <c r="B54" s="25"/>
      <c r="C54" s="32" t="s">
        <v>194</v>
      </c>
      <c r="D54" s="40"/>
      <c r="E54" s="163">
        <v>1061307</v>
      </c>
      <c r="F54" s="30"/>
      <c r="G54" s="171">
        <v>1031538</v>
      </c>
      <c r="H54" s="38"/>
      <c r="I54" s="163">
        <v>939562</v>
      </c>
      <c r="J54" s="153"/>
      <c r="K54" s="69">
        <v>909793</v>
      </c>
    </row>
    <row r="55" spans="1:11">
      <c r="A55" s="25" t="s">
        <v>28</v>
      </c>
      <c r="B55" s="25"/>
      <c r="C55" s="32"/>
      <c r="D55" s="40"/>
      <c r="E55" s="163">
        <v>237436</v>
      </c>
      <c r="F55" s="30"/>
      <c r="G55" s="171">
        <v>231569</v>
      </c>
      <c r="H55" s="50"/>
      <c r="I55" s="163">
        <v>213489</v>
      </c>
      <c r="J55" s="153"/>
      <c r="K55" s="69">
        <v>213488</v>
      </c>
    </row>
    <row r="56" spans="1:11">
      <c r="A56" s="25" t="s">
        <v>29</v>
      </c>
      <c r="B56" s="25"/>
      <c r="C56" s="32" t="s">
        <v>190</v>
      </c>
      <c r="D56" s="40"/>
      <c r="E56" s="163">
        <v>297410</v>
      </c>
      <c r="F56" s="50"/>
      <c r="G56" s="171">
        <v>298352</v>
      </c>
      <c r="H56" s="37"/>
      <c r="I56" s="163">
        <v>115336</v>
      </c>
      <c r="J56" s="153"/>
      <c r="K56" s="69">
        <v>114437</v>
      </c>
    </row>
    <row r="57" spans="1:11">
      <c r="A57" s="25" t="s">
        <v>30</v>
      </c>
      <c r="B57" s="25"/>
      <c r="C57" s="32"/>
      <c r="D57" s="25"/>
      <c r="E57" s="35">
        <f>SUM(E50:E56)</f>
        <v>4214349</v>
      </c>
      <c r="F57" s="37"/>
      <c r="G57" s="35">
        <f>SUM(G50:G56)</f>
        <v>2357754</v>
      </c>
      <c r="H57" s="37"/>
      <c r="I57" s="35">
        <f>SUM(I50:I56)</f>
        <v>3510132</v>
      </c>
      <c r="J57" s="30"/>
      <c r="K57" s="51">
        <f>SUM(K50:K56)</f>
        <v>3435859</v>
      </c>
    </row>
    <row r="58" spans="1:11">
      <c r="A58" s="36"/>
      <c r="B58" s="25"/>
      <c r="C58" s="32"/>
      <c r="D58" s="25"/>
      <c r="E58" s="30"/>
      <c r="F58" s="30"/>
      <c r="G58" s="30"/>
      <c r="H58" s="37"/>
      <c r="I58" s="38"/>
      <c r="J58" s="30"/>
      <c r="K58" s="38"/>
    </row>
    <row r="59" spans="1:11" ht="20.5">
      <c r="A59" s="1" t="s">
        <v>31</v>
      </c>
      <c r="B59" s="36"/>
      <c r="C59" s="32"/>
      <c r="D59" s="25"/>
      <c r="E59" s="39"/>
      <c r="F59" s="30"/>
      <c r="G59" s="29"/>
      <c r="H59" s="37"/>
      <c r="I59" s="38"/>
      <c r="J59" s="30"/>
      <c r="K59" s="29"/>
    </row>
    <row r="60" spans="1:11">
      <c r="A60" s="40" t="s">
        <v>32</v>
      </c>
      <c r="B60" s="36"/>
      <c r="C60" s="32" t="s">
        <v>189</v>
      </c>
      <c r="D60" s="25"/>
      <c r="E60" s="163">
        <v>1998676</v>
      </c>
      <c r="F60" s="30"/>
      <c r="G60" s="171">
        <v>3870287</v>
      </c>
      <c r="H60" s="38"/>
      <c r="I60" s="69">
        <v>6650000</v>
      </c>
      <c r="J60" s="153"/>
      <c r="K60" s="69">
        <v>6650000</v>
      </c>
    </row>
    <row r="61" spans="1:11">
      <c r="A61" s="40" t="s">
        <v>142</v>
      </c>
      <c r="B61" s="36"/>
      <c r="C61" s="265" t="s">
        <v>205</v>
      </c>
      <c r="D61" s="25"/>
      <c r="E61" s="163">
        <v>14092</v>
      </c>
      <c r="F61" s="30"/>
      <c r="G61" s="171">
        <v>15355</v>
      </c>
      <c r="H61" s="38"/>
      <c r="I61" s="69">
        <v>3979</v>
      </c>
      <c r="J61" s="153"/>
      <c r="K61" s="69">
        <v>4526</v>
      </c>
    </row>
    <row r="62" spans="1:11">
      <c r="A62" s="40" t="s">
        <v>33</v>
      </c>
      <c r="B62" s="40"/>
      <c r="C62" s="31"/>
      <c r="D62" s="40"/>
      <c r="E62" s="163">
        <v>3842111</v>
      </c>
      <c r="F62" s="30"/>
      <c r="G62" s="171">
        <v>3832289</v>
      </c>
      <c r="H62" s="38"/>
      <c r="I62" s="69">
        <v>553398</v>
      </c>
      <c r="J62" s="149"/>
      <c r="K62" s="69">
        <v>557775</v>
      </c>
    </row>
    <row r="63" spans="1:11">
      <c r="A63" s="40" t="s">
        <v>34</v>
      </c>
      <c r="B63" s="40"/>
      <c r="C63" s="31"/>
      <c r="D63" s="40"/>
      <c r="E63" s="163">
        <v>113238</v>
      </c>
      <c r="F63" s="30"/>
      <c r="G63" s="171">
        <v>113668</v>
      </c>
      <c r="H63" s="38"/>
      <c r="I63" s="69">
        <v>11838</v>
      </c>
      <c r="J63" s="153"/>
      <c r="K63" s="69">
        <v>13227</v>
      </c>
    </row>
    <row r="64" spans="1:11">
      <c r="A64" s="40" t="s">
        <v>35</v>
      </c>
      <c r="B64" s="40"/>
      <c r="C64" s="31"/>
      <c r="D64" s="40"/>
      <c r="E64" s="163">
        <v>18697</v>
      </c>
      <c r="F64" s="30"/>
      <c r="G64" s="171">
        <v>18702</v>
      </c>
      <c r="H64" s="38"/>
      <c r="I64" s="69">
        <v>0</v>
      </c>
      <c r="J64" s="153"/>
      <c r="K64" s="69">
        <v>0</v>
      </c>
    </row>
    <row r="65" spans="1:11">
      <c r="A65" s="25" t="s">
        <v>36</v>
      </c>
      <c r="B65" s="36"/>
      <c r="C65" s="32"/>
      <c r="D65" s="25"/>
      <c r="E65" s="35">
        <f>SUM(E60:E64)</f>
        <v>5986814</v>
      </c>
      <c r="F65" s="30"/>
      <c r="G65" s="35">
        <f>SUM(G60:G64)</f>
        <v>7850301</v>
      </c>
      <c r="H65" s="37"/>
      <c r="I65" s="35">
        <f>SUM(I60:I64)</f>
        <v>7219215</v>
      </c>
      <c r="J65" s="30"/>
      <c r="K65" s="35">
        <f>SUM(K60:K64)</f>
        <v>7225528</v>
      </c>
    </row>
    <row r="66" spans="1:11">
      <c r="A66" s="25" t="s">
        <v>37</v>
      </c>
      <c r="B66" s="36"/>
      <c r="C66" s="32"/>
      <c r="D66" s="25"/>
      <c r="E66" s="39"/>
      <c r="F66" s="30"/>
      <c r="G66" s="39"/>
      <c r="H66" s="30"/>
      <c r="I66" s="30"/>
      <c r="J66" s="30"/>
      <c r="K66" s="52"/>
    </row>
    <row r="67" spans="1:11" ht="20.5">
      <c r="A67" s="1" t="s">
        <v>38</v>
      </c>
      <c r="B67" s="36"/>
      <c r="C67" s="32"/>
      <c r="D67" s="25"/>
      <c r="E67" s="34">
        <f>E65+E57</f>
        <v>10201163</v>
      </c>
      <c r="F67" s="30"/>
      <c r="G67" s="34">
        <f>G65+G57</f>
        <v>10208055</v>
      </c>
      <c r="H67" s="37"/>
      <c r="I67" s="34">
        <f>I65+I57</f>
        <v>10729347</v>
      </c>
      <c r="J67" s="30"/>
      <c r="K67" s="34">
        <f>K65+K57</f>
        <v>10661387</v>
      </c>
    </row>
    <row r="68" spans="1:11" ht="20.5">
      <c r="A68" s="1"/>
      <c r="B68" s="36"/>
      <c r="C68" s="32"/>
      <c r="D68" s="25"/>
      <c r="E68" s="30"/>
      <c r="F68" s="30"/>
      <c r="G68" s="30"/>
      <c r="H68" s="37"/>
      <c r="I68" s="30"/>
      <c r="J68" s="30"/>
      <c r="K68" s="37"/>
    </row>
    <row r="69" spans="1:11" ht="20.5">
      <c r="A69" s="1" t="s">
        <v>39</v>
      </c>
      <c r="B69" s="15"/>
      <c r="D69" s="16"/>
      <c r="E69" s="53"/>
      <c r="F69" s="207"/>
      <c r="G69" s="53"/>
      <c r="H69" s="207"/>
      <c r="I69" s="53"/>
      <c r="J69" s="207"/>
      <c r="K69" s="207"/>
    </row>
    <row r="70" spans="1:11">
      <c r="A70" s="40" t="s">
        <v>40</v>
      </c>
      <c r="B70" s="54"/>
      <c r="C70" s="222"/>
      <c r="D70" s="54"/>
      <c r="E70" s="53"/>
      <c r="F70" s="207"/>
      <c r="G70" s="55"/>
      <c r="H70" s="207"/>
      <c r="I70" s="53"/>
      <c r="J70" s="207"/>
      <c r="K70" s="210"/>
    </row>
    <row r="71" spans="1:11">
      <c r="A71" s="54"/>
      <c r="B71" s="243" t="s">
        <v>41</v>
      </c>
      <c r="C71" s="223"/>
      <c r="D71" s="54"/>
      <c r="E71" s="53"/>
      <c r="F71" s="207"/>
      <c r="G71" s="55"/>
      <c r="H71" s="207"/>
      <c r="I71" s="53"/>
      <c r="J71" s="207"/>
      <c r="K71" s="210"/>
    </row>
    <row r="72" spans="1:11" ht="20.5" thickBot="1">
      <c r="A72" s="54"/>
      <c r="B72" s="210" t="s">
        <v>42</v>
      </c>
      <c r="C72" s="222"/>
      <c r="D72" s="54"/>
      <c r="E72" s="41">
        <v>26295658</v>
      </c>
      <c r="F72" s="207"/>
      <c r="G72" s="41">
        <v>26295658</v>
      </c>
      <c r="H72" s="207"/>
      <c r="I72" s="41">
        <v>26295658</v>
      </c>
      <c r="J72" s="207"/>
      <c r="K72" s="41">
        <v>26295658</v>
      </c>
    </row>
    <row r="73" spans="1:11" ht="20.5" thickTop="1">
      <c r="A73" s="15"/>
      <c r="B73" s="210" t="s">
        <v>43</v>
      </c>
      <c r="D73" s="16"/>
      <c r="F73" s="29"/>
      <c r="G73" s="57"/>
      <c r="H73" s="154"/>
      <c r="J73" s="154"/>
      <c r="K73" s="57"/>
    </row>
    <row r="74" spans="1:11">
      <c r="A74" s="15"/>
      <c r="B74" s="210" t="s">
        <v>44</v>
      </c>
      <c r="D74" s="16"/>
      <c r="E74" s="24">
        <f>'CHANGE-1'!D16</f>
        <v>17374401</v>
      </c>
      <c r="G74" s="29">
        <f>'CHANGE-1'!D13</f>
        <v>17374401</v>
      </c>
      <c r="H74" s="29"/>
      <c r="I74" s="24">
        <f>'CHANGE-2'!D14</f>
        <v>17374401</v>
      </c>
      <c r="J74" s="29"/>
      <c r="K74" s="29">
        <f>'CHANGE-2'!D12</f>
        <v>17374401</v>
      </c>
    </row>
    <row r="75" spans="1:11">
      <c r="A75" s="40" t="s">
        <v>45</v>
      </c>
      <c r="B75" s="15"/>
      <c r="C75" s="267">
        <v>16</v>
      </c>
      <c r="D75" s="16"/>
      <c r="E75" s="29">
        <f>'CHANGE-1'!F16</f>
        <v>-18927</v>
      </c>
      <c r="F75" s="29"/>
      <c r="G75" s="29">
        <f>'CHANGE-1'!F13</f>
        <v>-18927</v>
      </c>
      <c r="H75" s="29"/>
      <c r="I75" s="29">
        <f>'CHANGE-2'!F14</f>
        <v>-18927</v>
      </c>
      <c r="J75" s="29"/>
      <c r="K75" s="29">
        <f>'CHANGE-2'!F12</f>
        <v>-18927</v>
      </c>
    </row>
    <row r="76" spans="1:11">
      <c r="A76" s="40" t="s">
        <v>46</v>
      </c>
      <c r="B76" s="54"/>
      <c r="D76" s="54"/>
      <c r="E76" s="29">
        <f>'CHANGE-1'!H16</f>
        <v>1995515</v>
      </c>
      <c r="F76" s="29"/>
      <c r="G76" s="29">
        <f>'CHANGE-1'!H13</f>
        <v>1995515</v>
      </c>
      <c r="H76" s="29"/>
      <c r="I76" s="29">
        <f>'CHANGE-2'!H14</f>
        <v>1995515</v>
      </c>
      <c r="J76" s="29"/>
      <c r="K76" s="29">
        <f>'CHANGE-2'!H12</f>
        <v>1995515</v>
      </c>
    </row>
    <row r="77" spans="1:11">
      <c r="A77" s="40" t="s">
        <v>47</v>
      </c>
      <c r="B77" s="54"/>
      <c r="D77" s="54"/>
      <c r="E77" s="29"/>
      <c r="F77" s="29"/>
      <c r="G77" s="29"/>
      <c r="H77" s="29"/>
      <c r="I77" s="29"/>
      <c r="J77" s="29"/>
      <c r="K77" s="29"/>
    </row>
    <row r="78" spans="1:11">
      <c r="A78" s="54"/>
      <c r="B78" s="54" t="s">
        <v>48</v>
      </c>
      <c r="C78" s="222"/>
      <c r="D78" s="54"/>
      <c r="E78" s="29">
        <f>'CHANGE-1'!J16</f>
        <v>939161</v>
      </c>
      <c r="F78" s="29"/>
      <c r="G78" s="29">
        <f>'CHANGE-1'!J13</f>
        <v>939161</v>
      </c>
      <c r="H78" s="29"/>
      <c r="I78" s="29">
        <f>'CHANGE-2'!J14</f>
        <v>939161</v>
      </c>
      <c r="J78" s="29"/>
      <c r="K78" s="29">
        <f>'CHANGE-2'!J12</f>
        <v>939161</v>
      </c>
    </row>
    <row r="79" spans="1:11">
      <c r="A79" s="54"/>
      <c r="B79" s="54" t="s">
        <v>49</v>
      </c>
      <c r="C79" s="222"/>
      <c r="D79" s="54"/>
      <c r="E79" s="29">
        <f>'CHANGE-1'!L16</f>
        <v>18927</v>
      </c>
      <c r="F79" s="29"/>
      <c r="G79" s="29">
        <f>'CHANGE-1'!L13</f>
        <v>18927</v>
      </c>
      <c r="H79" s="29"/>
      <c r="I79" s="29">
        <f>'CHANGE-2'!L14</f>
        <v>18927</v>
      </c>
      <c r="J79" s="29"/>
      <c r="K79" s="29">
        <f>'CHANGE-2'!L12</f>
        <v>18927</v>
      </c>
    </row>
    <row r="80" spans="1:11">
      <c r="A80" s="54"/>
      <c r="B80" s="59" t="s">
        <v>50</v>
      </c>
      <c r="C80" s="223"/>
      <c r="D80" s="54"/>
      <c r="E80" s="29">
        <f>'CHANGE-1'!N16</f>
        <v>9721758</v>
      </c>
      <c r="F80" s="29"/>
      <c r="G80" s="29">
        <f>'CHANGE-1'!N13</f>
        <v>9968803</v>
      </c>
      <c r="H80" s="29"/>
      <c r="I80" s="29">
        <f>'CHANGE-2'!N14</f>
        <v>4279405</v>
      </c>
      <c r="J80" s="29"/>
      <c r="K80" s="29">
        <f>'CHANGE-2'!N12</f>
        <v>4364910</v>
      </c>
    </row>
    <row r="81" spans="1:11">
      <c r="A81" s="40" t="s">
        <v>51</v>
      </c>
      <c r="B81" s="59"/>
      <c r="C81" s="223"/>
      <c r="D81" s="54"/>
      <c r="E81" s="34">
        <f>'CHANGE-1'!X16</f>
        <v>14297644</v>
      </c>
      <c r="F81" s="154"/>
      <c r="G81" s="34">
        <f>'CHANGE-1'!X13</f>
        <v>14320580</v>
      </c>
      <c r="H81" s="154"/>
      <c r="I81" s="34">
        <v>0</v>
      </c>
      <c r="J81" s="28"/>
      <c r="K81" s="34">
        <v>0</v>
      </c>
    </row>
    <row r="82" spans="1:11" ht="20.5">
      <c r="A82" s="1" t="s">
        <v>52</v>
      </c>
      <c r="B82" s="59"/>
      <c r="C82" s="223"/>
      <c r="D82" s="54"/>
      <c r="E82" s="29">
        <f>SUM(E74:E81)</f>
        <v>44328479</v>
      </c>
      <c r="F82" s="154"/>
      <c r="G82" s="29">
        <f>SUM(G74:G81)</f>
        <v>44598460</v>
      </c>
      <c r="H82" s="38"/>
      <c r="I82" s="29">
        <f>SUM(I74:I81)</f>
        <v>24588482</v>
      </c>
      <c r="J82" s="29"/>
      <c r="K82" s="29">
        <f>SUM(K74:K81)</f>
        <v>24673987</v>
      </c>
    </row>
    <row r="83" spans="1:11">
      <c r="A83" s="40" t="s">
        <v>53</v>
      </c>
      <c r="B83" s="59"/>
      <c r="C83" s="223"/>
      <c r="D83" s="54"/>
      <c r="E83" s="34">
        <f>'CHANGE-1'!AB16</f>
        <v>8053837</v>
      </c>
      <c r="F83" s="38"/>
      <c r="G83" s="34">
        <f>'CHANGE-1'!AB13</f>
        <v>8072026</v>
      </c>
      <c r="H83" s="38"/>
      <c r="I83" s="34">
        <v>0</v>
      </c>
      <c r="J83" s="38"/>
      <c r="K83" s="34">
        <v>0</v>
      </c>
    </row>
    <row r="84" spans="1:11" ht="20.5">
      <c r="A84" s="1" t="s">
        <v>54</v>
      </c>
      <c r="B84" s="15"/>
      <c r="D84" s="16"/>
      <c r="E84" s="34">
        <f>SUM(E82:E83)</f>
        <v>52382316</v>
      </c>
      <c r="F84" s="154"/>
      <c r="G84" s="34">
        <f>SUM(G82:G83)</f>
        <v>52670486</v>
      </c>
      <c r="H84" s="154"/>
      <c r="I84" s="34">
        <f>SUM(I82:I83)</f>
        <v>24588482</v>
      </c>
      <c r="J84" s="154"/>
      <c r="K84" s="34">
        <f>SUM(K82:K83)</f>
        <v>24673987</v>
      </c>
    </row>
    <row r="85" spans="1:11">
      <c r="A85" s="16"/>
      <c r="B85" s="15"/>
      <c r="D85" s="16"/>
      <c r="E85" s="38"/>
      <c r="F85" s="154"/>
      <c r="G85" s="24"/>
      <c r="H85" s="24"/>
      <c r="I85" s="24"/>
      <c r="J85" s="24"/>
      <c r="K85" s="154"/>
    </row>
    <row r="86" spans="1:11" ht="20.5">
      <c r="A86" s="1" t="s">
        <v>55</v>
      </c>
      <c r="B86" s="15"/>
      <c r="D86" s="16"/>
      <c r="E86" s="38"/>
      <c r="F86" s="154"/>
      <c r="G86" s="24"/>
      <c r="H86" s="24"/>
      <c r="I86" s="24"/>
      <c r="J86" s="24"/>
      <c r="K86" s="154"/>
    </row>
    <row r="87" spans="1:11" ht="21" thickBot="1">
      <c r="A87" s="1" t="s">
        <v>56</v>
      </c>
      <c r="B87" s="20"/>
      <c r="D87" s="21"/>
      <c r="E87" s="60">
        <f>E84+E67</f>
        <v>62583479</v>
      </c>
      <c r="F87" s="154"/>
      <c r="G87" s="60">
        <f>G84+G67</f>
        <v>62878541</v>
      </c>
      <c r="H87" s="154"/>
      <c r="I87" s="60">
        <f>I84+I67</f>
        <v>35317829</v>
      </c>
      <c r="J87" s="154"/>
      <c r="K87" s="60">
        <f>K84+K67</f>
        <v>35335374</v>
      </c>
    </row>
    <row r="88" spans="1:11" ht="20.5" thickTop="1"/>
    <row r="89" spans="1:11">
      <c r="E89" s="62"/>
      <c r="F89" s="62"/>
      <c r="G89" s="62"/>
      <c r="H89" s="62"/>
      <c r="I89" s="62"/>
      <c r="J89" s="62"/>
      <c r="K89" s="62"/>
    </row>
    <row r="90" spans="1:11">
      <c r="E90" s="63"/>
      <c r="F90" s="64"/>
      <c r="G90" s="63"/>
      <c r="H90" s="64"/>
      <c r="I90" s="63"/>
      <c r="J90" s="64"/>
      <c r="K90" s="63"/>
    </row>
    <row r="94" spans="1:11">
      <c r="K94" s="290"/>
    </row>
    <row r="95" spans="1:11">
      <c r="K95" s="290"/>
    </row>
  </sheetData>
  <mergeCells count="10">
    <mergeCell ref="E41:G41"/>
    <mergeCell ref="I41:K41"/>
    <mergeCell ref="E42:G42"/>
    <mergeCell ref="I42:K42"/>
    <mergeCell ref="E5:K5"/>
    <mergeCell ref="E6:G6"/>
    <mergeCell ref="I6:K6"/>
    <mergeCell ref="E7:G7"/>
    <mergeCell ref="I7:K7"/>
    <mergeCell ref="E40:K40"/>
  </mergeCells>
  <pageMargins left="1.1023622047244095" right="0.39370078740157483" top="0.98425196850393704" bottom="0.98425196850393704" header="0.51181102362204722" footer="0.51181102362204722"/>
  <pageSetup paperSize="9" scale="65" fitToHeight="0" orientation="portrait" useFirstPageNumber="1" r:id="rId1"/>
  <headerFooter>
    <oddFooter>&amp;L&amp;"Angsana New,Regular"&amp;14The accompanying notes are an integral part of these interim  financial statements.
&amp;C&amp;"Angsana New,Regular"&amp;14&amp;P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43"/>
  <sheetViews>
    <sheetView zoomScale="75" zoomScaleNormal="75" zoomScaleSheetLayoutView="85" workbookViewId="0">
      <selection activeCell="B14" sqref="B14"/>
    </sheetView>
  </sheetViews>
  <sheetFormatPr defaultRowHeight="20"/>
  <cols>
    <col min="1" max="1" width="2.1796875" style="4" customWidth="1"/>
    <col min="2" max="2" width="46.7265625" style="4" customWidth="1"/>
    <col min="3" max="3" width="8.453125" style="173" customWidth="1"/>
    <col min="4" max="4" width="2.453125" style="7" customWidth="1"/>
    <col min="5" max="5" width="16.1796875" style="165" customWidth="1"/>
    <col min="6" max="6" width="2.453125" style="165" customWidth="1"/>
    <col min="7" max="7" width="16.1796875" style="165" customWidth="1"/>
    <col min="8" max="8" width="2.453125" style="165" customWidth="1"/>
    <col min="9" max="9" width="16.1796875" style="165" customWidth="1"/>
    <col min="10" max="10" width="2.453125" style="165" customWidth="1"/>
    <col min="11" max="11" width="16.1796875" style="171" customWidth="1"/>
  </cols>
  <sheetData>
    <row r="1" spans="1:11" ht="20.5">
      <c r="A1" s="65" t="s">
        <v>21</v>
      </c>
      <c r="B1" s="65"/>
      <c r="C1" s="167"/>
      <c r="D1" s="65"/>
      <c r="E1" s="167"/>
      <c r="F1" s="167"/>
      <c r="G1" s="159"/>
      <c r="H1" s="167"/>
      <c r="I1" s="159"/>
      <c r="J1" s="159"/>
      <c r="K1" s="263" t="s">
        <v>179</v>
      </c>
    </row>
    <row r="2" spans="1:11" ht="20.5">
      <c r="A2" s="65" t="s">
        <v>57</v>
      </c>
      <c r="B2" s="65"/>
      <c r="C2" s="167"/>
      <c r="D2" s="65"/>
      <c r="E2" s="167"/>
      <c r="F2" s="167"/>
      <c r="G2" s="159"/>
      <c r="H2" s="167"/>
      <c r="I2" s="159"/>
      <c r="J2" s="159"/>
      <c r="K2" s="260" t="s">
        <v>180</v>
      </c>
    </row>
    <row r="3" spans="1:11" ht="20.5">
      <c r="A3" s="67" t="s">
        <v>164</v>
      </c>
      <c r="B3" s="67"/>
      <c r="C3" s="160"/>
      <c r="D3" s="67"/>
      <c r="E3" s="160"/>
      <c r="F3" s="160"/>
      <c r="G3" s="160"/>
      <c r="H3" s="160"/>
      <c r="I3" s="160"/>
      <c r="J3" s="160"/>
      <c r="K3" s="228"/>
    </row>
    <row r="5" spans="1:11">
      <c r="A5" s="15"/>
      <c r="B5" s="16"/>
      <c r="C5" s="219"/>
      <c r="D5" s="16"/>
      <c r="E5" s="293" t="s">
        <v>163</v>
      </c>
      <c r="F5" s="293"/>
      <c r="G5" s="293"/>
      <c r="H5" s="293"/>
      <c r="I5" s="293"/>
      <c r="J5" s="293"/>
      <c r="K5" s="293"/>
    </row>
    <row r="6" spans="1:11">
      <c r="A6" s="15"/>
      <c r="B6" s="16"/>
      <c r="C6" s="219"/>
      <c r="D6" s="16"/>
      <c r="E6" s="291" t="s">
        <v>2</v>
      </c>
      <c r="F6" s="291"/>
      <c r="G6" s="291"/>
      <c r="H6" s="169"/>
      <c r="I6" s="291" t="s">
        <v>3</v>
      </c>
      <c r="J6" s="291"/>
      <c r="K6" s="291"/>
    </row>
    <row r="7" spans="1:11">
      <c r="A7" s="15"/>
      <c r="B7" s="16"/>
      <c r="C7" s="219"/>
      <c r="D7" s="16"/>
      <c r="E7" s="292" t="s">
        <v>191</v>
      </c>
      <c r="F7" s="292"/>
      <c r="G7" s="292"/>
      <c r="H7" s="169"/>
      <c r="I7" s="292" t="s">
        <v>191</v>
      </c>
      <c r="J7" s="292"/>
      <c r="K7" s="292"/>
    </row>
    <row r="8" spans="1:11">
      <c r="A8" s="15"/>
      <c r="B8" s="16"/>
      <c r="C8" s="220" t="s">
        <v>5</v>
      </c>
      <c r="D8" s="16"/>
      <c r="E8" s="161" t="s">
        <v>144</v>
      </c>
      <c r="F8" s="170"/>
      <c r="G8" s="161" t="s">
        <v>4</v>
      </c>
      <c r="H8" s="169"/>
      <c r="I8" s="161" t="s">
        <v>144</v>
      </c>
      <c r="J8" s="170"/>
      <c r="K8" s="161" t="s">
        <v>4</v>
      </c>
    </row>
    <row r="9" spans="1:11">
      <c r="C9" s="224"/>
      <c r="D9" s="68"/>
      <c r="E9" s="162"/>
      <c r="F9" s="170"/>
      <c r="G9" s="162"/>
      <c r="H9" s="169"/>
      <c r="I9" s="162"/>
      <c r="J9" s="170"/>
      <c r="K9" s="162"/>
    </row>
    <row r="10" spans="1:11">
      <c r="A10" s="68" t="s">
        <v>58</v>
      </c>
      <c r="E10" s="163">
        <v>91572</v>
      </c>
      <c r="F10" s="171"/>
      <c r="G10" s="163">
        <v>31901</v>
      </c>
      <c r="H10" s="171"/>
      <c r="I10" s="163">
        <v>39015</v>
      </c>
      <c r="J10" s="171"/>
      <c r="K10" s="163">
        <v>5910</v>
      </c>
    </row>
    <row r="11" spans="1:11">
      <c r="A11" s="68" t="s">
        <v>59</v>
      </c>
      <c r="C11" s="7"/>
      <c r="E11" s="229">
        <v>251049</v>
      </c>
      <c r="F11" s="171"/>
      <c r="G11" s="229">
        <v>138819</v>
      </c>
      <c r="H11" s="171"/>
      <c r="I11" s="229">
        <v>24594</v>
      </c>
      <c r="J11" s="171"/>
      <c r="K11" s="229">
        <v>20245</v>
      </c>
    </row>
    <row r="12" spans="1:11" ht="20.5">
      <c r="A12" s="66" t="s">
        <v>60</v>
      </c>
      <c r="C12" s="7"/>
      <c r="E12" s="70">
        <f>SUM(E10:E11)</f>
        <v>342621</v>
      </c>
      <c r="F12" s="171"/>
      <c r="G12" s="70">
        <f>SUM(G10:G11)</f>
        <v>170720</v>
      </c>
      <c r="H12" s="171"/>
      <c r="I12" s="70">
        <f>SUM(I10:I11)</f>
        <v>63609</v>
      </c>
      <c r="J12" s="171"/>
      <c r="K12" s="70">
        <f>SUM(K10:K11)</f>
        <v>26155</v>
      </c>
    </row>
    <row r="13" spans="1:11">
      <c r="A13" s="68" t="s">
        <v>61</v>
      </c>
      <c r="C13" s="268"/>
      <c r="E13" s="163">
        <v>-120756</v>
      </c>
      <c r="F13" s="171"/>
      <c r="G13" s="163">
        <v>-30123</v>
      </c>
      <c r="H13" s="171"/>
      <c r="I13" s="163">
        <v>-32347</v>
      </c>
      <c r="J13" s="171"/>
      <c r="K13" s="163">
        <v>-5102</v>
      </c>
    </row>
    <row r="14" spans="1:11">
      <c r="A14" s="68" t="s">
        <v>62</v>
      </c>
      <c r="C14" s="7"/>
      <c r="E14" s="163">
        <v>-220110</v>
      </c>
      <c r="F14" s="171"/>
      <c r="G14" s="163">
        <v>-105375</v>
      </c>
      <c r="H14" s="171"/>
      <c r="I14" s="163">
        <v>-13093</v>
      </c>
      <c r="J14" s="171"/>
      <c r="K14" s="163">
        <v>-11389</v>
      </c>
    </row>
    <row r="15" spans="1:11" ht="20.5">
      <c r="A15" s="66" t="s">
        <v>63</v>
      </c>
      <c r="C15" s="7"/>
      <c r="E15" s="70">
        <f>SUM(E13:E14)</f>
        <v>-340866</v>
      </c>
      <c r="F15" s="171"/>
      <c r="G15" s="70">
        <f>SUM(G13:G14)</f>
        <v>-135498</v>
      </c>
      <c r="H15" s="171"/>
      <c r="I15" s="70">
        <f>SUM(I13:I14)</f>
        <v>-45440</v>
      </c>
      <c r="J15" s="171"/>
      <c r="K15" s="70">
        <f>SUM(K13:K14)</f>
        <v>-16491</v>
      </c>
    </row>
    <row r="16" spans="1:11" ht="20.5">
      <c r="A16" s="71" t="s">
        <v>64</v>
      </c>
      <c r="C16" s="7"/>
      <c r="E16" s="29">
        <f>E12+E15</f>
        <v>1755</v>
      </c>
      <c r="F16" s="171"/>
      <c r="G16" s="163">
        <f>G12+G15</f>
        <v>35222</v>
      </c>
      <c r="H16" s="171"/>
      <c r="I16" s="29">
        <f>I12+I15</f>
        <v>18169</v>
      </c>
      <c r="J16" s="171"/>
      <c r="K16" s="163">
        <f>K12+K15</f>
        <v>9664</v>
      </c>
    </row>
    <row r="17" spans="1:11">
      <c r="A17" s="72" t="s">
        <v>65</v>
      </c>
      <c r="C17" s="269" t="s">
        <v>204</v>
      </c>
      <c r="E17" s="34">
        <v>18572</v>
      </c>
      <c r="F17" s="171"/>
      <c r="G17" s="34">
        <v>35301</v>
      </c>
      <c r="H17" s="171"/>
      <c r="I17" s="34">
        <v>14166</v>
      </c>
      <c r="J17" s="29"/>
      <c r="K17" s="163">
        <v>18681</v>
      </c>
    </row>
    <row r="18" spans="1:11" ht="20.5">
      <c r="A18" s="71" t="s">
        <v>66</v>
      </c>
      <c r="C18" s="7"/>
      <c r="E18" s="29">
        <f>SUM(E16:E17)</f>
        <v>20327</v>
      </c>
      <c r="F18" s="171"/>
      <c r="G18" s="29">
        <f>SUM(G16:G17)</f>
        <v>70523</v>
      </c>
      <c r="H18" s="171"/>
      <c r="I18" s="29">
        <f>SUM(I16:I17)</f>
        <v>32335</v>
      </c>
      <c r="J18" s="171"/>
      <c r="K18" s="164">
        <f>SUM(K16:K17)</f>
        <v>28345</v>
      </c>
    </row>
    <row r="19" spans="1:11">
      <c r="A19" s="68" t="s">
        <v>67</v>
      </c>
      <c r="C19" s="7"/>
      <c r="E19" s="163">
        <v>-5181</v>
      </c>
      <c r="F19" s="171"/>
      <c r="G19" s="163">
        <v>-1763</v>
      </c>
      <c r="H19" s="171"/>
      <c r="I19" s="163">
        <v>-234</v>
      </c>
      <c r="J19" s="171"/>
      <c r="K19" s="163">
        <v>-420</v>
      </c>
    </row>
    <row r="20" spans="1:11">
      <c r="A20" s="68" t="s">
        <v>68</v>
      </c>
      <c r="C20" s="7">
        <v>3.1</v>
      </c>
      <c r="E20" s="163">
        <v>-226414</v>
      </c>
      <c r="F20" s="171"/>
      <c r="G20" s="163">
        <v>-433272</v>
      </c>
      <c r="H20" s="171"/>
      <c r="I20" s="163">
        <v>-92150</v>
      </c>
      <c r="J20" s="171"/>
      <c r="K20" s="163">
        <v>-87279</v>
      </c>
    </row>
    <row r="21" spans="1:11">
      <c r="A21" s="68" t="s">
        <v>195</v>
      </c>
      <c r="C21" s="269" t="s">
        <v>196</v>
      </c>
      <c r="E21" s="163">
        <v>-29769</v>
      </c>
      <c r="F21" s="171"/>
      <c r="G21" s="163">
        <v>0</v>
      </c>
      <c r="H21" s="171"/>
      <c r="I21" s="163">
        <v>-29769</v>
      </c>
      <c r="J21" s="171"/>
      <c r="K21" s="163">
        <v>0</v>
      </c>
    </row>
    <row r="22" spans="1:11">
      <c r="A22" s="73" t="s">
        <v>69</v>
      </c>
      <c r="E22" s="230">
        <v>-28387</v>
      </c>
      <c r="F22" s="171"/>
      <c r="G22" s="230">
        <v>-29635</v>
      </c>
      <c r="H22" s="171"/>
      <c r="I22" s="230">
        <v>-64</v>
      </c>
      <c r="J22" s="171"/>
      <c r="K22" s="230">
        <v>-76</v>
      </c>
    </row>
    <row r="23" spans="1:11" ht="20.5">
      <c r="A23" s="74" t="s">
        <v>70</v>
      </c>
      <c r="E23" s="35">
        <f>SUM(E19:E22)</f>
        <v>-289751</v>
      </c>
      <c r="F23" s="171"/>
      <c r="G23" s="35">
        <f>SUM(G19:G22)</f>
        <v>-464670</v>
      </c>
      <c r="H23" s="171"/>
      <c r="I23" s="35">
        <f>SUM(I19:I22)</f>
        <v>-122217</v>
      </c>
      <c r="J23" s="171"/>
      <c r="K23" s="35">
        <f>SUM(K19:K22)</f>
        <v>-87775</v>
      </c>
    </row>
    <row r="24" spans="1:11" ht="20.5">
      <c r="A24" s="74" t="s">
        <v>197</v>
      </c>
      <c r="E24" s="164">
        <f>E18+E23</f>
        <v>-269424</v>
      </c>
      <c r="F24" s="171"/>
      <c r="G24" s="163">
        <f>G18+G23</f>
        <v>-394147</v>
      </c>
      <c r="H24" s="171"/>
      <c r="I24" s="164">
        <f>I18+I23</f>
        <v>-89882</v>
      </c>
      <c r="J24" s="171"/>
      <c r="K24" s="163">
        <f>K18+K23</f>
        <v>-59430</v>
      </c>
    </row>
    <row r="25" spans="1:11">
      <c r="A25" s="68" t="s">
        <v>71</v>
      </c>
      <c r="E25" s="230">
        <v>-18746</v>
      </c>
      <c r="F25" s="171"/>
      <c r="G25" s="230">
        <v>-21855</v>
      </c>
      <c r="H25" s="171"/>
      <c r="I25" s="230">
        <v>4377</v>
      </c>
      <c r="J25" s="171"/>
      <c r="K25" s="163">
        <v>-1541</v>
      </c>
    </row>
    <row r="26" spans="1:11" s="284" customFormat="1" ht="20.5">
      <c r="A26" s="286" t="s">
        <v>198</v>
      </c>
      <c r="B26" s="279"/>
      <c r="C26" s="280"/>
      <c r="D26" s="281"/>
      <c r="E26" s="287">
        <f>SUM(E24:E25)</f>
        <v>-288170</v>
      </c>
      <c r="F26" s="288"/>
      <c r="G26" s="287">
        <f>SUM(G24:G25)</f>
        <v>-416002</v>
      </c>
      <c r="H26" s="288"/>
      <c r="I26" s="287">
        <f>SUM(I24:I25)</f>
        <v>-85505</v>
      </c>
      <c r="J26" s="288"/>
      <c r="K26" s="287">
        <f>SUM(K24:K25)</f>
        <v>-60971</v>
      </c>
    </row>
    <row r="27" spans="1:11" s="277" customFormat="1">
      <c r="A27" s="271" t="s">
        <v>171</v>
      </c>
      <c r="B27" s="272"/>
      <c r="C27" s="273"/>
      <c r="D27" s="274"/>
      <c r="E27" s="285">
        <v>0</v>
      </c>
      <c r="F27" s="275"/>
      <c r="G27" s="285">
        <v>0</v>
      </c>
      <c r="H27" s="275"/>
      <c r="I27" s="285">
        <v>0</v>
      </c>
      <c r="J27" s="276"/>
      <c r="K27" s="285">
        <v>0</v>
      </c>
    </row>
    <row r="28" spans="1:11" s="284" customFormat="1" ht="21" thickBot="1">
      <c r="A28" s="278" t="s">
        <v>199</v>
      </c>
      <c r="B28" s="279"/>
      <c r="C28" s="280"/>
      <c r="D28" s="281"/>
      <c r="E28" s="282">
        <f>E26+E27</f>
        <v>-288170</v>
      </c>
      <c r="F28" s="283"/>
      <c r="G28" s="282">
        <f>G26+G27</f>
        <v>-416002</v>
      </c>
      <c r="H28" s="283"/>
      <c r="I28" s="282">
        <f>I26+I27</f>
        <v>-85505</v>
      </c>
      <c r="J28" s="283"/>
      <c r="K28" s="282">
        <f>K26+K27</f>
        <v>-60971</v>
      </c>
    </row>
    <row r="29" spans="1:11" ht="20.5" thickTop="1">
      <c r="A29" s="79"/>
      <c r="E29" s="76"/>
      <c r="F29" s="171"/>
      <c r="G29" s="76"/>
      <c r="H29" s="171"/>
      <c r="I29" s="76"/>
      <c r="J29" s="171"/>
      <c r="K29" s="76"/>
    </row>
    <row r="30" spans="1:11" ht="20.5">
      <c r="A30" s="66" t="s">
        <v>202</v>
      </c>
      <c r="E30" s="76"/>
      <c r="F30" s="171"/>
      <c r="G30" s="76"/>
      <c r="H30" s="171"/>
      <c r="I30" s="76"/>
      <c r="J30" s="171"/>
      <c r="K30" s="76"/>
    </row>
    <row r="31" spans="1:11">
      <c r="A31" s="80" t="s">
        <v>74</v>
      </c>
      <c r="E31" s="76">
        <f>E26-E32</f>
        <v>-269981</v>
      </c>
      <c r="F31" s="171"/>
      <c r="G31" s="76">
        <f>G26-G32</f>
        <v>-379337</v>
      </c>
      <c r="H31" s="171"/>
      <c r="I31" s="76">
        <f>I26-I32</f>
        <v>-85505</v>
      </c>
      <c r="J31" s="171"/>
      <c r="K31" s="76">
        <f>K26-K32</f>
        <v>-60971</v>
      </c>
    </row>
    <row r="32" spans="1:11">
      <c r="A32" s="68" t="s">
        <v>53</v>
      </c>
      <c r="E32" s="230">
        <v>-18189</v>
      </c>
      <c r="F32" s="171"/>
      <c r="G32" s="230">
        <v>-36665</v>
      </c>
      <c r="H32" s="171"/>
      <c r="I32" s="230">
        <v>0</v>
      </c>
      <c r="J32" s="171"/>
      <c r="K32" s="76">
        <v>0</v>
      </c>
    </row>
    <row r="33" spans="1:11" ht="21" thickBot="1">
      <c r="A33" s="77"/>
      <c r="E33" s="75">
        <f>SUM(E31:E32)</f>
        <v>-288170</v>
      </c>
      <c r="F33" s="171"/>
      <c r="G33" s="75">
        <f>SUM(G31:G32)</f>
        <v>-416002</v>
      </c>
      <c r="H33" s="171"/>
      <c r="I33" s="75">
        <f>SUM(I31:I32)</f>
        <v>-85505</v>
      </c>
      <c r="J33" s="171"/>
      <c r="K33" s="75">
        <f>SUM(K31:K32)</f>
        <v>-60971</v>
      </c>
    </row>
    <row r="34" spans="1:11" ht="21" thickTop="1">
      <c r="A34" s="77"/>
      <c r="E34" s="76"/>
      <c r="F34" s="171"/>
      <c r="G34" s="76"/>
      <c r="H34" s="171"/>
      <c r="I34" s="76"/>
      <c r="J34" s="171"/>
      <c r="K34" s="76"/>
    </row>
    <row r="35" spans="1:11" ht="22">
      <c r="A35" s="81" t="s">
        <v>199</v>
      </c>
      <c r="E35" s="76"/>
      <c r="F35" s="171"/>
      <c r="G35" s="76"/>
      <c r="H35" s="171"/>
      <c r="I35" s="76"/>
      <c r="J35" s="171"/>
      <c r="K35" s="76"/>
    </row>
    <row r="36" spans="1:11" ht="22">
      <c r="B36" s="81" t="s">
        <v>75</v>
      </c>
      <c r="E36" s="76"/>
      <c r="F36" s="171"/>
      <c r="G36" s="76"/>
      <c r="H36" s="171"/>
      <c r="I36" s="76"/>
      <c r="J36" s="171"/>
      <c r="K36" s="76"/>
    </row>
    <row r="37" spans="1:11">
      <c r="A37" s="80" t="s">
        <v>76</v>
      </c>
      <c r="E37" s="76">
        <f>E28-E38</f>
        <v>-269981</v>
      </c>
      <c r="F37" s="171"/>
      <c r="G37" s="76">
        <f>G28-G38</f>
        <v>-379337</v>
      </c>
      <c r="H37" s="171"/>
      <c r="I37" s="76">
        <f>I28-I38</f>
        <v>-85505</v>
      </c>
      <c r="J37" s="171"/>
      <c r="K37" s="76">
        <f>K28-K38</f>
        <v>-60971</v>
      </c>
    </row>
    <row r="38" spans="1:11">
      <c r="A38" s="68" t="s">
        <v>53</v>
      </c>
      <c r="E38" s="76">
        <f>E32</f>
        <v>-18189</v>
      </c>
      <c r="F38" s="76"/>
      <c r="G38" s="76">
        <f>G32</f>
        <v>-36665</v>
      </c>
      <c r="H38" s="171"/>
      <c r="I38" s="76">
        <f>I32</f>
        <v>0</v>
      </c>
      <c r="J38" s="171"/>
      <c r="K38" s="76">
        <f>K32</f>
        <v>0</v>
      </c>
    </row>
    <row r="39" spans="1:11" ht="21" thickBot="1">
      <c r="A39" s="77"/>
      <c r="E39" s="75">
        <f>SUM(E37:E38)</f>
        <v>-288170</v>
      </c>
      <c r="F39" s="171"/>
      <c r="G39" s="75">
        <f>SUM(G37:G38)</f>
        <v>-416002</v>
      </c>
      <c r="H39" s="171"/>
      <c r="I39" s="75">
        <f>SUM(I37:I38)</f>
        <v>-85505</v>
      </c>
      <c r="J39" s="171"/>
      <c r="K39" s="75">
        <f>SUM(K37:K38)</f>
        <v>-60971</v>
      </c>
    </row>
    <row r="40" spans="1:11" ht="21" thickTop="1">
      <c r="A40" s="71" t="s">
        <v>200</v>
      </c>
      <c r="E40" s="158"/>
      <c r="F40" s="158"/>
      <c r="G40" s="158"/>
      <c r="H40" s="158"/>
      <c r="I40" s="158"/>
      <c r="J40" s="158"/>
      <c r="K40" s="158"/>
    </row>
    <row r="41" spans="1:11" ht="21" thickBot="1">
      <c r="A41" s="66" t="s">
        <v>201</v>
      </c>
      <c r="C41" s="173">
        <v>20</v>
      </c>
      <c r="E41" s="270">
        <f>(E31/17352625)</f>
        <v>-1.5558510599981271E-2</v>
      </c>
      <c r="F41" s="172"/>
      <c r="G41" s="82">
        <f>(G31/17374293)</f>
        <v>-2.1833233732158196E-2</v>
      </c>
      <c r="H41" s="172"/>
      <c r="I41" s="270">
        <f>(I31/17352625)</f>
        <v>-4.9274965603186838E-3</v>
      </c>
      <c r="J41" s="172"/>
      <c r="K41" s="82">
        <f>(K31/17374293)</f>
        <v>-3.5092650964272331E-3</v>
      </c>
    </row>
    <row r="42" spans="1:11" ht="20.5" thickTop="1">
      <c r="B42" s="158" t="s">
        <v>207</v>
      </c>
      <c r="E42" s="166"/>
      <c r="F42" s="158"/>
      <c r="G42" s="166"/>
      <c r="H42" s="158"/>
      <c r="I42" s="166"/>
      <c r="J42" s="166"/>
    </row>
    <row r="43" spans="1:11">
      <c r="B43" s="158" t="s">
        <v>145</v>
      </c>
      <c r="E43" s="289"/>
      <c r="F43" s="158"/>
      <c r="H43" s="158"/>
    </row>
  </sheetData>
  <mergeCells count="5">
    <mergeCell ref="E5:K5"/>
    <mergeCell ref="E6:G6"/>
    <mergeCell ref="I6:K6"/>
    <mergeCell ref="E7:G7"/>
    <mergeCell ref="I7:K7"/>
  </mergeCells>
  <pageMargins left="1.1023622047244099" right="0.39370078740157499" top="0.98425196850393704" bottom="0.98425196850393704" header="0.511811023622047" footer="0.511811023622047"/>
  <pageSetup paperSize="9" scale="63" firstPageNumber="3" orientation="portrait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G26"/>
  <sheetViews>
    <sheetView zoomScale="80" zoomScaleNormal="80" zoomScaleSheetLayoutView="85" workbookViewId="0">
      <selection activeCell="B14" sqref="B14"/>
    </sheetView>
  </sheetViews>
  <sheetFormatPr defaultRowHeight="20"/>
  <cols>
    <col min="1" max="1" width="47.453125" style="156" customWidth="1"/>
    <col min="2" max="2" width="6.54296875" style="181" customWidth="1"/>
    <col min="3" max="3" width="0.81640625" style="87" customWidth="1"/>
    <col min="4" max="4" width="12.453125" style="88" customWidth="1"/>
    <col min="5" max="5" width="0.7265625" style="84" customWidth="1"/>
    <col min="6" max="6" width="12.453125" style="84" customWidth="1"/>
    <col min="7" max="7" width="0.7265625" style="84" customWidth="1"/>
    <col min="8" max="8" width="12.453125" style="84" customWidth="1"/>
    <col min="9" max="9" width="0.7265625" style="84" customWidth="1"/>
    <col min="10" max="10" width="12.453125" style="178" customWidth="1"/>
    <col min="11" max="11" width="0.7265625" style="178" customWidth="1"/>
    <col min="12" max="12" width="12.453125" style="178" customWidth="1"/>
    <col min="13" max="13" width="0.7265625" style="178" customWidth="1"/>
    <col min="14" max="14" width="12.453125" style="178" customWidth="1"/>
    <col min="15" max="15" width="1" style="178" customWidth="1"/>
    <col min="16" max="16" width="12.453125" style="178" customWidth="1"/>
    <col min="17" max="17" width="1" style="178" customWidth="1"/>
    <col min="18" max="18" width="12.453125" style="178" customWidth="1"/>
    <col min="19" max="19" width="1" style="178" customWidth="1"/>
    <col min="20" max="20" width="15.1796875" style="178" customWidth="1"/>
    <col min="21" max="21" width="1" style="178" customWidth="1"/>
    <col min="22" max="22" width="12.453125" style="178" customWidth="1"/>
    <col min="23" max="23" width="1" style="178" customWidth="1"/>
    <col min="24" max="24" width="12.453125" style="178" customWidth="1"/>
    <col min="25" max="25" width="1" style="178" customWidth="1"/>
    <col min="26" max="26" width="12.453125" style="178" customWidth="1"/>
    <col min="27" max="27" width="0.81640625" style="178" customWidth="1"/>
    <col min="28" max="28" width="12.453125" style="178" customWidth="1"/>
    <col min="29" max="29" width="1" style="178" customWidth="1"/>
    <col min="30" max="30" width="14.54296875" style="179" customWidth="1"/>
    <col min="31" max="31" width="1" style="85" customWidth="1"/>
  </cols>
  <sheetData>
    <row r="1" spans="1:33" ht="20.5">
      <c r="A1" s="225" t="s">
        <v>21</v>
      </c>
      <c r="B1" s="188"/>
      <c r="C1" s="83"/>
      <c r="D1" s="83"/>
      <c r="E1" s="83"/>
      <c r="F1" s="83"/>
      <c r="G1" s="83"/>
      <c r="H1" s="83"/>
      <c r="I1" s="83"/>
      <c r="J1" s="231"/>
      <c r="K1" s="231"/>
      <c r="L1" s="231"/>
      <c r="M1" s="231"/>
      <c r="N1" s="231"/>
      <c r="O1" s="231"/>
      <c r="P1" s="231"/>
      <c r="Q1" s="231"/>
      <c r="R1" s="231"/>
      <c r="S1" s="231"/>
      <c r="T1" s="231"/>
      <c r="U1" s="231"/>
      <c r="V1" s="231"/>
      <c r="W1" s="231"/>
      <c r="X1" s="231"/>
      <c r="Y1" s="231"/>
      <c r="AB1" s="261"/>
      <c r="AC1" s="261"/>
      <c r="AD1" s="263" t="s">
        <v>179</v>
      </c>
    </row>
    <row r="2" spans="1:33" ht="20.5">
      <c r="A2" s="225" t="s">
        <v>77</v>
      </c>
      <c r="B2" s="188"/>
      <c r="C2" s="83"/>
      <c r="D2" s="83"/>
      <c r="E2" s="83"/>
      <c r="F2" s="83"/>
      <c r="G2" s="83"/>
      <c r="H2" s="83"/>
      <c r="I2" s="83"/>
      <c r="J2" s="231"/>
      <c r="K2" s="231"/>
      <c r="L2" s="231"/>
      <c r="M2" s="231"/>
      <c r="N2" s="231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AB2" s="262"/>
      <c r="AC2" s="262"/>
      <c r="AD2" s="260" t="s">
        <v>180</v>
      </c>
    </row>
    <row r="3" spans="1:33" ht="20.5">
      <c r="A3" s="251" t="s">
        <v>164</v>
      </c>
      <c r="B3" s="227"/>
      <c r="C3" s="86"/>
      <c r="D3" s="86"/>
      <c r="E3" s="86"/>
      <c r="F3" s="86"/>
      <c r="G3" s="86"/>
      <c r="H3" s="86"/>
      <c r="I3" s="86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3"/>
      <c r="AC3" s="233"/>
      <c r="AD3" s="234"/>
    </row>
    <row r="4" spans="1:33">
      <c r="D4" s="84"/>
      <c r="E4" s="89"/>
      <c r="F4" s="89"/>
      <c r="G4" s="89"/>
      <c r="H4" s="89"/>
      <c r="I4" s="89"/>
      <c r="J4" s="235"/>
      <c r="K4" s="235"/>
      <c r="L4" s="235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5"/>
      <c r="AB4" s="179"/>
      <c r="AC4" s="179"/>
    </row>
    <row r="5" spans="1:33">
      <c r="D5" s="300" t="s">
        <v>163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300"/>
      <c r="R5" s="300"/>
      <c r="S5" s="300"/>
      <c r="T5" s="300"/>
      <c r="U5" s="300"/>
      <c r="V5" s="300"/>
      <c r="W5" s="300"/>
      <c r="X5" s="300"/>
      <c r="Y5" s="300"/>
      <c r="Z5" s="300"/>
      <c r="AA5" s="300"/>
      <c r="AB5" s="300"/>
      <c r="AC5" s="300"/>
      <c r="AD5" s="300"/>
    </row>
    <row r="6" spans="1:33">
      <c r="D6" s="301" t="s">
        <v>192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1"/>
      <c r="AA6" s="301"/>
      <c r="AB6" s="301"/>
      <c r="AC6" s="301"/>
      <c r="AD6" s="301"/>
    </row>
    <row r="7" spans="1:33">
      <c r="C7" s="4"/>
      <c r="D7" s="7"/>
      <c r="E7" s="7"/>
      <c r="F7" s="7"/>
      <c r="G7" s="7"/>
      <c r="H7" s="7"/>
      <c r="I7" s="7"/>
      <c r="J7" s="302" t="s">
        <v>78</v>
      </c>
      <c r="K7" s="302"/>
      <c r="L7" s="302"/>
      <c r="M7" s="302"/>
      <c r="N7" s="302"/>
      <c r="O7" s="173"/>
      <c r="P7" s="303" t="s">
        <v>51</v>
      </c>
      <c r="Q7" s="303"/>
      <c r="R7" s="303"/>
      <c r="S7" s="303"/>
      <c r="T7" s="303"/>
      <c r="U7" s="303"/>
      <c r="V7" s="303"/>
      <c r="W7" s="303"/>
      <c r="X7" s="303"/>
      <c r="Y7" s="173"/>
      <c r="Z7" s="179"/>
      <c r="AA7" s="236"/>
      <c r="AB7" s="236"/>
      <c r="AC7" s="236"/>
      <c r="AD7" s="237"/>
    </row>
    <row r="8" spans="1:33">
      <c r="B8" s="156"/>
      <c r="C8" s="4"/>
      <c r="D8" s="304" t="s">
        <v>79</v>
      </c>
      <c r="E8" s="7"/>
      <c r="F8" s="304" t="s">
        <v>45</v>
      </c>
      <c r="G8" s="7"/>
      <c r="H8" s="304" t="s">
        <v>80</v>
      </c>
      <c r="I8" s="7"/>
      <c r="J8" s="297" t="s">
        <v>81</v>
      </c>
      <c r="K8" s="179"/>
      <c r="L8" s="297" t="s">
        <v>147</v>
      </c>
      <c r="M8" s="179"/>
      <c r="N8" s="297" t="s">
        <v>82</v>
      </c>
      <c r="O8" s="308"/>
      <c r="P8" s="297" t="s">
        <v>72</v>
      </c>
      <c r="Q8" s="238"/>
      <c r="R8" s="294" t="s">
        <v>83</v>
      </c>
      <c r="S8" s="173"/>
      <c r="T8" s="294" t="s">
        <v>84</v>
      </c>
      <c r="U8" s="173"/>
      <c r="V8" s="294" t="s">
        <v>85</v>
      </c>
      <c r="W8" s="173"/>
      <c r="X8" s="294" t="s">
        <v>86</v>
      </c>
      <c r="Y8" s="179"/>
      <c r="Z8" s="295" t="s">
        <v>146</v>
      </c>
      <c r="AA8" s="236"/>
      <c r="AB8" s="295" t="s">
        <v>87</v>
      </c>
      <c r="AC8" s="179"/>
      <c r="AD8" s="306" t="s">
        <v>88</v>
      </c>
    </row>
    <row r="9" spans="1:33">
      <c r="B9" s="156"/>
      <c r="C9" s="4"/>
      <c r="D9" s="304"/>
      <c r="E9" s="7"/>
      <c r="F9" s="304"/>
      <c r="G9" s="7"/>
      <c r="H9" s="304"/>
      <c r="I9" s="7"/>
      <c r="J9" s="298"/>
      <c r="K9" s="179"/>
      <c r="L9" s="298"/>
      <c r="M9" s="173"/>
      <c r="N9" s="298"/>
      <c r="O9" s="308"/>
      <c r="P9" s="298"/>
      <c r="Q9" s="238"/>
      <c r="R9" s="295"/>
      <c r="S9" s="173"/>
      <c r="T9" s="295"/>
      <c r="U9" s="173"/>
      <c r="V9" s="295"/>
      <c r="W9" s="173"/>
      <c r="X9" s="295"/>
      <c r="Y9" s="236"/>
      <c r="Z9" s="295"/>
      <c r="AA9" s="236"/>
      <c r="AB9" s="295" t="s">
        <v>89</v>
      </c>
      <c r="AC9" s="179"/>
      <c r="AD9" s="306"/>
    </row>
    <row r="10" spans="1:33">
      <c r="B10" s="156"/>
      <c r="C10" s="91"/>
      <c r="D10" s="304" t="s">
        <v>90</v>
      </c>
      <c r="E10" s="7"/>
      <c r="F10" s="304"/>
      <c r="G10" s="7"/>
      <c r="H10" s="304" t="s">
        <v>91</v>
      </c>
      <c r="I10" s="7"/>
      <c r="J10" s="298"/>
      <c r="K10" s="179"/>
      <c r="L10" s="298"/>
      <c r="M10" s="173"/>
      <c r="N10" s="298"/>
      <c r="O10" s="308"/>
      <c r="P10" s="298"/>
      <c r="Q10" s="238"/>
      <c r="R10" s="295"/>
      <c r="S10" s="173"/>
      <c r="T10" s="295"/>
      <c r="U10" s="173"/>
      <c r="V10" s="295"/>
      <c r="W10" s="173"/>
      <c r="X10" s="295"/>
      <c r="Y10" s="173"/>
      <c r="Z10" s="295" t="s">
        <v>92</v>
      </c>
      <c r="AA10" s="173"/>
      <c r="AB10" s="295" t="s">
        <v>93</v>
      </c>
      <c r="AC10" s="179"/>
      <c r="AD10" s="306"/>
    </row>
    <row r="11" spans="1:33">
      <c r="B11" s="205" t="s">
        <v>5</v>
      </c>
      <c r="C11" s="91"/>
      <c r="D11" s="305" t="s">
        <v>94</v>
      </c>
      <c r="E11" s="7"/>
      <c r="F11" s="305"/>
      <c r="G11" s="7"/>
      <c r="H11" s="305" t="s">
        <v>95</v>
      </c>
      <c r="I11" s="7"/>
      <c r="J11" s="299"/>
      <c r="K11" s="179"/>
      <c r="L11" s="299"/>
      <c r="M11" s="173"/>
      <c r="N11" s="299"/>
      <c r="O11" s="308"/>
      <c r="P11" s="299"/>
      <c r="Q11" s="238"/>
      <c r="R11" s="296"/>
      <c r="S11" s="173"/>
      <c r="T11" s="296"/>
      <c r="U11" s="173"/>
      <c r="V11" s="296"/>
      <c r="W11" s="173"/>
      <c r="X11" s="296"/>
      <c r="Y11" s="173"/>
      <c r="Z11" s="296" t="s">
        <v>96</v>
      </c>
      <c r="AA11" s="173"/>
      <c r="AB11" s="296" t="s">
        <v>97</v>
      </c>
      <c r="AC11" s="179"/>
      <c r="AD11" s="307"/>
    </row>
    <row r="12" spans="1:33">
      <c r="B12" s="222"/>
      <c r="C12" s="91"/>
      <c r="D12" s="7"/>
      <c r="E12" s="7"/>
      <c r="F12" s="7"/>
      <c r="G12" s="7"/>
      <c r="H12" s="7"/>
      <c r="I12" s="7"/>
      <c r="J12" s="239"/>
      <c r="K12" s="239"/>
      <c r="L12" s="239"/>
      <c r="M12" s="179"/>
      <c r="N12" s="240"/>
      <c r="O12" s="173"/>
      <c r="P12" s="239"/>
      <c r="Q12" s="239"/>
      <c r="R12" s="239"/>
      <c r="S12" s="173"/>
      <c r="T12" s="241"/>
      <c r="U12" s="173"/>
      <c r="V12" s="241"/>
      <c r="W12" s="173"/>
      <c r="X12" s="241"/>
      <c r="Y12" s="173"/>
      <c r="Z12" s="173"/>
      <c r="AA12" s="173"/>
      <c r="AB12" s="173"/>
      <c r="AC12" s="173"/>
      <c r="AD12" s="173"/>
    </row>
    <row r="13" spans="1:33" ht="20.5">
      <c r="A13" s="167" t="s">
        <v>167</v>
      </c>
      <c r="B13" s="173"/>
      <c r="C13" s="92"/>
      <c r="D13" s="93">
        <v>17374401</v>
      </c>
      <c r="E13" s="93"/>
      <c r="F13" s="93">
        <v>-18927</v>
      </c>
      <c r="G13" s="93"/>
      <c r="H13" s="93">
        <v>1995515</v>
      </c>
      <c r="I13" s="93">
        <v>0</v>
      </c>
      <c r="J13" s="175">
        <v>939161</v>
      </c>
      <c r="K13" s="175"/>
      <c r="L13" s="175">
        <v>18927</v>
      </c>
      <c r="M13" s="175">
        <v>0</v>
      </c>
      <c r="N13" s="175">
        <v>9968803</v>
      </c>
      <c r="O13" s="175"/>
      <c r="P13" s="175">
        <v>1415</v>
      </c>
      <c r="Q13" s="175"/>
      <c r="R13" s="175">
        <v>11476418</v>
      </c>
      <c r="S13" s="175">
        <v>0</v>
      </c>
      <c r="T13" s="175">
        <v>28184</v>
      </c>
      <c r="U13" s="175"/>
      <c r="V13" s="175">
        <v>2814563</v>
      </c>
      <c r="W13" s="175"/>
      <c r="X13" s="175">
        <f t="shared" ref="X13:X15" si="0">SUM(P13:W13)</f>
        <v>14320580</v>
      </c>
      <c r="Y13" s="175"/>
      <c r="Z13" s="175">
        <f t="shared" ref="Z13:Z15" si="1">SUM(C13:N13)+X13</f>
        <v>44598460</v>
      </c>
      <c r="AA13" s="175"/>
      <c r="AB13" s="175">
        <v>8072026</v>
      </c>
      <c r="AC13" s="175"/>
      <c r="AD13" s="175">
        <f t="shared" ref="AD13" si="2">SUM(Z13:AC13)</f>
        <v>52670486</v>
      </c>
      <c r="AE13" s="94"/>
    </row>
    <row r="14" spans="1:33" s="180" customFormat="1" ht="20.5">
      <c r="A14" s="156" t="s">
        <v>170</v>
      </c>
      <c r="B14" s="181"/>
      <c r="C14" s="174"/>
      <c r="D14" s="175">
        <v>0</v>
      </c>
      <c r="E14" s="182"/>
      <c r="F14" s="175">
        <v>0</v>
      </c>
      <c r="G14" s="182"/>
      <c r="H14" s="182">
        <v>0</v>
      </c>
      <c r="I14" s="182"/>
      <c r="J14" s="182">
        <v>0</v>
      </c>
      <c r="K14" s="182"/>
      <c r="L14" s="182">
        <v>0</v>
      </c>
      <c r="M14" s="182"/>
      <c r="N14" s="175">
        <f>'PL 3 M'!E31</f>
        <v>-269981</v>
      </c>
      <c r="O14" s="182"/>
      <c r="P14" s="175">
        <v>0</v>
      </c>
      <c r="Q14" s="182"/>
      <c r="R14" s="182">
        <v>0</v>
      </c>
      <c r="S14" s="182"/>
      <c r="T14" s="182">
        <v>0</v>
      </c>
      <c r="U14" s="182"/>
      <c r="V14" s="182">
        <v>0</v>
      </c>
      <c r="W14" s="182"/>
      <c r="X14" s="175">
        <f t="shared" si="0"/>
        <v>0</v>
      </c>
      <c r="Y14" s="182"/>
      <c r="Z14" s="175">
        <f t="shared" si="1"/>
        <v>-269981</v>
      </c>
      <c r="AA14" s="182"/>
      <c r="AB14" s="175">
        <f>'PL 3 M'!E32</f>
        <v>-18189</v>
      </c>
      <c r="AC14" s="182"/>
      <c r="AD14" s="175">
        <f t="shared" ref="AD14:AD15" si="3">SUM(Z14:AC14)</f>
        <v>-288170</v>
      </c>
      <c r="AE14" s="179"/>
    </row>
    <row r="15" spans="1:33" s="180" customFormat="1" ht="20.5">
      <c r="A15" s="156" t="s">
        <v>73</v>
      </c>
      <c r="B15" s="181"/>
      <c r="C15" s="174"/>
      <c r="D15" s="175">
        <v>0</v>
      </c>
      <c r="E15" s="182"/>
      <c r="F15" s="175">
        <v>0</v>
      </c>
      <c r="G15" s="182"/>
      <c r="H15" s="182">
        <v>0</v>
      </c>
      <c r="I15" s="182"/>
      <c r="J15" s="182">
        <v>0</v>
      </c>
      <c r="K15" s="182"/>
      <c r="L15" s="182">
        <v>0</v>
      </c>
      <c r="M15" s="182"/>
      <c r="N15" s="175">
        <v>22936</v>
      </c>
      <c r="O15" s="182"/>
      <c r="P15" s="175">
        <v>0</v>
      </c>
      <c r="Q15" s="182"/>
      <c r="R15" s="182">
        <f>-N15</f>
        <v>-22936</v>
      </c>
      <c r="S15" s="182"/>
      <c r="T15" s="182">
        <v>0</v>
      </c>
      <c r="U15" s="182"/>
      <c r="V15" s="182">
        <v>0</v>
      </c>
      <c r="W15" s="182"/>
      <c r="X15" s="175">
        <f t="shared" si="0"/>
        <v>-22936</v>
      </c>
      <c r="Y15" s="182"/>
      <c r="Z15" s="175">
        <f t="shared" si="1"/>
        <v>0</v>
      </c>
      <c r="AA15" s="182"/>
      <c r="AB15" s="175">
        <v>0</v>
      </c>
      <c r="AC15" s="182"/>
      <c r="AD15" s="175">
        <f t="shared" si="3"/>
        <v>0</v>
      </c>
      <c r="AE15" s="179"/>
    </row>
    <row r="16" spans="1:33" s="180" customFormat="1" ht="21" thickBot="1">
      <c r="A16" s="77" t="s">
        <v>168</v>
      </c>
      <c r="B16" s="173"/>
      <c r="C16" s="174"/>
      <c r="D16" s="242">
        <f>SUM(D13:D15)</f>
        <v>17374401</v>
      </c>
      <c r="E16" s="211"/>
      <c r="F16" s="242">
        <f>SUM(F13:F15)</f>
        <v>-18927</v>
      </c>
      <c r="G16" s="211"/>
      <c r="H16" s="242">
        <f>SUM(H13:H15)</f>
        <v>1995515</v>
      </c>
      <c r="I16" s="211"/>
      <c r="J16" s="242">
        <f>SUM(J13:J15)</f>
        <v>939161</v>
      </c>
      <c r="K16" s="211"/>
      <c r="L16" s="242">
        <f>SUM(L13:L15)</f>
        <v>18927</v>
      </c>
      <c r="M16" s="211"/>
      <c r="N16" s="242">
        <f>SUM(N13:N15)</f>
        <v>9721758</v>
      </c>
      <c r="O16" s="211"/>
      <c r="P16" s="242">
        <f>SUM(P13:P15)</f>
        <v>1415</v>
      </c>
      <c r="Q16" s="211"/>
      <c r="R16" s="242">
        <f>SUM(R13:R15)</f>
        <v>11453482</v>
      </c>
      <c r="S16" s="211"/>
      <c r="T16" s="242">
        <f>SUM(T13:T15)</f>
        <v>28184</v>
      </c>
      <c r="U16" s="211"/>
      <c r="V16" s="242">
        <f>SUM(V13:V15)</f>
        <v>2814563</v>
      </c>
      <c r="W16" s="211"/>
      <c r="X16" s="242">
        <f>SUM(X13:X15)</f>
        <v>14297644</v>
      </c>
      <c r="Y16" s="211"/>
      <c r="Z16" s="242">
        <f>SUM(Z13:Z15)</f>
        <v>44328479</v>
      </c>
      <c r="AA16" s="211"/>
      <c r="AB16" s="242">
        <f>SUM(AB13:AB15)</f>
        <v>8053837</v>
      </c>
      <c r="AC16" s="211"/>
      <c r="AD16" s="242">
        <f>SUM(AD13:AD15)</f>
        <v>52382316</v>
      </c>
      <c r="AE16" s="179"/>
      <c r="AG16" s="184"/>
    </row>
    <row r="17" spans="1:33" s="180" customFormat="1" ht="21" thickTop="1">
      <c r="A17" s="183"/>
      <c r="B17" s="173"/>
      <c r="C17" s="174"/>
      <c r="D17" s="211"/>
      <c r="E17" s="211"/>
      <c r="F17" s="211"/>
      <c r="G17" s="211"/>
      <c r="H17" s="211"/>
      <c r="I17" s="211"/>
      <c r="J17" s="211"/>
      <c r="K17" s="211"/>
      <c r="L17" s="211"/>
      <c r="M17" s="211"/>
      <c r="N17" s="211"/>
      <c r="O17" s="211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  <c r="AD17" s="211"/>
      <c r="AE17" s="179"/>
      <c r="AG17" s="184"/>
    </row>
    <row r="18" spans="1:33" s="180" customFormat="1" ht="20.5">
      <c r="A18" s="167" t="s">
        <v>165</v>
      </c>
      <c r="B18" s="173"/>
      <c r="C18" s="174"/>
      <c r="D18" s="211">
        <v>17374401</v>
      </c>
      <c r="E18" s="211"/>
      <c r="F18" s="211">
        <v>-8041</v>
      </c>
      <c r="G18" s="211"/>
      <c r="H18" s="211">
        <v>1995515</v>
      </c>
      <c r="I18" s="211"/>
      <c r="J18" s="211">
        <v>904111</v>
      </c>
      <c r="K18" s="211"/>
      <c r="L18" s="211">
        <v>8041</v>
      </c>
      <c r="M18" s="211"/>
      <c r="N18" s="211">
        <v>11094993</v>
      </c>
      <c r="O18" s="211"/>
      <c r="P18" s="211">
        <v>1415</v>
      </c>
      <c r="Q18" s="211"/>
      <c r="R18" s="211">
        <v>11553672</v>
      </c>
      <c r="S18" s="211"/>
      <c r="T18" s="211">
        <v>28184</v>
      </c>
      <c r="U18" s="211"/>
      <c r="V18" s="211">
        <v>2814563</v>
      </c>
      <c r="W18" s="211"/>
      <c r="X18" s="211">
        <f t="shared" ref="X18:X23" si="4">SUM(P18:W18)</f>
        <v>14397834</v>
      </c>
      <c r="Y18" s="211"/>
      <c r="Z18" s="175">
        <f t="shared" ref="Z18:Z23" si="5">SUM(C18:N18)+X18</f>
        <v>45766854</v>
      </c>
      <c r="AA18" s="211"/>
      <c r="AB18" s="211">
        <v>8122890</v>
      </c>
      <c r="AC18" s="211"/>
      <c r="AD18" s="175">
        <f t="shared" ref="AD18:AD23" si="6">SUM(Z18:AC18)</f>
        <v>53889744</v>
      </c>
      <c r="AE18" s="179"/>
      <c r="AG18" s="184"/>
    </row>
    <row r="19" spans="1:33">
      <c r="A19" s="155" t="s">
        <v>169</v>
      </c>
      <c r="B19" s="7"/>
      <c r="D19" s="175">
        <v>0</v>
      </c>
      <c r="E19" s="182"/>
      <c r="F19" s="175">
        <v>0</v>
      </c>
      <c r="G19" s="95"/>
      <c r="H19" s="175">
        <v>0</v>
      </c>
      <c r="I19" s="95"/>
      <c r="J19" s="175">
        <v>0</v>
      </c>
      <c r="K19" s="182"/>
      <c r="L19" s="175">
        <v>0</v>
      </c>
      <c r="M19" s="177"/>
      <c r="N19" s="175">
        <v>0</v>
      </c>
      <c r="O19" s="177"/>
      <c r="P19" s="175">
        <v>0</v>
      </c>
      <c r="Q19" s="182"/>
      <c r="R19" s="175">
        <v>0</v>
      </c>
      <c r="S19" s="177"/>
      <c r="T19" s="175">
        <v>0</v>
      </c>
      <c r="U19" s="182"/>
      <c r="V19" s="175">
        <v>0</v>
      </c>
      <c r="W19" s="176"/>
      <c r="X19" s="175">
        <f t="shared" si="4"/>
        <v>0</v>
      </c>
      <c r="Y19" s="175"/>
      <c r="Z19" s="175">
        <f t="shared" si="5"/>
        <v>0</v>
      </c>
      <c r="AA19" s="175"/>
      <c r="AB19" s="175">
        <v>-37058</v>
      </c>
      <c r="AC19" s="175"/>
      <c r="AD19" s="175">
        <f t="shared" si="6"/>
        <v>-37058</v>
      </c>
    </row>
    <row r="20" spans="1:33">
      <c r="A20" s="155" t="s">
        <v>45</v>
      </c>
      <c r="B20" s="7">
        <v>16</v>
      </c>
      <c r="D20" s="175">
        <v>0</v>
      </c>
      <c r="E20" s="182"/>
      <c r="F20" s="175">
        <v>-4250</v>
      </c>
      <c r="G20" s="95"/>
      <c r="H20" s="175">
        <v>0</v>
      </c>
      <c r="I20" s="95"/>
      <c r="J20" s="175">
        <v>0</v>
      </c>
      <c r="K20" s="182"/>
      <c r="L20" s="175">
        <v>0</v>
      </c>
      <c r="M20" s="177"/>
      <c r="N20" s="175">
        <v>0</v>
      </c>
      <c r="O20" s="177"/>
      <c r="P20" s="175">
        <v>0</v>
      </c>
      <c r="Q20" s="182"/>
      <c r="R20" s="175">
        <v>0</v>
      </c>
      <c r="S20" s="177"/>
      <c r="T20" s="175">
        <v>0</v>
      </c>
      <c r="U20" s="182"/>
      <c r="V20" s="175">
        <v>0</v>
      </c>
      <c r="W20" s="176"/>
      <c r="X20" s="175">
        <f t="shared" si="4"/>
        <v>0</v>
      </c>
      <c r="Y20" s="175"/>
      <c r="Z20" s="175">
        <f t="shared" si="5"/>
        <v>-4250</v>
      </c>
      <c r="AA20" s="175"/>
      <c r="AB20" s="175">
        <v>0</v>
      </c>
      <c r="AC20" s="175"/>
      <c r="AD20" s="175">
        <f t="shared" si="6"/>
        <v>-4250</v>
      </c>
    </row>
    <row r="21" spans="1:33">
      <c r="A21" s="155" t="s">
        <v>149</v>
      </c>
      <c r="B21" s="173"/>
      <c r="D21" s="175">
        <v>0</v>
      </c>
      <c r="E21" s="182"/>
      <c r="F21" s="175">
        <v>0</v>
      </c>
      <c r="G21" s="95"/>
      <c r="H21" s="175">
        <v>0</v>
      </c>
      <c r="I21" s="95"/>
      <c r="J21" s="175">
        <v>0</v>
      </c>
      <c r="K21" s="182"/>
      <c r="L21" s="175">
        <v>4250</v>
      </c>
      <c r="M21" s="182"/>
      <c r="N21" s="175">
        <f>-L21</f>
        <v>-4250</v>
      </c>
      <c r="O21" s="182"/>
      <c r="P21" s="175">
        <v>0</v>
      </c>
      <c r="Q21" s="182"/>
      <c r="R21" s="175">
        <v>0</v>
      </c>
      <c r="S21" s="182"/>
      <c r="T21" s="175">
        <v>0</v>
      </c>
      <c r="U21" s="182"/>
      <c r="V21" s="175">
        <v>0</v>
      </c>
      <c r="W21" s="182"/>
      <c r="X21" s="175">
        <f t="shared" si="4"/>
        <v>0</v>
      </c>
      <c r="Y21" s="182"/>
      <c r="Z21" s="175">
        <f t="shared" si="5"/>
        <v>0</v>
      </c>
      <c r="AA21" s="182"/>
      <c r="AB21" s="175">
        <v>0</v>
      </c>
      <c r="AC21" s="182"/>
      <c r="AD21" s="175">
        <f t="shared" si="6"/>
        <v>0</v>
      </c>
    </row>
    <row r="22" spans="1:33">
      <c r="A22" s="155" t="s">
        <v>170</v>
      </c>
      <c r="B22" s="173"/>
      <c r="D22" s="175">
        <v>0</v>
      </c>
      <c r="E22" s="182"/>
      <c r="F22" s="175">
        <v>0</v>
      </c>
      <c r="G22" s="95"/>
      <c r="H22" s="182">
        <v>0</v>
      </c>
      <c r="I22" s="95"/>
      <c r="J22" s="182">
        <v>0</v>
      </c>
      <c r="K22" s="182"/>
      <c r="L22" s="182">
        <v>0</v>
      </c>
      <c r="M22" s="182"/>
      <c r="N22" s="175">
        <f>'PL 3 M'!G31</f>
        <v>-379337</v>
      </c>
      <c r="O22" s="182"/>
      <c r="P22" s="175">
        <v>0</v>
      </c>
      <c r="Q22" s="182"/>
      <c r="R22" s="175">
        <v>0</v>
      </c>
      <c r="S22" s="182"/>
      <c r="T22" s="182">
        <v>0</v>
      </c>
      <c r="U22" s="182"/>
      <c r="V22" s="182">
        <v>0</v>
      </c>
      <c r="W22" s="182"/>
      <c r="X22" s="175">
        <f t="shared" si="4"/>
        <v>0</v>
      </c>
      <c r="Y22" s="182"/>
      <c r="Z22" s="175">
        <f t="shared" si="5"/>
        <v>-379337</v>
      </c>
      <c r="AA22" s="182"/>
      <c r="AB22" s="182">
        <f>'PL 3 M'!G32</f>
        <v>-36665</v>
      </c>
      <c r="AC22" s="182"/>
      <c r="AD22" s="175">
        <f t="shared" si="6"/>
        <v>-416002</v>
      </c>
    </row>
    <row r="23" spans="1:33">
      <c r="A23" s="155" t="s">
        <v>73</v>
      </c>
      <c r="B23" s="173"/>
      <c r="D23" s="175">
        <v>0</v>
      </c>
      <c r="E23" s="182"/>
      <c r="F23" s="175">
        <v>0</v>
      </c>
      <c r="G23" s="95"/>
      <c r="H23" s="175">
        <v>0</v>
      </c>
      <c r="I23" s="95"/>
      <c r="J23" s="175">
        <v>0</v>
      </c>
      <c r="K23" s="182"/>
      <c r="L23" s="175">
        <v>0</v>
      </c>
      <c r="M23" s="182"/>
      <c r="N23" s="175">
        <v>19264</v>
      </c>
      <c r="O23" s="182"/>
      <c r="P23" s="175">
        <v>0</v>
      </c>
      <c r="Q23" s="182"/>
      <c r="R23" s="175">
        <v>-19264</v>
      </c>
      <c r="S23" s="182"/>
      <c r="T23" s="175">
        <v>0</v>
      </c>
      <c r="U23" s="182"/>
      <c r="V23" s="175">
        <v>0</v>
      </c>
      <c r="W23" s="182"/>
      <c r="X23" s="175">
        <f t="shared" si="4"/>
        <v>-19264</v>
      </c>
      <c r="Y23" s="182"/>
      <c r="Z23" s="175">
        <f t="shared" si="5"/>
        <v>0</v>
      </c>
      <c r="AA23" s="182"/>
      <c r="AB23" s="175">
        <v>0</v>
      </c>
      <c r="AC23" s="182"/>
      <c r="AD23" s="175">
        <f t="shared" si="6"/>
        <v>0</v>
      </c>
    </row>
    <row r="24" spans="1:33" ht="21" thickBot="1">
      <c r="A24" s="183" t="s">
        <v>166</v>
      </c>
      <c r="B24" s="173"/>
      <c r="C24" s="92"/>
      <c r="D24" s="96">
        <f>SUM(D18:D23)</f>
        <v>17374401</v>
      </c>
      <c r="E24" s="93"/>
      <c r="F24" s="96">
        <f>SUM(F18:F23)</f>
        <v>-12291</v>
      </c>
      <c r="G24" s="93"/>
      <c r="H24" s="96">
        <f>SUM(H18:H23)</f>
        <v>1995515</v>
      </c>
      <c r="I24" s="93"/>
      <c r="J24" s="242">
        <f>SUM(J18:J23)</f>
        <v>904111</v>
      </c>
      <c r="K24" s="175"/>
      <c r="L24" s="242">
        <f>SUM(L18:L23)</f>
        <v>12291</v>
      </c>
      <c r="M24" s="175"/>
      <c r="N24" s="242">
        <f>SUM(N18:N23)</f>
        <v>10730670</v>
      </c>
      <c r="O24" s="175"/>
      <c r="P24" s="242">
        <f>SUM(P18:P23)</f>
        <v>1415</v>
      </c>
      <c r="Q24" s="175"/>
      <c r="R24" s="242">
        <f>SUM(R18:R23)</f>
        <v>11534408</v>
      </c>
      <c r="S24" s="175"/>
      <c r="T24" s="242">
        <f>SUM(T18:T23)</f>
        <v>28184</v>
      </c>
      <c r="U24" s="175"/>
      <c r="V24" s="242">
        <f>SUM(V18:V23)</f>
        <v>2814563</v>
      </c>
      <c r="W24" s="175"/>
      <c r="X24" s="242">
        <f>SUM(X18:X23)</f>
        <v>14378570</v>
      </c>
      <c r="Y24" s="175"/>
      <c r="Z24" s="242">
        <f>SUM(Z18:Z23)</f>
        <v>45383267</v>
      </c>
      <c r="AA24" s="175"/>
      <c r="AB24" s="242">
        <f>SUM(AB18:AB23)</f>
        <v>8049167</v>
      </c>
      <c r="AC24" s="175"/>
      <c r="AD24" s="242">
        <f>SUM(AD18:AD23)</f>
        <v>53432434</v>
      </c>
    </row>
    <row r="25" spans="1:33" ht="20.5" thickTop="1"/>
    <row r="26" spans="1:33">
      <c r="A26" s="179"/>
    </row>
  </sheetData>
  <mergeCells count="19">
    <mergeCell ref="AD8:AD11"/>
    <mergeCell ref="O8:O11"/>
    <mergeCell ref="P8:P11"/>
    <mergeCell ref="R8:R11"/>
    <mergeCell ref="T8:T11"/>
    <mergeCell ref="V8:V11"/>
    <mergeCell ref="N8:N11"/>
    <mergeCell ref="D5:AD5"/>
    <mergeCell ref="D6:AD6"/>
    <mergeCell ref="J7:N7"/>
    <mergeCell ref="P7:X7"/>
    <mergeCell ref="D8:D11"/>
    <mergeCell ref="F8:F11"/>
    <mergeCell ref="H8:H11"/>
    <mergeCell ref="J8:J11"/>
    <mergeCell ref="L8:L11"/>
    <mergeCell ref="X8:X11"/>
    <mergeCell ref="Z8:Z11"/>
    <mergeCell ref="AB8:AB11"/>
  </mergeCells>
  <pageMargins left="1.1023622047244099" right="0.39370078740157499" top="0.98425196850393704" bottom="0.98425196850393704" header="0.511811023622047" footer="0.511811023622047"/>
  <pageSetup paperSize="9" scale="48" firstPageNumber="4" fitToHeight="0" orientation="landscape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R21"/>
  <sheetViews>
    <sheetView zoomScale="80" zoomScaleNormal="80" zoomScaleSheetLayoutView="85" workbookViewId="0">
      <selection activeCell="B14" sqref="B14"/>
    </sheetView>
  </sheetViews>
  <sheetFormatPr defaultRowHeight="20"/>
  <cols>
    <col min="1" max="1" width="46.453125" style="156" customWidth="1"/>
    <col min="2" max="2" width="8.1796875" style="156" customWidth="1"/>
    <col min="3" max="3" width="0.81640625" style="87" customWidth="1"/>
    <col min="4" max="4" width="16.453125" style="100" customWidth="1"/>
    <col min="5" max="5" width="1" style="84" customWidth="1"/>
    <col min="6" max="6" width="14.453125" style="100" customWidth="1"/>
    <col min="7" max="7" width="1" style="100" customWidth="1"/>
    <col min="8" max="8" width="13" style="100" customWidth="1"/>
    <col min="9" max="9" width="1" style="100" customWidth="1"/>
    <col min="10" max="10" width="12.81640625" style="100" customWidth="1"/>
    <col min="11" max="11" width="0.81640625" style="100" customWidth="1"/>
    <col min="12" max="12" width="13" style="100" customWidth="1"/>
    <col min="13" max="13" width="1" style="100" customWidth="1"/>
    <col min="14" max="14" width="14.1796875" style="100" customWidth="1"/>
    <col min="15" max="15" width="1" style="100" customWidth="1"/>
    <col min="16" max="16" width="13.81640625" style="100" customWidth="1"/>
    <col min="17" max="17" width="1" style="84" customWidth="1"/>
    <col min="18" max="18" width="12.1796875" bestFit="1" customWidth="1"/>
  </cols>
  <sheetData>
    <row r="1" spans="1:18" ht="20.5">
      <c r="A1" s="167" t="s">
        <v>98</v>
      </c>
      <c r="B1" s="225"/>
      <c r="C1" s="83"/>
      <c r="D1" s="97"/>
      <c r="E1" s="83"/>
      <c r="F1" s="97"/>
      <c r="G1" s="97"/>
      <c r="H1" s="97"/>
      <c r="I1" s="97"/>
      <c r="J1" s="97"/>
      <c r="K1" s="97"/>
      <c r="L1" s="97"/>
      <c r="M1" s="97"/>
      <c r="N1" s="263"/>
      <c r="O1" s="263"/>
      <c r="P1" s="263" t="s">
        <v>179</v>
      </c>
      <c r="Q1" s="83"/>
    </row>
    <row r="2" spans="1:18" ht="20.5">
      <c r="A2" s="167" t="s">
        <v>99</v>
      </c>
      <c r="B2" s="225"/>
      <c r="C2" s="83"/>
      <c r="D2" s="97"/>
      <c r="E2" s="83"/>
      <c r="F2" s="97"/>
      <c r="G2" s="97"/>
      <c r="H2" s="97"/>
      <c r="I2" s="97"/>
      <c r="J2" s="97"/>
      <c r="K2" s="97"/>
      <c r="L2" s="97"/>
      <c r="M2" s="97"/>
      <c r="N2" s="260"/>
      <c r="O2" s="260"/>
      <c r="P2" s="260" t="s">
        <v>180</v>
      </c>
      <c r="Q2" s="83"/>
    </row>
    <row r="3" spans="1:18" ht="20.5">
      <c r="A3" s="160" t="s">
        <v>164</v>
      </c>
      <c r="B3" s="226"/>
      <c r="C3" s="86"/>
      <c r="D3" s="99"/>
      <c r="E3" s="86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83"/>
    </row>
    <row r="4" spans="1:18">
      <c r="E4" s="89"/>
      <c r="F4" s="101"/>
      <c r="G4" s="102"/>
      <c r="H4" s="101"/>
      <c r="I4" s="101"/>
      <c r="J4" s="102"/>
      <c r="K4" s="102"/>
      <c r="L4" s="102"/>
      <c r="M4" s="102"/>
      <c r="N4" s="102"/>
      <c r="O4" s="102"/>
      <c r="P4" s="102"/>
      <c r="Q4" s="90"/>
    </row>
    <row r="5" spans="1:18">
      <c r="D5" s="300" t="s">
        <v>163</v>
      </c>
      <c r="E5" s="300"/>
      <c r="F5" s="300"/>
      <c r="G5" s="300"/>
      <c r="H5" s="300"/>
      <c r="I5" s="300"/>
      <c r="J5" s="300"/>
      <c r="K5" s="300"/>
      <c r="L5" s="300"/>
      <c r="M5" s="300"/>
      <c r="N5" s="300"/>
      <c r="O5" s="300"/>
      <c r="P5" s="300"/>
      <c r="Q5" s="89"/>
    </row>
    <row r="6" spans="1:18">
      <c r="D6" s="301" t="s">
        <v>193</v>
      </c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89"/>
    </row>
    <row r="7" spans="1:18" ht="20.5">
      <c r="D7" s="103"/>
      <c r="E7" s="104"/>
      <c r="F7" s="103"/>
      <c r="G7" s="103"/>
      <c r="H7" s="103"/>
      <c r="I7" s="103"/>
      <c r="J7" s="312" t="s">
        <v>47</v>
      </c>
      <c r="K7" s="312"/>
      <c r="L7" s="312"/>
      <c r="M7" s="312"/>
      <c r="N7" s="312"/>
      <c r="O7" s="103"/>
      <c r="P7" s="313" t="s">
        <v>100</v>
      </c>
      <c r="Q7" s="105"/>
    </row>
    <row r="8" spans="1:18" ht="20.5">
      <c r="D8" s="310" t="s">
        <v>101</v>
      </c>
      <c r="E8" s="104"/>
      <c r="F8" s="316" t="s">
        <v>45</v>
      </c>
      <c r="G8" s="103"/>
      <c r="H8" s="310" t="s">
        <v>80</v>
      </c>
      <c r="I8" s="103"/>
      <c r="J8" s="309" t="s">
        <v>81</v>
      </c>
      <c r="K8" s="106"/>
      <c r="L8" s="309" t="s">
        <v>148</v>
      </c>
      <c r="M8" s="107"/>
      <c r="N8" s="310" t="s">
        <v>82</v>
      </c>
      <c r="O8" s="103"/>
      <c r="P8" s="314"/>
      <c r="Q8" s="105"/>
    </row>
    <row r="9" spans="1:18">
      <c r="C9" s="91"/>
      <c r="D9" s="310"/>
      <c r="E9" s="108"/>
      <c r="F9" s="316"/>
      <c r="G9" s="109"/>
      <c r="H9" s="310" t="s">
        <v>91</v>
      </c>
      <c r="I9" s="109"/>
      <c r="J9" s="310"/>
      <c r="K9" s="106"/>
      <c r="L9" s="310"/>
      <c r="M9" s="110"/>
      <c r="N9" s="310" t="s">
        <v>102</v>
      </c>
      <c r="O9" s="109"/>
      <c r="P9" s="314"/>
      <c r="Q9" s="7"/>
    </row>
    <row r="10" spans="1:18">
      <c r="B10" s="205" t="s">
        <v>5</v>
      </c>
      <c r="C10" s="91"/>
      <c r="D10" s="311"/>
      <c r="E10" s="108"/>
      <c r="F10" s="317"/>
      <c r="G10" s="109"/>
      <c r="H10" s="311" t="s">
        <v>95</v>
      </c>
      <c r="I10" s="109"/>
      <c r="J10" s="311"/>
      <c r="K10" s="106"/>
      <c r="L10" s="311"/>
      <c r="M10" s="110"/>
      <c r="N10" s="311"/>
      <c r="O10" s="109"/>
      <c r="P10" s="315"/>
      <c r="Q10" s="7"/>
    </row>
    <row r="11" spans="1:18" ht="20.5">
      <c r="A11" s="183"/>
      <c r="C11" s="91"/>
      <c r="D11" s="102"/>
      <c r="E11" s="111"/>
      <c r="F11" s="112"/>
      <c r="G11" s="102"/>
      <c r="H11" s="102"/>
      <c r="I11" s="112"/>
      <c r="J11" s="102"/>
      <c r="K11" s="102"/>
      <c r="L11" s="102"/>
      <c r="M11" s="102"/>
      <c r="N11" s="113"/>
      <c r="O11" s="114"/>
      <c r="P11" s="115"/>
      <c r="Q11" s="7"/>
    </row>
    <row r="12" spans="1:18" ht="20.5">
      <c r="A12" s="183" t="s">
        <v>167</v>
      </c>
      <c r="B12" s="181"/>
      <c r="C12" s="91"/>
      <c r="D12" s="93">
        <v>17374401</v>
      </c>
      <c r="E12" s="116"/>
      <c r="F12" s="93">
        <v>-18927</v>
      </c>
      <c r="G12" s="116"/>
      <c r="H12" s="93">
        <v>1995515</v>
      </c>
      <c r="I12" s="116"/>
      <c r="J12" s="93">
        <v>939161</v>
      </c>
      <c r="K12" s="93"/>
      <c r="L12" s="93">
        <v>18927</v>
      </c>
      <c r="M12" s="93"/>
      <c r="N12" s="93">
        <v>4364910</v>
      </c>
      <c r="O12" s="57"/>
      <c r="P12" s="3">
        <f>SUM(D12:N12)</f>
        <v>24673987</v>
      </c>
      <c r="Q12" s="7"/>
    </row>
    <row r="13" spans="1:18" s="180" customFormat="1">
      <c r="A13" s="155" t="s">
        <v>170</v>
      </c>
      <c r="B13" s="181"/>
      <c r="C13" s="185"/>
      <c r="D13" s="175">
        <v>0</v>
      </c>
      <c r="E13" s="175"/>
      <c r="F13" s="175">
        <v>0</v>
      </c>
      <c r="G13" s="186"/>
      <c r="H13" s="175">
        <v>0</v>
      </c>
      <c r="I13" s="186"/>
      <c r="J13" s="175">
        <v>0</v>
      </c>
      <c r="K13" s="186"/>
      <c r="L13" s="175">
        <v>0</v>
      </c>
      <c r="M13" s="186"/>
      <c r="N13" s="175">
        <f>'PL 3 M'!I31</f>
        <v>-85505</v>
      </c>
      <c r="O13" s="114"/>
      <c r="P13" s="3">
        <f>SUM(D13:N13)</f>
        <v>-85505</v>
      </c>
      <c r="Q13" s="173"/>
    </row>
    <row r="14" spans="1:18" s="180" customFormat="1" ht="21" thickBot="1">
      <c r="A14" s="183" t="s">
        <v>168</v>
      </c>
      <c r="B14" s="174"/>
      <c r="C14" s="187"/>
      <c r="D14" s="264">
        <f>SUM(D12:D13)</f>
        <v>17374401</v>
      </c>
      <c r="E14" s="212"/>
      <c r="F14" s="264">
        <f>SUM(F12:F13)</f>
        <v>-18927</v>
      </c>
      <c r="G14" s="213"/>
      <c r="H14" s="264">
        <f>SUM(H12:H13)</f>
        <v>1995515</v>
      </c>
      <c r="I14" s="213"/>
      <c r="J14" s="264">
        <f>SUM(J12:J13)</f>
        <v>939161</v>
      </c>
      <c r="K14" s="213"/>
      <c r="L14" s="264">
        <f>SUM(L12:L13)</f>
        <v>18927</v>
      </c>
      <c r="M14" s="213"/>
      <c r="N14" s="264">
        <f>SUM(N12:N13)</f>
        <v>4279405</v>
      </c>
      <c r="O14" s="213"/>
      <c r="P14" s="264">
        <f>SUM(P12:P13)</f>
        <v>24588482</v>
      </c>
      <c r="Q14" s="188"/>
      <c r="R14" s="184"/>
    </row>
    <row r="15" spans="1:18" s="180" customFormat="1" ht="21" thickTop="1">
      <c r="A15" s="183"/>
      <c r="B15" s="174"/>
      <c r="C15" s="187"/>
      <c r="D15" s="211"/>
      <c r="E15" s="212"/>
      <c r="F15" s="211"/>
      <c r="G15" s="213"/>
      <c r="H15" s="211"/>
      <c r="I15" s="213"/>
      <c r="J15" s="211"/>
      <c r="K15" s="213"/>
      <c r="L15" s="211"/>
      <c r="M15" s="213"/>
      <c r="N15" s="211"/>
      <c r="O15" s="213"/>
      <c r="P15" s="211"/>
      <c r="Q15" s="188"/>
      <c r="R15" s="184"/>
    </row>
    <row r="16" spans="1:18" s="180" customFormat="1" ht="20.5">
      <c r="A16" s="77" t="s">
        <v>165</v>
      </c>
      <c r="B16" s="174"/>
      <c r="C16" s="187"/>
      <c r="D16" s="211">
        <v>17374401</v>
      </c>
      <c r="E16" s="212"/>
      <c r="F16" s="211">
        <v>-8041</v>
      </c>
      <c r="G16" s="213"/>
      <c r="H16" s="211">
        <v>1995515</v>
      </c>
      <c r="I16" s="213"/>
      <c r="J16" s="211">
        <v>904111</v>
      </c>
      <c r="K16" s="213"/>
      <c r="L16" s="211">
        <v>8041</v>
      </c>
      <c r="M16" s="213"/>
      <c r="N16" s="211">
        <v>4057017</v>
      </c>
      <c r="O16" s="213"/>
      <c r="P16" s="175">
        <f>SUM(D16:N16)</f>
        <v>24331044</v>
      </c>
      <c r="Q16" s="188"/>
      <c r="R16" s="184"/>
    </row>
    <row r="17" spans="1:17">
      <c r="A17" s="168" t="s">
        <v>45</v>
      </c>
      <c r="B17" s="7">
        <v>16</v>
      </c>
      <c r="C17" s="91"/>
      <c r="D17" s="175">
        <v>0</v>
      </c>
      <c r="E17" s="175"/>
      <c r="F17" s="175">
        <v>-4250</v>
      </c>
      <c r="G17" s="186"/>
      <c r="H17" s="175">
        <v>0</v>
      </c>
      <c r="I17" s="186"/>
      <c r="J17" s="175">
        <v>0</v>
      </c>
      <c r="K17" s="186"/>
      <c r="L17" s="175">
        <v>0</v>
      </c>
      <c r="M17" s="186"/>
      <c r="N17" s="175">
        <v>0</v>
      </c>
      <c r="O17" s="114"/>
      <c r="P17" s="175">
        <f t="shared" ref="P17:P18" si="0">SUM(D17:N17)</f>
        <v>-4250</v>
      </c>
      <c r="Q17" s="7"/>
    </row>
    <row r="18" spans="1:17">
      <c r="A18" s="168" t="s">
        <v>149</v>
      </c>
      <c r="B18" s="173"/>
      <c r="C18" s="91"/>
      <c r="D18" s="175">
        <v>0</v>
      </c>
      <c r="E18" s="175"/>
      <c r="F18" s="175">
        <v>0</v>
      </c>
      <c r="G18" s="186"/>
      <c r="H18" s="175">
        <v>0</v>
      </c>
      <c r="I18" s="186"/>
      <c r="J18" s="175">
        <v>0</v>
      </c>
      <c r="K18" s="186"/>
      <c r="L18" s="175">
        <v>4250</v>
      </c>
      <c r="M18" s="186"/>
      <c r="N18" s="175">
        <f>-L18</f>
        <v>-4250</v>
      </c>
      <c r="O18" s="114"/>
      <c r="P18" s="175">
        <f t="shared" si="0"/>
        <v>0</v>
      </c>
      <c r="Q18" s="7"/>
    </row>
    <row r="19" spans="1:17">
      <c r="A19" s="155" t="s">
        <v>170</v>
      </c>
      <c r="B19" s="181"/>
      <c r="C19" s="91"/>
      <c r="D19" s="175">
        <v>0</v>
      </c>
      <c r="E19" s="175"/>
      <c r="F19" s="244">
        <v>0</v>
      </c>
      <c r="G19" s="186"/>
      <c r="H19" s="244">
        <v>0</v>
      </c>
      <c r="I19" s="186"/>
      <c r="J19" s="244">
        <v>0</v>
      </c>
      <c r="K19" s="186"/>
      <c r="L19" s="175">
        <v>0</v>
      </c>
      <c r="M19" s="186">
        <v>0</v>
      </c>
      <c r="N19" s="175">
        <f>'PL 3 M'!K31</f>
        <v>-60971</v>
      </c>
      <c r="O19" s="114"/>
      <c r="P19" s="175">
        <f>SUM(D19:N19)</f>
        <v>-60971</v>
      </c>
      <c r="Q19" s="7"/>
    </row>
    <row r="20" spans="1:17" ht="21" thickBot="1">
      <c r="A20" s="183" t="s">
        <v>166</v>
      </c>
      <c r="B20" s="181"/>
      <c r="C20" s="91"/>
      <c r="D20" s="96">
        <f>SUM(D16:D19)</f>
        <v>17374401</v>
      </c>
      <c r="E20" s="93"/>
      <c r="F20" s="96">
        <f>SUM(F16:F19)</f>
        <v>-12291</v>
      </c>
      <c r="G20" s="102"/>
      <c r="H20" s="96">
        <f>SUM(H16:H19)</f>
        <v>1995515</v>
      </c>
      <c r="I20" s="102"/>
      <c r="J20" s="96">
        <f>SUM(J16:J19)</f>
        <v>904111</v>
      </c>
      <c r="K20" s="117"/>
      <c r="L20" s="96">
        <f>SUM(L16:L19)</f>
        <v>12291</v>
      </c>
      <c r="M20" s="102"/>
      <c r="N20" s="96">
        <f>SUM(N16:N19)</f>
        <v>3991796</v>
      </c>
      <c r="O20" s="114"/>
      <c r="P20" s="96">
        <f>SUM(P16:P19)</f>
        <v>24265823</v>
      </c>
      <c r="Q20" s="90"/>
    </row>
    <row r="21" spans="1:17" ht="20.5" thickTop="1">
      <c r="A21" s="179"/>
      <c r="E21" s="93"/>
      <c r="G21" s="102"/>
      <c r="I21" s="102"/>
      <c r="M21" s="102"/>
      <c r="O21" s="114"/>
    </row>
  </sheetData>
  <mergeCells count="10">
    <mergeCell ref="L8:L10"/>
    <mergeCell ref="N8:N10"/>
    <mergeCell ref="D5:P5"/>
    <mergeCell ref="D6:P6"/>
    <mergeCell ref="J7:N7"/>
    <mergeCell ref="P7:P10"/>
    <mergeCell ref="D8:D10"/>
    <mergeCell ref="F8:F10"/>
    <mergeCell ref="H8:H10"/>
    <mergeCell ref="J8:J10"/>
  </mergeCells>
  <pageMargins left="1.1023622047244099" right="0.39370078740157499" top="0.98425196850393704" bottom="0.98425196850393704" header="0.511811023622047" footer="0.511811023622047"/>
  <pageSetup paperSize="9" scale="75" firstPageNumber="5" orientation="landscape" useFirstPageNumber="1" r:id="rId1"/>
  <headerFooter>
    <oddFooter>&amp;L&amp;"Angsana New,Regular"&amp;14The accompanying notes are an integral part of these interim  financial statements.
&amp;C&amp;"Angsana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K78"/>
  <sheetViews>
    <sheetView zoomScale="80" zoomScaleNormal="80" zoomScaleSheetLayoutView="100" workbookViewId="0">
      <selection activeCell="J76" sqref="J76"/>
    </sheetView>
  </sheetViews>
  <sheetFormatPr defaultRowHeight="20"/>
  <cols>
    <col min="1" max="1" width="2.1796875" style="59" customWidth="1"/>
    <col min="2" max="2" width="54.81640625" style="190" customWidth="1"/>
    <col min="3" max="3" width="3.7265625" style="59" customWidth="1"/>
    <col min="4" max="4" width="15.26953125" style="198" customWidth="1"/>
    <col min="5" max="5" width="1.7265625" style="190" customWidth="1"/>
    <col min="6" max="6" width="15.26953125" style="190" customWidth="1"/>
    <col min="7" max="7" width="1.7265625" style="190" customWidth="1"/>
    <col min="8" max="8" width="15.26953125" style="190" customWidth="1"/>
    <col min="9" max="9" width="1.7265625" style="190" customWidth="1"/>
    <col min="10" max="10" width="15.26953125" style="59" customWidth="1"/>
    <col min="11" max="11" width="13.54296875" bestFit="1" customWidth="1"/>
  </cols>
  <sheetData>
    <row r="1" spans="1:10" ht="20.5">
      <c r="A1" s="65" t="s">
        <v>21</v>
      </c>
      <c r="B1" s="167"/>
      <c r="C1" s="61"/>
      <c r="D1" s="154"/>
      <c r="E1" s="189"/>
      <c r="G1" s="189"/>
      <c r="H1" s="191"/>
      <c r="I1" s="191"/>
      <c r="J1" s="263" t="s">
        <v>179</v>
      </c>
    </row>
    <row r="2" spans="1:10" ht="20.5">
      <c r="A2" s="65" t="s">
        <v>103</v>
      </c>
      <c r="B2" s="167"/>
      <c r="C2" s="61"/>
      <c r="D2" s="154"/>
      <c r="E2" s="189"/>
      <c r="G2" s="189"/>
      <c r="H2" s="191"/>
      <c r="I2" s="191"/>
      <c r="J2" s="260" t="s">
        <v>180</v>
      </c>
    </row>
    <row r="3" spans="1:10" ht="20.5">
      <c r="A3" s="118" t="s">
        <v>164</v>
      </c>
      <c r="B3" s="245"/>
      <c r="C3" s="119"/>
      <c r="D3" s="192"/>
      <c r="E3" s="193"/>
      <c r="F3" s="193"/>
      <c r="G3" s="193"/>
      <c r="H3" s="193"/>
      <c r="I3" s="193"/>
      <c r="J3" s="121"/>
    </row>
    <row r="4" spans="1:10">
      <c r="A4" s="61"/>
      <c r="B4" s="200"/>
      <c r="C4" s="61"/>
      <c r="D4" s="154"/>
      <c r="E4" s="189"/>
      <c r="F4" s="189"/>
      <c r="G4" s="189"/>
      <c r="H4" s="189"/>
      <c r="I4" s="189"/>
      <c r="J4" s="58"/>
    </row>
    <row r="5" spans="1:10">
      <c r="A5" s="15"/>
      <c r="B5" s="246"/>
      <c r="C5" s="16"/>
      <c r="D5" s="320" t="s">
        <v>163</v>
      </c>
      <c r="E5" s="320"/>
      <c r="F5" s="320"/>
      <c r="G5" s="320"/>
      <c r="H5" s="320"/>
      <c r="I5" s="320"/>
      <c r="J5" s="320"/>
    </row>
    <row r="6" spans="1:10">
      <c r="A6" s="15"/>
      <c r="B6" s="246"/>
      <c r="C6" s="16"/>
      <c r="D6" s="291" t="s">
        <v>2</v>
      </c>
      <c r="E6" s="291"/>
      <c r="F6" s="291"/>
      <c r="G6" s="169"/>
      <c r="H6" s="318" t="s">
        <v>3</v>
      </c>
      <c r="I6" s="318"/>
      <c r="J6" s="318"/>
    </row>
    <row r="7" spans="1:10">
      <c r="A7" s="15"/>
      <c r="B7" s="246"/>
      <c r="C7" s="16"/>
      <c r="D7" s="292" t="s">
        <v>191</v>
      </c>
      <c r="E7" s="292"/>
      <c r="F7" s="292"/>
      <c r="G7" s="169"/>
      <c r="H7" s="319" t="s">
        <v>191</v>
      </c>
      <c r="I7" s="319"/>
      <c r="J7" s="319"/>
    </row>
    <row r="8" spans="1:10">
      <c r="A8" s="15"/>
      <c r="B8" s="246"/>
      <c r="C8" s="16"/>
      <c r="D8" s="161" t="s">
        <v>144</v>
      </c>
      <c r="E8" s="170"/>
      <c r="F8" s="161" t="s">
        <v>4</v>
      </c>
      <c r="G8" s="169"/>
      <c r="H8" s="161" t="s">
        <v>144</v>
      </c>
      <c r="I8" s="170"/>
      <c r="J8" s="19" t="s">
        <v>4</v>
      </c>
    </row>
    <row r="9" spans="1:10" ht="20.5">
      <c r="A9" s="65" t="s">
        <v>104</v>
      </c>
      <c r="B9" s="167"/>
      <c r="C9" s="61"/>
      <c r="D9" s="189"/>
      <c r="E9" s="189"/>
      <c r="F9" s="189"/>
      <c r="G9" s="189"/>
      <c r="H9" s="189"/>
      <c r="I9" s="189"/>
      <c r="J9" s="58"/>
    </row>
    <row r="10" spans="1:10" ht="20.5">
      <c r="A10" s="65" t="s">
        <v>197</v>
      </c>
      <c r="B10" s="168"/>
      <c r="C10" s="125"/>
      <c r="D10" s="126">
        <f>'PL 3 M'!E24</f>
        <v>-269424</v>
      </c>
      <c r="E10" s="56"/>
      <c r="F10" s="126">
        <f>'PL 3 M'!G24</f>
        <v>-394147</v>
      </c>
      <c r="G10" s="56"/>
      <c r="H10" s="126">
        <f>'PL 3 M'!I24</f>
        <v>-89882</v>
      </c>
      <c r="I10" s="56"/>
      <c r="J10" s="3">
        <f>'PL 3 M'!K24</f>
        <v>-59430</v>
      </c>
    </row>
    <row r="11" spans="1:10" ht="20.5">
      <c r="A11" s="127" t="s">
        <v>105</v>
      </c>
      <c r="C11" s="128"/>
      <c r="D11" s="129"/>
      <c r="E11" s="129"/>
      <c r="F11" s="175"/>
      <c r="G11" s="129"/>
      <c r="H11" s="129"/>
      <c r="I11" s="129"/>
      <c r="J11" s="3"/>
    </row>
    <row r="12" spans="1:10" ht="20.5">
      <c r="B12" s="247" t="s">
        <v>106</v>
      </c>
      <c r="C12" s="128"/>
      <c r="D12" s="129"/>
      <c r="E12" s="129"/>
      <c r="F12" s="130"/>
      <c r="G12" s="129"/>
      <c r="H12" s="129"/>
      <c r="I12" s="129"/>
      <c r="J12" s="3"/>
    </row>
    <row r="13" spans="1:10">
      <c r="B13" s="168" t="s">
        <v>107</v>
      </c>
      <c r="C13" s="4"/>
      <c r="D13" s="139">
        <v>28387</v>
      </c>
      <c r="E13" s="130"/>
      <c r="F13" s="126">
        <v>29635</v>
      </c>
      <c r="G13" s="130"/>
      <c r="H13" s="139">
        <v>64</v>
      </c>
      <c r="I13" s="130"/>
      <c r="J13" s="126">
        <v>76</v>
      </c>
    </row>
    <row r="14" spans="1:10">
      <c r="B14" s="168" t="s">
        <v>108</v>
      </c>
      <c r="C14" s="128"/>
      <c r="D14" s="139">
        <v>-5459</v>
      </c>
      <c r="E14" s="132"/>
      <c r="F14" s="126">
        <v>-10038</v>
      </c>
      <c r="G14" s="130"/>
      <c r="H14" s="139">
        <v>-13008</v>
      </c>
      <c r="I14" s="130"/>
      <c r="J14" s="126">
        <v>-15486</v>
      </c>
    </row>
    <row r="15" spans="1:10">
      <c r="B15" s="190" t="s">
        <v>174</v>
      </c>
      <c r="C15" s="25"/>
      <c r="D15" s="139">
        <v>16139</v>
      </c>
      <c r="E15" s="132"/>
      <c r="F15" s="126">
        <v>67185</v>
      </c>
      <c r="G15" s="130"/>
      <c r="H15" s="139">
        <v>-3199</v>
      </c>
      <c r="I15" s="130"/>
      <c r="J15" s="126">
        <v>3177</v>
      </c>
    </row>
    <row r="16" spans="1:10">
      <c r="B16" s="190" t="s">
        <v>203</v>
      </c>
      <c r="C16" s="25"/>
      <c r="D16" s="139">
        <v>32335</v>
      </c>
      <c r="E16" s="132"/>
      <c r="F16" s="126">
        <v>3339</v>
      </c>
      <c r="G16" s="133"/>
      <c r="H16" s="139">
        <v>32335</v>
      </c>
      <c r="I16" s="133"/>
      <c r="J16" s="131">
        <v>3339</v>
      </c>
    </row>
    <row r="17" spans="1:10">
      <c r="B17" s="190" t="s">
        <v>109</v>
      </c>
      <c r="C17" s="33"/>
      <c r="D17" s="139">
        <v>-13953</v>
      </c>
      <c r="E17" s="132"/>
      <c r="F17" s="126">
        <v>2244</v>
      </c>
      <c r="G17" s="133"/>
      <c r="H17" s="139">
        <v>-47</v>
      </c>
      <c r="I17" s="133"/>
      <c r="J17" s="131">
        <v>6</v>
      </c>
    </row>
    <row r="18" spans="1:10">
      <c r="B18" s="190" t="s">
        <v>175</v>
      </c>
      <c r="C18" s="25"/>
      <c r="D18" s="139">
        <v>770</v>
      </c>
      <c r="E18" s="132"/>
      <c r="F18" s="126">
        <v>691</v>
      </c>
      <c r="G18" s="130"/>
      <c r="H18" s="139">
        <v>-645</v>
      </c>
      <c r="I18" s="130"/>
      <c r="J18" s="131">
        <v>-2270</v>
      </c>
    </row>
    <row r="19" spans="1:10">
      <c r="B19" s="190" t="s">
        <v>110</v>
      </c>
      <c r="C19" s="25"/>
      <c r="D19" s="139">
        <v>-50139</v>
      </c>
      <c r="E19" s="132"/>
      <c r="F19" s="126">
        <v>-128895</v>
      </c>
      <c r="G19" s="130"/>
      <c r="H19" s="139">
        <v>41973</v>
      </c>
      <c r="I19" s="133"/>
      <c r="J19" s="126">
        <v>-40502</v>
      </c>
    </row>
    <row r="20" spans="1:10">
      <c r="B20" s="190" t="s">
        <v>154</v>
      </c>
      <c r="C20" s="40"/>
      <c r="D20" s="139">
        <v>-942</v>
      </c>
      <c r="E20" s="135"/>
      <c r="F20" s="126">
        <v>-4024</v>
      </c>
      <c r="G20" s="133"/>
      <c r="H20" s="139">
        <v>900</v>
      </c>
      <c r="I20" s="133"/>
      <c r="J20" s="136">
        <v>-2299</v>
      </c>
    </row>
    <row r="21" spans="1:10">
      <c r="B21" s="190" t="s">
        <v>111</v>
      </c>
      <c r="C21" s="40"/>
      <c r="D21" s="139">
        <v>-5</v>
      </c>
      <c r="E21" s="135"/>
      <c r="F21" s="126">
        <v>-405</v>
      </c>
      <c r="G21" s="133"/>
      <c r="H21" s="139">
        <v>0</v>
      </c>
      <c r="I21" s="133"/>
      <c r="J21" s="136">
        <v>0</v>
      </c>
    </row>
    <row r="22" spans="1:10">
      <c r="B22" s="168" t="s">
        <v>112</v>
      </c>
      <c r="C22" s="128"/>
      <c r="D22" s="139">
        <v>163426</v>
      </c>
      <c r="E22" s="132"/>
      <c r="F22" s="126">
        <v>164723</v>
      </c>
      <c r="G22" s="130"/>
      <c r="H22" s="139">
        <v>25478</v>
      </c>
      <c r="I22" s="130"/>
      <c r="J22" s="126">
        <v>25470</v>
      </c>
    </row>
    <row r="23" spans="1:10">
      <c r="A23" s="68" t="s">
        <v>113</v>
      </c>
      <c r="B23" s="168" t="s">
        <v>114</v>
      </c>
      <c r="C23" s="128"/>
      <c r="D23" s="139">
        <v>3665</v>
      </c>
      <c r="E23" s="132"/>
      <c r="F23" s="126">
        <v>5734</v>
      </c>
      <c r="G23" s="130"/>
      <c r="H23" s="139">
        <v>221</v>
      </c>
      <c r="I23" s="130"/>
      <c r="J23" s="137">
        <v>221</v>
      </c>
    </row>
    <row r="24" spans="1:10" s="180" customFormat="1">
      <c r="A24" s="168"/>
      <c r="B24" s="126" t="s">
        <v>143</v>
      </c>
      <c r="C24" s="199"/>
      <c r="D24" s="139">
        <v>29769</v>
      </c>
      <c r="E24" s="132"/>
      <c r="F24" s="126">
        <v>0</v>
      </c>
      <c r="G24" s="130"/>
      <c r="H24" s="139">
        <v>29769</v>
      </c>
      <c r="I24" s="130"/>
      <c r="J24" s="137">
        <v>0</v>
      </c>
    </row>
    <row r="25" spans="1:10" s="180" customFormat="1">
      <c r="A25" s="168"/>
      <c r="B25" s="126" t="s">
        <v>209</v>
      </c>
      <c r="C25" s="199"/>
      <c r="D25" s="139">
        <v>2</v>
      </c>
      <c r="E25" s="132"/>
      <c r="F25" s="126">
        <v>-350</v>
      </c>
      <c r="G25" s="130"/>
      <c r="H25" s="139">
        <v>0</v>
      </c>
      <c r="I25" s="130"/>
      <c r="J25" s="137">
        <v>0</v>
      </c>
    </row>
    <row r="26" spans="1:10">
      <c r="B26" s="190" t="s">
        <v>176</v>
      </c>
      <c r="D26" s="140">
        <v>1529</v>
      </c>
      <c r="E26" s="135"/>
      <c r="F26" s="140">
        <v>-32468</v>
      </c>
      <c r="G26" s="136"/>
      <c r="H26" s="140">
        <v>0</v>
      </c>
      <c r="I26" s="136"/>
      <c r="J26" s="216">
        <v>1773</v>
      </c>
    </row>
    <row r="27" spans="1:10">
      <c r="B27" s="168" t="s">
        <v>115</v>
      </c>
      <c r="C27" s="128"/>
      <c r="D27" s="190"/>
      <c r="E27" s="141"/>
      <c r="F27" s="137"/>
      <c r="G27" s="129"/>
      <c r="I27" s="129"/>
      <c r="J27" s="93"/>
    </row>
    <row r="28" spans="1:10" ht="20.5">
      <c r="B28" s="248" t="s">
        <v>116</v>
      </c>
      <c r="C28" s="128"/>
      <c r="D28" s="126">
        <f>SUM(D10:D26)</f>
        <v>-63900</v>
      </c>
      <c r="E28" s="141"/>
      <c r="F28" s="126">
        <f>SUM(F10:F26)</f>
        <v>-296776</v>
      </c>
      <c r="G28" s="56"/>
      <c r="H28" s="126">
        <f>SUM(H10:H27)</f>
        <v>23959</v>
      </c>
      <c r="I28" s="142"/>
      <c r="J28" s="126">
        <f>SUM(J10:J26)</f>
        <v>-85925</v>
      </c>
    </row>
    <row r="29" spans="1:10" ht="20.5">
      <c r="A29" s="65" t="s">
        <v>156</v>
      </c>
      <c r="B29" s="167"/>
      <c r="C29" s="128"/>
      <c r="D29" s="129"/>
      <c r="E29" s="141"/>
      <c r="F29" s="129"/>
      <c r="G29" s="56"/>
      <c r="H29" s="129"/>
      <c r="I29" s="142"/>
      <c r="J29" s="129"/>
    </row>
    <row r="30" spans="1:10" ht="20.5">
      <c r="A30" s="68" t="s">
        <v>141</v>
      </c>
      <c r="B30" s="167"/>
      <c r="C30" s="128"/>
      <c r="D30" s="137">
        <v>1005</v>
      </c>
      <c r="E30" s="132"/>
      <c r="F30" s="137">
        <v>0</v>
      </c>
      <c r="G30" s="131"/>
      <c r="H30" s="137">
        <v>0</v>
      </c>
      <c r="I30" s="131"/>
      <c r="J30" s="137">
        <v>0</v>
      </c>
    </row>
    <row r="31" spans="1:10">
      <c r="A31" s="68" t="s">
        <v>117</v>
      </c>
      <c r="C31" s="68"/>
      <c r="D31" s="139">
        <v>-6984</v>
      </c>
      <c r="E31" s="135"/>
      <c r="F31" s="139">
        <v>-4870</v>
      </c>
      <c r="G31" s="136"/>
      <c r="H31" s="139">
        <v>-752</v>
      </c>
      <c r="I31" s="136"/>
      <c r="J31" s="136">
        <v>-421</v>
      </c>
    </row>
    <row r="32" spans="1:10">
      <c r="A32" s="68" t="s">
        <v>118</v>
      </c>
      <c r="C32" s="68"/>
      <c r="D32" s="140">
        <v>-2293</v>
      </c>
      <c r="E32" s="132"/>
      <c r="F32" s="140">
        <v>-123</v>
      </c>
      <c r="G32" s="131"/>
      <c r="H32" s="140">
        <v>0</v>
      </c>
      <c r="I32" s="131"/>
      <c r="J32" s="216">
        <v>0</v>
      </c>
    </row>
    <row r="33" spans="1:10" ht="20.5">
      <c r="A33" s="65" t="s">
        <v>156</v>
      </c>
      <c r="B33" s="167"/>
      <c r="C33" s="128"/>
      <c r="D33" s="35">
        <f>SUM(D28:D32)</f>
        <v>-72172</v>
      </c>
      <c r="E33" s="141"/>
      <c r="F33" s="35">
        <f>SUM(F28:F32)</f>
        <v>-301769</v>
      </c>
      <c r="G33" s="56"/>
      <c r="H33" s="35">
        <f>SUM(H28:H32)</f>
        <v>23207</v>
      </c>
      <c r="I33" s="25"/>
      <c r="J33" s="35">
        <f>SUM(J28:J32)</f>
        <v>-86346</v>
      </c>
    </row>
    <row r="34" spans="1:10" ht="20.5">
      <c r="A34" s="65"/>
      <c r="B34" s="167"/>
      <c r="C34" s="128"/>
      <c r="D34" s="76"/>
      <c r="E34" s="141"/>
      <c r="F34" s="76"/>
      <c r="G34" s="56"/>
      <c r="H34" s="76"/>
      <c r="I34" s="25"/>
      <c r="J34" s="76"/>
    </row>
    <row r="35" spans="1:10" ht="20.5">
      <c r="A35" s="65" t="s">
        <v>119</v>
      </c>
      <c r="B35" s="167"/>
      <c r="C35" s="68"/>
      <c r="D35" s="49"/>
      <c r="E35" s="49"/>
      <c r="F35" s="49"/>
      <c r="G35" s="49"/>
      <c r="H35" s="49"/>
      <c r="I35" s="49"/>
      <c r="J35" s="49"/>
    </row>
    <row r="36" spans="1:10" ht="20.5">
      <c r="A36" s="78"/>
      <c r="B36" s="168" t="s">
        <v>120</v>
      </c>
      <c r="C36" s="68"/>
      <c r="D36" s="137">
        <v>5459</v>
      </c>
      <c r="E36" s="137"/>
      <c r="F36" s="137">
        <v>10038</v>
      </c>
      <c r="G36" s="137"/>
      <c r="H36" s="137">
        <v>2963</v>
      </c>
      <c r="I36" s="137"/>
      <c r="J36" s="137">
        <v>5846</v>
      </c>
    </row>
    <row r="37" spans="1:10" ht="20.5">
      <c r="A37" s="78"/>
      <c r="B37" s="190" t="s">
        <v>177</v>
      </c>
      <c r="C37" s="68"/>
      <c r="D37" s="137">
        <v>-36</v>
      </c>
      <c r="E37" s="137"/>
      <c r="F37" s="137">
        <v>806604</v>
      </c>
      <c r="G37" s="137"/>
      <c r="H37" s="137">
        <v>0</v>
      </c>
      <c r="I37" s="137"/>
      <c r="J37" s="137">
        <v>1073535</v>
      </c>
    </row>
    <row r="38" spans="1:10" ht="20.5">
      <c r="A38" s="78"/>
      <c r="B38" s="172" t="s">
        <v>121</v>
      </c>
      <c r="C38" s="68"/>
      <c r="D38" s="137">
        <v>0</v>
      </c>
      <c r="E38" s="137"/>
      <c r="F38" s="137">
        <v>0</v>
      </c>
      <c r="G38" s="137"/>
      <c r="H38" s="137">
        <v>0</v>
      </c>
      <c r="I38" s="137"/>
      <c r="J38" s="137">
        <v>350000</v>
      </c>
    </row>
    <row r="39" spans="1:10" ht="20.5">
      <c r="A39" s="78"/>
      <c r="B39" s="190" t="s">
        <v>122</v>
      </c>
      <c r="D39" s="137">
        <v>0</v>
      </c>
      <c r="E39" s="137"/>
      <c r="F39" s="137">
        <v>0</v>
      </c>
      <c r="G39" s="137"/>
      <c r="H39" s="137">
        <v>-1320</v>
      </c>
      <c r="I39" s="137"/>
      <c r="J39" s="137">
        <v>-200000</v>
      </c>
    </row>
    <row r="40" spans="1:10" ht="23">
      <c r="A40" s="78"/>
      <c r="B40" s="190" t="s">
        <v>157</v>
      </c>
      <c r="C40" s="138"/>
      <c r="D40" s="137">
        <v>0</v>
      </c>
      <c r="E40" s="137"/>
      <c r="F40" s="137">
        <v>351</v>
      </c>
      <c r="G40" s="137"/>
      <c r="H40" s="137">
        <v>0</v>
      </c>
      <c r="I40" s="137"/>
      <c r="J40" s="137">
        <v>0</v>
      </c>
    </row>
    <row r="41" spans="1:10">
      <c r="B41" s="190" t="s">
        <v>123</v>
      </c>
      <c r="C41" s="68"/>
      <c r="D41" s="137">
        <v>-19255</v>
      </c>
      <c r="E41" s="137"/>
      <c r="F41" s="137">
        <v>-24249</v>
      </c>
      <c r="G41" s="137"/>
      <c r="H41" s="137">
        <v>-911</v>
      </c>
      <c r="I41" s="137"/>
      <c r="J41" s="137">
        <v>-2282</v>
      </c>
    </row>
    <row r="42" spans="1:10">
      <c r="B42" s="168" t="s">
        <v>124</v>
      </c>
      <c r="C42" s="128"/>
      <c r="D42" s="140">
        <v>662</v>
      </c>
      <c r="E42" s="135"/>
      <c r="F42" s="140">
        <v>-49651</v>
      </c>
      <c r="G42" s="133"/>
      <c r="H42" s="140">
        <v>0</v>
      </c>
      <c r="I42" s="72"/>
      <c r="J42" s="140">
        <v>-2996</v>
      </c>
    </row>
    <row r="43" spans="1:10" ht="20.5">
      <c r="A43" s="65" t="s">
        <v>125</v>
      </c>
      <c r="B43" s="167"/>
      <c r="C43" s="128"/>
      <c r="D43" s="143">
        <f>SUM(D36:D42)</f>
        <v>-13170</v>
      </c>
      <c r="E43" s="141"/>
      <c r="F43" s="143">
        <f>SUM(F36:F42)</f>
        <v>743093</v>
      </c>
      <c r="G43" s="144"/>
      <c r="H43" s="143">
        <f>SUM(H36:H42)</f>
        <v>732</v>
      </c>
      <c r="I43" s="144"/>
      <c r="J43" s="143">
        <f>SUM(J36:J42)</f>
        <v>1224103</v>
      </c>
    </row>
    <row r="44" spans="1:10" ht="20.5">
      <c r="C44" s="128"/>
      <c r="D44" s="42"/>
      <c r="E44" s="195"/>
      <c r="F44" s="169"/>
      <c r="G44" s="189"/>
      <c r="H44" s="42"/>
      <c r="I44" s="191"/>
      <c r="J44" s="18"/>
    </row>
    <row r="45" spans="1:10" ht="20.5">
      <c r="A45" s="65" t="s">
        <v>21</v>
      </c>
      <c r="B45" s="167"/>
      <c r="C45" s="68"/>
      <c r="D45" s="199"/>
      <c r="E45" s="163"/>
      <c r="F45" s="163"/>
      <c r="G45" s="163"/>
      <c r="H45" s="163"/>
      <c r="I45" s="191"/>
      <c r="J45" s="263" t="s">
        <v>179</v>
      </c>
    </row>
    <row r="46" spans="1:10" ht="20.5">
      <c r="A46" s="65" t="s">
        <v>132</v>
      </c>
      <c r="B46" s="167"/>
      <c r="C46" s="4"/>
      <c r="D46" s="200"/>
      <c r="E46" s="154"/>
      <c r="F46" s="189"/>
      <c r="G46" s="189"/>
      <c r="H46" s="163"/>
      <c r="I46" s="191"/>
      <c r="J46" s="260" t="s">
        <v>180</v>
      </c>
    </row>
    <row r="47" spans="1:10" ht="20.5">
      <c r="A47" s="118" t="str">
        <f>A3</f>
        <v>FOR THE THREE-MONTH PERIOD ENDED JUNE 30, 2021</v>
      </c>
      <c r="B47" s="245"/>
      <c r="C47" s="98"/>
      <c r="D47" s="201"/>
      <c r="E47" s="192"/>
      <c r="F47" s="193"/>
      <c r="G47" s="193"/>
      <c r="H47" s="193"/>
      <c r="I47" s="193"/>
      <c r="J47" s="120"/>
    </row>
    <row r="48" spans="1:10">
      <c r="H48" s="198"/>
    </row>
    <row r="49" spans="1:11">
      <c r="A49" s="15"/>
      <c r="B49" s="246"/>
      <c r="C49" s="16"/>
      <c r="D49" s="320" t="str">
        <f>D5</f>
        <v>(Unit :  Thousand Baht)</v>
      </c>
      <c r="E49" s="320"/>
      <c r="F49" s="320"/>
      <c r="G49" s="320"/>
      <c r="H49" s="320"/>
      <c r="I49" s="320"/>
      <c r="J49" s="320"/>
    </row>
    <row r="50" spans="1:11">
      <c r="A50" s="15"/>
      <c r="B50" s="246"/>
      <c r="C50" s="16"/>
      <c r="D50" s="291" t="s">
        <v>2</v>
      </c>
      <c r="E50" s="291"/>
      <c r="F50" s="291"/>
      <c r="G50" s="169"/>
      <c r="H50" s="318" t="s">
        <v>3</v>
      </c>
      <c r="I50" s="318"/>
      <c r="J50" s="318"/>
    </row>
    <row r="51" spans="1:11">
      <c r="A51" s="15"/>
      <c r="B51" s="246"/>
      <c r="C51" s="16"/>
      <c r="D51" s="292" t="s">
        <v>191</v>
      </c>
      <c r="E51" s="292"/>
      <c r="F51" s="292"/>
      <c r="G51" s="169"/>
      <c r="H51" s="319" t="s">
        <v>191</v>
      </c>
      <c r="I51" s="319"/>
      <c r="J51" s="319"/>
    </row>
    <row r="52" spans="1:11">
      <c r="A52" s="15"/>
      <c r="B52" s="246"/>
      <c r="C52" s="16"/>
      <c r="D52" s="161" t="str">
        <f>D8</f>
        <v>2021</v>
      </c>
      <c r="E52" s="170"/>
      <c r="F52" s="161" t="str">
        <f>F8</f>
        <v>2020</v>
      </c>
      <c r="G52" s="169"/>
      <c r="H52" s="161" t="str">
        <f>H8</f>
        <v>2021</v>
      </c>
      <c r="I52" s="170"/>
      <c r="J52" s="19" t="str">
        <f>J8</f>
        <v>2020</v>
      </c>
    </row>
    <row r="53" spans="1:11" ht="20.5">
      <c r="A53" s="122"/>
      <c r="B53" s="250"/>
      <c r="C53" s="122"/>
      <c r="D53" s="123"/>
      <c r="E53" s="194"/>
      <c r="F53" s="124"/>
      <c r="G53" s="194"/>
      <c r="H53" s="123"/>
      <c r="I53" s="194"/>
      <c r="J53" s="124"/>
    </row>
    <row r="54" spans="1:11" ht="20.5">
      <c r="A54" s="65" t="s">
        <v>126</v>
      </c>
      <c r="B54" s="167"/>
      <c r="C54" s="128"/>
      <c r="D54" s="157"/>
      <c r="E54" s="141"/>
      <c r="F54" s="126"/>
      <c r="G54" s="145"/>
      <c r="H54" s="157"/>
      <c r="I54" s="145"/>
      <c r="J54" s="126"/>
    </row>
    <row r="55" spans="1:11" ht="20.5">
      <c r="A55" s="77"/>
      <c r="B55" s="168" t="s">
        <v>107</v>
      </c>
      <c r="C55" s="68"/>
      <c r="D55" s="137">
        <v>-28195</v>
      </c>
      <c r="E55" s="137"/>
      <c r="F55" s="137">
        <v>-29499</v>
      </c>
      <c r="G55" s="137"/>
      <c r="H55" s="137">
        <v>0</v>
      </c>
      <c r="I55" s="137"/>
      <c r="J55" s="137">
        <v>0</v>
      </c>
    </row>
    <row r="56" spans="1:11">
      <c r="A56" s="68"/>
      <c r="B56" s="190" t="s">
        <v>127</v>
      </c>
      <c r="D56" s="137">
        <v>0</v>
      </c>
      <c r="E56" s="137"/>
      <c r="F56" s="137">
        <v>-7596</v>
      </c>
      <c r="G56" s="137"/>
      <c r="H56" s="137">
        <v>0</v>
      </c>
      <c r="I56" s="137"/>
      <c r="J56" s="137">
        <v>-7596</v>
      </c>
    </row>
    <row r="57" spans="1:11">
      <c r="A57" s="68"/>
      <c r="B57" s="190" t="s">
        <v>128</v>
      </c>
      <c r="D57" s="137">
        <v>-1090</v>
      </c>
      <c r="E57" s="137"/>
      <c r="F57" s="137">
        <v>-1092</v>
      </c>
      <c r="G57" s="137"/>
      <c r="H57" s="137">
        <v>0</v>
      </c>
      <c r="I57" s="137"/>
      <c r="J57" s="137">
        <v>0</v>
      </c>
    </row>
    <row r="58" spans="1:11">
      <c r="A58" s="68"/>
      <c r="B58" s="168" t="s">
        <v>129</v>
      </c>
      <c r="D58" s="137">
        <v>0</v>
      </c>
      <c r="E58" s="137"/>
      <c r="F58" s="137">
        <v>-37058</v>
      </c>
      <c r="G58" s="137"/>
      <c r="H58" s="137">
        <v>0</v>
      </c>
      <c r="I58" s="137"/>
      <c r="J58" s="137">
        <v>0</v>
      </c>
    </row>
    <row r="59" spans="1:11" ht="20.5">
      <c r="A59" s="77"/>
      <c r="B59" s="249" t="s">
        <v>130</v>
      </c>
      <c r="C59" s="68"/>
      <c r="D59" s="137">
        <v>-1739</v>
      </c>
      <c r="E59" s="137"/>
      <c r="F59" s="137">
        <v>-633</v>
      </c>
      <c r="G59" s="137"/>
      <c r="H59" s="137">
        <v>-589</v>
      </c>
      <c r="I59" s="137"/>
      <c r="J59" s="137">
        <v>-536</v>
      </c>
    </row>
    <row r="60" spans="1:11" ht="20.5">
      <c r="A60" s="146" t="s">
        <v>208</v>
      </c>
      <c r="B60" s="247"/>
      <c r="C60" s="128"/>
      <c r="D60" s="196">
        <f>SUM(D55:D59)</f>
        <v>-31024</v>
      </c>
      <c r="E60" s="141"/>
      <c r="F60" s="147">
        <f>SUM(F55:F59)</f>
        <v>-75878</v>
      </c>
      <c r="G60" s="134"/>
      <c r="H60" s="196">
        <f>SUM(H55:H59)</f>
        <v>-589</v>
      </c>
      <c r="I60" s="134"/>
      <c r="J60" s="148">
        <f>SUM(J55:J59)</f>
        <v>-8132</v>
      </c>
    </row>
    <row r="61" spans="1:11" ht="20.5">
      <c r="A61" s="65" t="s">
        <v>131</v>
      </c>
      <c r="B61" s="167"/>
      <c r="C61" s="128"/>
      <c r="D61" s="163">
        <f>D33+D43+D60</f>
        <v>-116366</v>
      </c>
      <c r="F61" s="175">
        <f>F33+F43+F60</f>
        <v>365446</v>
      </c>
      <c r="G61" s="163"/>
      <c r="H61" s="163">
        <f>H33+H43+H60</f>
        <v>23350</v>
      </c>
      <c r="I61" s="163"/>
      <c r="J61" s="93">
        <f>J33+J43+J60</f>
        <v>1129625</v>
      </c>
    </row>
    <row r="62" spans="1:11" ht="20.5">
      <c r="A62" s="65" t="s">
        <v>172</v>
      </c>
      <c r="B62" s="167"/>
      <c r="C62" s="128"/>
      <c r="D62" s="175">
        <f>+BS!G15</f>
        <v>4326376</v>
      </c>
      <c r="E62" s="149"/>
      <c r="F62" s="175">
        <v>3571966</v>
      </c>
      <c r="G62" s="130"/>
      <c r="H62" s="175">
        <f>+BS!K15</f>
        <v>2575990</v>
      </c>
      <c r="I62" s="130"/>
      <c r="J62" s="93">
        <v>1136820</v>
      </c>
    </row>
    <row r="63" spans="1:11" ht="21" thickBot="1">
      <c r="A63" s="65" t="s">
        <v>173</v>
      </c>
      <c r="B63" s="167"/>
      <c r="C63" s="128"/>
      <c r="D63" s="197">
        <f>SUM(D61:D62)</f>
        <v>4210010</v>
      </c>
      <c r="F63" s="197">
        <f>SUM(F61:F62)</f>
        <v>3937412</v>
      </c>
      <c r="G63" s="163"/>
      <c r="H63" s="197">
        <f>SUM(H61:H62)</f>
        <v>2599340</v>
      </c>
      <c r="I63" s="163"/>
      <c r="J63" s="150">
        <f>SUM(J61:J62)</f>
        <v>2266445</v>
      </c>
      <c r="K63" s="217"/>
    </row>
    <row r="64" spans="1:11" ht="20.5" thickTop="1">
      <c r="H64" s="198"/>
    </row>
    <row r="65" spans="1:10" ht="20.5">
      <c r="A65" s="66" t="s">
        <v>133</v>
      </c>
      <c r="B65" s="159"/>
      <c r="C65" s="128"/>
      <c r="D65" s="163"/>
      <c r="E65" s="151"/>
      <c r="F65" s="163"/>
      <c r="G65" s="154"/>
      <c r="H65" s="154"/>
      <c r="I65" s="154"/>
      <c r="J65" s="69"/>
    </row>
    <row r="66" spans="1:10">
      <c r="A66" s="68" t="s">
        <v>134</v>
      </c>
      <c r="B66" s="168"/>
      <c r="C66" s="128"/>
      <c r="D66" s="163"/>
      <c r="E66" s="163"/>
      <c r="F66" s="163"/>
      <c r="G66" s="154"/>
      <c r="H66" s="154"/>
      <c r="I66" s="154"/>
      <c r="J66" s="69"/>
    </row>
    <row r="67" spans="1:10">
      <c r="A67" s="61"/>
      <c r="B67" s="168" t="s">
        <v>135</v>
      </c>
      <c r="C67" s="128"/>
      <c r="D67" s="137">
        <v>9406</v>
      </c>
      <c r="E67" s="130"/>
      <c r="F67" s="93">
        <v>10254</v>
      </c>
      <c r="G67" s="62"/>
      <c r="H67" s="137">
        <v>1761</v>
      </c>
      <c r="I67" s="62"/>
      <c r="J67" s="132">
        <v>2210</v>
      </c>
    </row>
    <row r="68" spans="1:10">
      <c r="A68" s="61"/>
      <c r="B68" s="168" t="s">
        <v>136</v>
      </c>
      <c r="C68" s="128"/>
      <c r="D68" s="137">
        <v>0</v>
      </c>
      <c r="E68" s="130"/>
      <c r="F68" s="93">
        <v>2395</v>
      </c>
      <c r="G68" s="62"/>
      <c r="H68" s="137">
        <v>0</v>
      </c>
      <c r="I68" s="152"/>
      <c r="J68" s="132">
        <v>0</v>
      </c>
    </row>
    <row r="69" spans="1:10">
      <c r="A69" s="61"/>
      <c r="B69" s="168" t="s">
        <v>137</v>
      </c>
      <c r="C69" s="128"/>
      <c r="D69" s="137">
        <v>4170816</v>
      </c>
      <c r="E69" s="133"/>
      <c r="F69" s="93">
        <v>3669008</v>
      </c>
      <c r="G69" s="153"/>
      <c r="H69" s="137">
        <v>2580667</v>
      </c>
      <c r="I69" s="215"/>
      <c r="J69" s="132">
        <v>2248636</v>
      </c>
    </row>
    <row r="70" spans="1:10">
      <c r="A70" s="61"/>
      <c r="B70" s="168" t="s">
        <v>138</v>
      </c>
      <c r="C70" s="128"/>
      <c r="D70" s="137">
        <v>27134</v>
      </c>
      <c r="E70" s="133"/>
      <c r="F70" s="93">
        <v>192245</v>
      </c>
      <c r="G70" s="153"/>
      <c r="H70" s="137">
        <v>15401</v>
      </c>
      <c r="I70" s="72"/>
      <c r="J70" s="132">
        <v>14091</v>
      </c>
    </row>
    <row r="71" spans="1:10">
      <c r="A71" s="61"/>
      <c r="B71" s="168" t="s">
        <v>139</v>
      </c>
      <c r="C71" s="128"/>
      <c r="D71" s="137">
        <v>2654</v>
      </c>
      <c r="E71" s="130"/>
      <c r="F71" s="93">
        <v>63510</v>
      </c>
      <c r="G71" s="62"/>
      <c r="H71" s="137">
        <v>1511</v>
      </c>
      <c r="I71" s="152"/>
      <c r="J71" s="132">
        <v>1508</v>
      </c>
    </row>
    <row r="72" spans="1:10" ht="21" thickBot="1">
      <c r="B72" s="168" t="s">
        <v>140</v>
      </c>
      <c r="C72" s="128"/>
      <c r="D72" s="197">
        <f>SUM(D67:D71)</f>
        <v>4210010</v>
      </c>
      <c r="E72" s="163"/>
      <c r="F72" s="197">
        <f>SUM(F67:F71)</f>
        <v>3937412</v>
      </c>
      <c r="G72" s="189"/>
      <c r="H72" s="197">
        <f>SUM(H67:H71)</f>
        <v>2599340</v>
      </c>
      <c r="I72" s="191"/>
      <c r="J72" s="150">
        <f>SUM(J67:J71)</f>
        <v>2266445</v>
      </c>
    </row>
    <row r="73" spans="1:10" ht="20.5" thickTop="1">
      <c r="B73" s="168"/>
      <c r="C73" s="128"/>
      <c r="D73" s="163"/>
      <c r="E73" s="163"/>
      <c r="F73" s="163"/>
      <c r="G73" s="163"/>
      <c r="H73" s="163"/>
      <c r="I73" s="163"/>
      <c r="J73" s="69"/>
    </row>
    <row r="74" spans="1:10">
      <c r="A74" s="72"/>
      <c r="B74" s="172"/>
    </row>
    <row r="75" spans="1:10">
      <c r="B75" s="214"/>
      <c r="D75" s="137"/>
      <c r="E75" s="132"/>
      <c r="F75" s="132"/>
      <c r="H75" s="137"/>
      <c r="I75" s="132"/>
      <c r="J75" s="132"/>
    </row>
    <row r="76" spans="1:10">
      <c r="B76" s="214"/>
      <c r="D76" s="137"/>
      <c r="E76" s="132"/>
      <c r="F76" s="132"/>
      <c r="H76" s="137"/>
      <c r="I76" s="132"/>
      <c r="J76" s="132"/>
    </row>
    <row r="77" spans="1:10">
      <c r="B77" s="214"/>
      <c r="D77" s="137"/>
      <c r="E77" s="149"/>
      <c r="F77" s="132"/>
      <c r="H77" s="137"/>
      <c r="I77" s="149"/>
      <c r="J77" s="132"/>
    </row>
    <row r="78" spans="1:10">
      <c r="B78" s="214"/>
      <c r="D78" s="137"/>
      <c r="E78" s="62"/>
      <c r="F78" s="132"/>
      <c r="H78" s="137"/>
      <c r="I78" s="93"/>
      <c r="J78" s="132"/>
    </row>
  </sheetData>
  <mergeCells count="10">
    <mergeCell ref="D50:F50"/>
    <mergeCell ref="H50:J50"/>
    <mergeCell ref="D51:F51"/>
    <mergeCell ref="H51:J51"/>
    <mergeCell ref="D5:J5"/>
    <mergeCell ref="D6:F6"/>
    <mergeCell ref="H6:J6"/>
    <mergeCell ref="D7:F7"/>
    <mergeCell ref="H7:J7"/>
    <mergeCell ref="D49:J49"/>
  </mergeCells>
  <pageMargins left="1.1023622047244099" right="0.39370078740157499" top="0.98425196850393704" bottom="0.98425196850393704" header="0.511811023622047" footer="0.511811023622047"/>
  <pageSetup paperSize="9" scale="63" firstPageNumber="6" fitToHeight="0" orientation="portrait" useFirstPageNumber="1" r:id="rId1"/>
  <headerFooter>
    <oddFooter>&amp;L&amp;"Angsana New,Regular"&amp;14The accompanying notes are an integral part of these interim  financial statements.
&amp;C&amp;"Angsana New,Regular"&amp;14&amp;P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3 M</vt:lpstr>
      <vt:lpstr>CHANGE-1</vt:lpstr>
      <vt:lpstr>CHANGE-2</vt:lpstr>
      <vt:lpstr>Cash Flow</vt:lpstr>
      <vt:lpstr>BS!Print_Area</vt:lpstr>
      <vt:lpstr>'Cash Flow'!Print_Area</vt:lpstr>
      <vt:lpstr>'PL 3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cp:lastPrinted>2021-08-10T14:31:08Z</cp:lastPrinted>
  <dcterms:created xsi:type="dcterms:W3CDTF">2020-11-13T07:10:29Z</dcterms:created>
  <dcterms:modified xsi:type="dcterms:W3CDTF">2021-08-11T09:09:41Z</dcterms:modified>
</cp:coreProperties>
</file>