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June 2021 ☻ (ARW-14)\"/>
    </mc:Choice>
  </mc:AlternateContent>
  <xr:revisionPtr revIDLastSave="0" documentId="13_ncr:1_{CD97DE15-949B-4D37-B900-527DEB106E2E}" xr6:coauthVersionLast="45" xr6:coauthVersionMax="45" xr10:uidLastSave="{00000000-0000-0000-0000-000000000000}"/>
  <bookViews>
    <workbookView xWindow="-120" yWindow="-120" windowWidth="21840" windowHeight="13140" tabRatio="813" activeTab="6" xr2:uid="{00000000-000D-0000-FFFF-FFFF00000000}"/>
  </bookViews>
  <sheets>
    <sheet name="Eng 2-4" sheetId="10" r:id="rId1"/>
    <sheet name="Eng 5(3m)" sheetId="13" r:id="rId2"/>
    <sheet name="Eng 6 (6m)" sheetId="14" r:id="rId3"/>
    <sheet name="Eng 7" sheetId="3" r:id="rId4"/>
    <sheet name="Eng8" sheetId="6" r:id="rId5"/>
    <sheet name="Eng 9" sheetId="15" r:id="rId6"/>
    <sheet name="Eng 10" sheetId="16" r:id="rId7"/>
  </sheets>
  <externalReferences>
    <externalReference r:id="rId8"/>
  </externalReferences>
  <definedNames>
    <definedName name="BeforTaxVSP" localSheetId="6">#REF!</definedName>
    <definedName name="BeforTaxVSP" localSheetId="0">#REF!</definedName>
    <definedName name="BeforTaxVSP" localSheetId="5">#REF!</definedName>
    <definedName name="BeforTaxVSP">#REF!</definedName>
    <definedName name="BeforTaxW7" localSheetId="0">#REF!</definedName>
    <definedName name="BeforTaxW7">#REF!</definedName>
    <definedName name="BeforTaxWW" localSheetId="0">#REF!</definedName>
    <definedName name="BeforTaxWW">#REF!</definedName>
    <definedName name="Net_profit__loss">'[1]PL-01'!$D$1259</definedName>
    <definedName name="_xlnm.Print_Area" localSheetId="6">'Eng 10'!$A$1:$J$66</definedName>
    <definedName name="_xlnm.Print_Area" localSheetId="5">'Eng 9'!$A$1:$K$52</definedName>
  </definedNames>
  <calcPr calcId="145621"/>
</workbook>
</file>

<file path=xl/calcChain.xml><?xml version="1.0" encoding="utf-8"?>
<calcChain xmlns="http://schemas.openxmlformats.org/spreadsheetml/2006/main">
  <c r="I38" i="15" l="1"/>
  <c r="N32" i="3" l="1"/>
  <c r="X31" i="3" l="1"/>
  <c r="D138" i="10"/>
  <c r="J45" i="16" l="1"/>
  <c r="H45" i="16"/>
  <c r="F45" i="16"/>
  <c r="D45" i="16"/>
  <c r="J30" i="16"/>
  <c r="H30" i="16"/>
  <c r="F30" i="16"/>
  <c r="D30" i="16"/>
  <c r="K42" i="15"/>
  <c r="K48" i="15" s="1"/>
  <c r="J47" i="16" s="1"/>
  <c r="J51" i="16" s="1"/>
  <c r="I42" i="15"/>
  <c r="I48" i="15" s="1"/>
  <c r="G42" i="15"/>
  <c r="G48" i="15" s="1"/>
  <c r="E42" i="15"/>
  <c r="E48" i="15" s="1"/>
  <c r="L22" i="6"/>
  <c r="J22" i="6"/>
  <c r="H22" i="6"/>
  <c r="F22" i="6"/>
  <c r="D22" i="6"/>
  <c r="P19" i="6"/>
  <c r="P18" i="6"/>
  <c r="N16" i="6"/>
  <c r="L16" i="6"/>
  <c r="J16" i="6"/>
  <c r="H16" i="6"/>
  <c r="F16" i="6"/>
  <c r="D16" i="6"/>
  <c r="P14" i="6"/>
  <c r="P13" i="6"/>
  <c r="P12" i="6"/>
  <c r="P16" i="6" s="1"/>
  <c r="T34" i="3"/>
  <c r="L34" i="3"/>
  <c r="J34" i="3"/>
  <c r="H34" i="3"/>
  <c r="F34" i="3"/>
  <c r="D34" i="3"/>
  <c r="Z32" i="3"/>
  <c r="Z34" i="3" s="1"/>
  <c r="R32" i="3"/>
  <c r="R34" i="3" s="1"/>
  <c r="P32" i="3"/>
  <c r="P34" i="3" s="1"/>
  <c r="N34" i="3"/>
  <c r="AB31" i="3"/>
  <c r="V30" i="3"/>
  <c r="X30" i="3" s="1"/>
  <c r="AB30" i="3" s="1"/>
  <c r="AB29" i="3"/>
  <c r="V29" i="3"/>
  <c r="AB27" i="3"/>
  <c r="V27" i="3"/>
  <c r="V25" i="3"/>
  <c r="X25" i="3" s="1"/>
  <c r="AB25" i="3" s="1"/>
  <c r="Z23" i="3"/>
  <c r="T23" i="3"/>
  <c r="R23" i="3"/>
  <c r="P23" i="3"/>
  <c r="N23" i="3"/>
  <c r="L23" i="3"/>
  <c r="J23" i="3"/>
  <c r="H23" i="3"/>
  <c r="F23" i="3"/>
  <c r="D23" i="3"/>
  <c r="V21" i="3"/>
  <c r="X21" i="3" s="1"/>
  <c r="AB21" i="3" s="1"/>
  <c r="V20" i="3"/>
  <c r="X20" i="3" s="1"/>
  <c r="AB20" i="3" s="1"/>
  <c r="V19" i="3"/>
  <c r="X19" i="3" s="1"/>
  <c r="AB19" i="3" s="1"/>
  <c r="V18" i="3"/>
  <c r="X18" i="3" s="1"/>
  <c r="AB15" i="3"/>
  <c r="V15" i="3"/>
  <c r="F57" i="14"/>
  <c r="D57" i="14"/>
  <c r="D52" i="14"/>
  <c r="J29" i="14"/>
  <c r="F29" i="14"/>
  <c r="F28" i="14"/>
  <c r="J25" i="14"/>
  <c r="F25" i="14"/>
  <c r="J22" i="14"/>
  <c r="J24" i="14" s="1"/>
  <c r="J32" i="14" s="1"/>
  <c r="J35" i="14" s="1"/>
  <c r="H22" i="14"/>
  <c r="F22" i="14"/>
  <c r="D22" i="14"/>
  <c r="J16" i="14"/>
  <c r="H16" i="14"/>
  <c r="F16" i="14"/>
  <c r="D16" i="14"/>
  <c r="F57" i="13"/>
  <c r="D57" i="13"/>
  <c r="H52" i="13"/>
  <c r="D52" i="13"/>
  <c r="J22" i="13"/>
  <c r="H22" i="13"/>
  <c r="F22" i="13"/>
  <c r="D22" i="13"/>
  <c r="J16" i="13"/>
  <c r="H16" i="13"/>
  <c r="F16" i="13"/>
  <c r="D16" i="13"/>
  <c r="A161" i="10"/>
  <c r="J142" i="10"/>
  <c r="J145" i="10" s="1"/>
  <c r="H142" i="10"/>
  <c r="H145" i="10" s="1"/>
  <c r="F142" i="10"/>
  <c r="F145" i="10" s="1"/>
  <c r="D142" i="10"/>
  <c r="D145" i="10" s="1"/>
  <c r="J99" i="10"/>
  <c r="H99" i="10"/>
  <c r="F99" i="10"/>
  <c r="D97" i="10"/>
  <c r="D96" i="10"/>
  <c r="J84" i="10"/>
  <c r="H84" i="10"/>
  <c r="F84" i="10"/>
  <c r="D84" i="10"/>
  <c r="J53" i="10"/>
  <c r="H53" i="10"/>
  <c r="F53" i="10"/>
  <c r="D51" i="10"/>
  <c r="D39" i="10"/>
  <c r="J32" i="10"/>
  <c r="H32" i="10"/>
  <c r="F32" i="10"/>
  <c r="D32" i="10"/>
  <c r="F47" i="16" l="1"/>
  <c r="F51" i="16" s="1"/>
  <c r="D24" i="13"/>
  <c r="D32" i="13" s="1"/>
  <c r="D35" i="13" s="1"/>
  <c r="D46" i="13" s="1"/>
  <c r="D56" i="13" s="1"/>
  <c r="D59" i="13" s="1"/>
  <c r="F24" i="14"/>
  <c r="F32" i="14" s="1"/>
  <c r="F35" i="14" s="1"/>
  <c r="H24" i="14"/>
  <c r="H32" i="14" s="1"/>
  <c r="H35" i="14" s="1"/>
  <c r="F101" i="10"/>
  <c r="H55" i="10"/>
  <c r="J55" i="10"/>
  <c r="F55" i="10"/>
  <c r="D53" i="10"/>
  <c r="D55" i="10" s="1"/>
  <c r="F147" i="10"/>
  <c r="J24" i="13"/>
  <c r="J32" i="13" s="1"/>
  <c r="J35" i="13" s="1"/>
  <c r="J49" i="13" s="1"/>
  <c r="J52" i="13" s="1"/>
  <c r="H101" i="10"/>
  <c r="H147" i="10" s="1"/>
  <c r="F24" i="13"/>
  <c r="F32" i="13" s="1"/>
  <c r="F35" i="13" s="1"/>
  <c r="F46" i="13" s="1"/>
  <c r="F56" i="13" s="1"/>
  <c r="F59" i="13" s="1"/>
  <c r="J101" i="10"/>
  <c r="J147" i="10" s="1"/>
  <c r="H24" i="13"/>
  <c r="H32" i="13" s="1"/>
  <c r="H35" i="13" s="1"/>
  <c r="H46" i="13" s="1"/>
  <c r="H56" i="13" s="1"/>
  <c r="H59" i="13" s="1"/>
  <c r="D99" i="10"/>
  <c r="D101" i="10" s="1"/>
  <c r="D147" i="10" s="1"/>
  <c r="D24" i="14"/>
  <c r="D32" i="14" s="1"/>
  <c r="D35" i="14" s="1"/>
  <c r="D46" i="14" s="1"/>
  <c r="D56" i="14" s="1"/>
  <c r="V23" i="3"/>
  <c r="D47" i="16"/>
  <c r="D51" i="16" s="1"/>
  <c r="F49" i="14"/>
  <c r="F52" i="14" s="1"/>
  <c r="F46" i="14"/>
  <c r="F56" i="14" s="1"/>
  <c r="F59" i="14" s="1"/>
  <c r="AB18" i="3"/>
  <c r="AB23" i="3" s="1"/>
  <c r="X23" i="3"/>
  <c r="F49" i="13"/>
  <c r="F52" i="13" s="1"/>
  <c r="J49" i="14"/>
  <c r="J52" i="14" s="1"/>
  <c r="J46" i="14"/>
  <c r="J56" i="14" s="1"/>
  <c r="J59" i="14" s="1"/>
  <c r="H47" i="16"/>
  <c r="H51" i="16" s="1"/>
  <c r="V32" i="3"/>
  <c r="V34" i="3" s="1"/>
  <c r="H46" i="14"/>
  <c r="H56" i="14" s="1"/>
  <c r="H49" i="14"/>
  <c r="H52" i="14" s="1"/>
  <c r="J46" i="13" l="1"/>
  <c r="J56" i="13" s="1"/>
  <c r="J59" i="13" s="1"/>
  <c r="D59" i="14"/>
  <c r="X32" i="3"/>
  <c r="X34" i="3" s="1"/>
  <c r="H59" i="14"/>
  <c r="N20" i="6"/>
  <c r="AB32" i="3" l="1"/>
  <c r="AB34" i="3" s="1"/>
  <c r="N22" i="6"/>
  <c r="P20" i="6"/>
  <c r="P22" i="6" s="1"/>
  <c r="P23" i="6" s="1"/>
  <c r="AB35" i="3" l="1"/>
</calcChain>
</file>

<file path=xl/sharedStrings.xml><?xml version="1.0" encoding="utf-8"?>
<sst xmlns="http://schemas.openxmlformats.org/spreadsheetml/2006/main" count="612" uniqueCount="259">
  <si>
    <t>Consolidated</t>
  </si>
  <si>
    <t>Notes</t>
  </si>
  <si>
    <t>Cash and cash equivalents</t>
  </si>
  <si>
    <t>Other current assets</t>
  </si>
  <si>
    <t>Other current liabilities</t>
  </si>
  <si>
    <t>Other non-current liabilities</t>
  </si>
  <si>
    <t>Share capital</t>
  </si>
  <si>
    <t>Revenues</t>
  </si>
  <si>
    <t>Revenues from product sales</t>
  </si>
  <si>
    <t>Total revenues</t>
  </si>
  <si>
    <t>Cost of sales</t>
  </si>
  <si>
    <t>Cash flows from operating activities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</si>
  <si>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</si>
  <si>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</si>
  <si>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</si>
  <si>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</si>
  <si>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</si>
  <si>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</si>
  <si>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</si>
  <si>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</si>
  <si>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</si>
  <si>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</si>
  <si>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</si>
  <si>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</si>
  <si>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 costs</t>
  </si>
  <si>
    <t>Gross profit</t>
  </si>
  <si>
    <t>Total</t>
  </si>
  <si>
    <t>Long-term borrowings</t>
  </si>
  <si>
    <t xml:space="preserve">  Issued and fully paid-up share capital</t>
  </si>
  <si>
    <t>-</t>
  </si>
  <si>
    <t>shares</t>
  </si>
  <si>
    <t>Premium</t>
  </si>
  <si>
    <t>on shares</t>
  </si>
  <si>
    <t>Legal</t>
  </si>
  <si>
    <t>reserve</t>
  </si>
  <si>
    <t>Opening balance</t>
  </si>
  <si>
    <t>Closing balance</t>
  </si>
  <si>
    <t>Acquisition of intangible assets</t>
  </si>
  <si>
    <t>Claimable value added tax</t>
  </si>
  <si>
    <t>Short-term borrowings</t>
  </si>
  <si>
    <t>True Corporation Public Company Limited</t>
  </si>
  <si>
    <t>Cost of providing services</t>
  </si>
  <si>
    <t>Current portion of long-term borrowings</t>
  </si>
  <si>
    <t>Proceeds from short-term borrowings</t>
  </si>
  <si>
    <t>Dividends received</t>
  </si>
  <si>
    <t>Acquisition of property, plant and equipment</t>
  </si>
  <si>
    <t>Revenues from telephone and other services</t>
  </si>
  <si>
    <t xml:space="preserve">   equipment and intangible assets</t>
  </si>
  <si>
    <t>Proceeds from disposals of property, plant and</t>
  </si>
  <si>
    <t>Effects of exchange rate changes</t>
  </si>
  <si>
    <t xml:space="preserve"> 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</si>
  <si>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</si>
  <si>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</si>
  <si>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</si>
  <si>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</si>
  <si>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</si>
  <si>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The significant non-cash transactions are as follows:</t>
  </si>
  <si>
    <t>Non-cash transactions</t>
  </si>
  <si>
    <t>Selling expenses</t>
  </si>
  <si>
    <t>Short-term loans to related parties</t>
  </si>
  <si>
    <t>Other components of equity</t>
  </si>
  <si>
    <t>Non-controlling interests</t>
  </si>
  <si>
    <t>owners of</t>
  </si>
  <si>
    <t>the parent</t>
  </si>
  <si>
    <t>Non-</t>
  </si>
  <si>
    <t>Controlling</t>
  </si>
  <si>
    <t>interest</t>
  </si>
  <si>
    <t>Other expenses</t>
  </si>
  <si>
    <t>Trade and other receivables</t>
  </si>
  <si>
    <t>Trade and other payables</t>
  </si>
  <si>
    <t xml:space="preserve">Other income </t>
  </si>
  <si>
    <t>Administrative expenses</t>
  </si>
  <si>
    <t>Total comprehensive income for the period</t>
  </si>
  <si>
    <t>Issued and</t>
  </si>
  <si>
    <t>fully paid-up</t>
  </si>
  <si>
    <t>Unaudited</t>
  </si>
  <si>
    <t>Audited</t>
  </si>
  <si>
    <t>Statements of Comprehensive Income (Unaudited)</t>
  </si>
  <si>
    <t xml:space="preserve">   Appropriated - legal reserve</t>
  </si>
  <si>
    <t xml:space="preserve">   attributable to owners of the parent</t>
  </si>
  <si>
    <t>Attributable to owners of the parent</t>
  </si>
  <si>
    <t>Baht Million</t>
  </si>
  <si>
    <t>common</t>
  </si>
  <si>
    <t>Repayments to short-term borrowings</t>
  </si>
  <si>
    <t>Repayments to borrowings</t>
  </si>
  <si>
    <t xml:space="preserve">Issued and </t>
  </si>
  <si>
    <t xml:space="preserve">Retained earnings </t>
  </si>
  <si>
    <t>Change in</t>
  </si>
  <si>
    <t>non-controlling</t>
  </si>
  <si>
    <t>Translating</t>
  </si>
  <si>
    <t>financial</t>
  </si>
  <si>
    <t xml:space="preserve">of equity </t>
  </si>
  <si>
    <t>Baht Thousand</t>
  </si>
  <si>
    <t xml:space="preserve"> components</t>
  </si>
  <si>
    <t>Total other</t>
  </si>
  <si>
    <t xml:space="preserve">   Owners of the parent</t>
  </si>
  <si>
    <t xml:space="preserve">   Non-controlling interests</t>
  </si>
  <si>
    <t>Deficits</t>
  </si>
  <si>
    <t>Restricted cash at bank</t>
  </si>
  <si>
    <t>Consolidated financial information</t>
  </si>
  <si>
    <t xml:space="preserve"> financial information</t>
  </si>
  <si>
    <t>Separate</t>
  </si>
  <si>
    <t>Separate financial information</t>
  </si>
  <si>
    <t>Liabilities and equity</t>
  </si>
  <si>
    <t>Equity</t>
  </si>
  <si>
    <t>Total equity</t>
  </si>
  <si>
    <t>Total liabilities and equity</t>
  </si>
  <si>
    <t>Income tax payable</t>
  </si>
  <si>
    <t>Finance costs</t>
  </si>
  <si>
    <t>Income tax</t>
  </si>
  <si>
    <t>Other comprehensive income:</t>
  </si>
  <si>
    <t xml:space="preserve">Retained </t>
  </si>
  <si>
    <t>earnings</t>
  </si>
  <si>
    <t>Investment in subsidiaries</t>
  </si>
  <si>
    <t>Investment property</t>
  </si>
  <si>
    <t>Property, plant and equipment</t>
  </si>
  <si>
    <t>Intangible assets</t>
  </si>
  <si>
    <t>Goodwill</t>
  </si>
  <si>
    <t>statements</t>
  </si>
  <si>
    <t>Loans made to related parties</t>
  </si>
  <si>
    <t>Proceeds from loans from related parties</t>
  </si>
  <si>
    <t>Short-term loans from related parties</t>
  </si>
  <si>
    <t>Basic (Baht per share)</t>
  </si>
  <si>
    <t>Inventories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</si>
  <si>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</si>
  <si>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</si>
  <si>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Changes in Equity (Unaudited)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</si>
  <si>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</si>
  <si>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Statements of Cash Flows (Unaudited)</t>
  </si>
  <si>
    <t xml:space="preserve">   Retained earnings (deficits)</t>
  </si>
  <si>
    <t>Share of results</t>
  </si>
  <si>
    <t xml:space="preserve">   Exchange differences on translation</t>
  </si>
  <si>
    <t>Repayments received from loans to related parties</t>
  </si>
  <si>
    <t>Acquisition of investment property</t>
  </si>
  <si>
    <t>Provisions</t>
  </si>
  <si>
    <t>Adjustments for:</t>
  </si>
  <si>
    <t>Depreciation and amortisation</t>
  </si>
  <si>
    <t>Interest income</t>
  </si>
  <si>
    <t>Interest expense</t>
  </si>
  <si>
    <t>Finance costs related to licences</t>
  </si>
  <si>
    <t xml:space="preserve">Share of results </t>
  </si>
  <si>
    <t>Employee benefit obligation - Benefit expense</t>
  </si>
  <si>
    <t>Changes in operating assets and liabilities</t>
  </si>
  <si>
    <t xml:space="preserve">   - Trade and other receivables</t>
  </si>
  <si>
    <t xml:space="preserve">   - Inventories</t>
  </si>
  <si>
    <t xml:space="preserve">   - Film and program rights</t>
  </si>
  <si>
    <t xml:space="preserve">   - Trade and other payables</t>
  </si>
  <si>
    <t xml:space="preserve">   - Other current assets</t>
  </si>
  <si>
    <t xml:space="preserve">   - Other non-current assets</t>
  </si>
  <si>
    <t xml:space="preserve">   - Other current liabilities</t>
  </si>
  <si>
    <t xml:space="preserve">   - Other non-current liabilities</t>
  </si>
  <si>
    <t>Increase in employee benefits obligations</t>
  </si>
  <si>
    <t>Income tax deducted at source</t>
  </si>
  <si>
    <t>Investment in associates and</t>
  </si>
  <si>
    <t xml:space="preserve">   interests in joint ventures</t>
  </si>
  <si>
    <t xml:space="preserve">Liabilities under agreements and </t>
  </si>
  <si>
    <t xml:space="preserve">   licences for operation</t>
  </si>
  <si>
    <t>Employee benefits obligations</t>
  </si>
  <si>
    <t xml:space="preserve">       Common shares, 33,368,655,464 shares </t>
  </si>
  <si>
    <t xml:space="preserve">           of par Baht 4 each</t>
  </si>
  <si>
    <t xml:space="preserve">       Common shares, 33,368,195,301 shares </t>
  </si>
  <si>
    <t xml:space="preserve">           of paid-up Baht 4 each</t>
  </si>
  <si>
    <t xml:space="preserve">Premium on share capital </t>
  </si>
  <si>
    <t>2020</t>
  </si>
  <si>
    <t>Opening balance at 1 January 2020</t>
  </si>
  <si>
    <t>Right-of-use assets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</si>
  <si>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</si>
  <si>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</si>
  <si>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(Cont'd)</t>
    </r>
  </si>
  <si>
    <t>Dilution due to increase in non-controlling interests</t>
  </si>
  <si>
    <t>Repayments to lease liabilities</t>
  </si>
  <si>
    <t>Financial assets at fair value through</t>
  </si>
  <si>
    <t xml:space="preserve">   other comprehensive income</t>
  </si>
  <si>
    <t xml:space="preserve">Investment in subsidiary by purchasing shares </t>
  </si>
  <si>
    <t xml:space="preserve">   from non-controlling interest</t>
  </si>
  <si>
    <t xml:space="preserve">      at fair value through other comprehensive income, net of tax</t>
  </si>
  <si>
    <t>Other financial assets at amortised cost</t>
  </si>
  <si>
    <t xml:space="preserve">Acquisition of financial assets at fair value </t>
  </si>
  <si>
    <t xml:space="preserve">   through profit or loss</t>
  </si>
  <si>
    <t xml:space="preserve">   shares from non-controlling interests</t>
  </si>
  <si>
    <t>Deferred tax assets</t>
  </si>
  <si>
    <t xml:space="preserve">Deferred tax liabilities </t>
  </si>
  <si>
    <t>Cash generated from (used in) operations</t>
  </si>
  <si>
    <t>Net cash generated from (used in) operating activities</t>
  </si>
  <si>
    <t xml:space="preserve">Addition of investment in subsidiary by purchasing </t>
  </si>
  <si>
    <t>Equity attributable to owners of the parent</t>
  </si>
  <si>
    <r>
      <t xml:space="preserve">Statements of Cash Flows (Unaudited) </t>
    </r>
    <r>
      <rPr>
        <sz val="9"/>
        <rFont val="Arial"/>
        <family val="2"/>
      </rPr>
      <t>(Cont’d)</t>
    </r>
  </si>
  <si>
    <t>Other comprehensive income</t>
  </si>
  <si>
    <t>at fair value</t>
  </si>
  <si>
    <t xml:space="preserve">Financial assets at fair value </t>
  </si>
  <si>
    <t xml:space="preserve">   through profit or loss </t>
  </si>
  <si>
    <t xml:space="preserve">Financial liabilities at fair value </t>
  </si>
  <si>
    <t xml:space="preserve">Financial assets at fair value through </t>
  </si>
  <si>
    <t xml:space="preserve">   profit or loss </t>
  </si>
  <si>
    <t>Interest received</t>
  </si>
  <si>
    <t xml:space="preserve">Add    </t>
  </si>
  <si>
    <t>Income tax received</t>
  </si>
  <si>
    <t>Interest paid</t>
  </si>
  <si>
    <r>
      <rPr>
        <sz val="8"/>
        <color indexed="9"/>
        <rFont val="Arial"/>
        <family val="2"/>
      </rPr>
      <t xml:space="preserve">Less </t>
    </r>
    <r>
      <rPr>
        <sz val="8"/>
        <rFont val="Arial"/>
        <family val="2"/>
      </rPr>
      <t xml:space="preserve"> </t>
    </r>
  </si>
  <si>
    <t>Income tax paid</t>
  </si>
  <si>
    <t>Less</t>
  </si>
  <si>
    <t>Add</t>
  </si>
  <si>
    <t>2021</t>
  </si>
  <si>
    <t>Opening balance at 1 January 2021</t>
  </si>
  <si>
    <t xml:space="preserve">   Appropriated - treasury shares reserve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</si>
  <si>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</si>
  <si>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 xml:space="preserve">Addition investment in  subsidiary by purchaing </t>
  </si>
  <si>
    <t xml:space="preserve">   share from non-controlling interests</t>
  </si>
  <si>
    <t>Treasury</t>
  </si>
  <si>
    <t>Measurement of</t>
  </si>
  <si>
    <t xml:space="preserve">equity investment </t>
  </si>
  <si>
    <t xml:space="preserve">Profit (loss) before income tax </t>
  </si>
  <si>
    <t>Non-controlling interests from business combination</t>
  </si>
  <si>
    <t>Long-term loans to related parties</t>
  </si>
  <si>
    <t>Current portion of long-term loans to related parties</t>
  </si>
  <si>
    <t>Profit (loss) for the period</t>
  </si>
  <si>
    <t>Total comprehensive income (expense) for the period</t>
  </si>
  <si>
    <t>Profit (loss) for the period attributable to:</t>
  </si>
  <si>
    <t xml:space="preserve">Total comprehensive income (expense) </t>
  </si>
  <si>
    <t xml:space="preserve">   for the period attributable to:</t>
  </si>
  <si>
    <t>Basic earnings (loss) per share</t>
  </si>
  <si>
    <t>Gain on termination of right-of-use assets</t>
  </si>
  <si>
    <t xml:space="preserve">   Measurement of equity instruments </t>
  </si>
  <si>
    <t>Note</t>
  </si>
  <si>
    <t>As at 30 June 2021</t>
  </si>
  <si>
    <t>30 June</t>
  </si>
  <si>
    <t>For the three-month period ended 30 June 2021</t>
  </si>
  <si>
    <t>For the six-month period ended 30 June 2021</t>
  </si>
  <si>
    <t>Closing balance at 30 June 2020</t>
  </si>
  <si>
    <t>Closing balance at 30 June 2021</t>
  </si>
  <si>
    <t xml:space="preserve">   plant and equipment</t>
  </si>
  <si>
    <t>Gain from sales of investment in associate</t>
  </si>
  <si>
    <t xml:space="preserve">Gain from revaluation of financial assets </t>
  </si>
  <si>
    <t xml:space="preserve">   at fair value recognised in profit or loss </t>
  </si>
  <si>
    <t>Acquisition of subsidiary, net of cash acquired</t>
  </si>
  <si>
    <t>Acquisition of investment in associate</t>
  </si>
  <si>
    <t xml:space="preserve">   through other comprehensive income</t>
  </si>
  <si>
    <t>Proceed from disposal of investment in associate</t>
  </si>
  <si>
    <t>Net cash (used in) received from investing activities</t>
  </si>
  <si>
    <t xml:space="preserve">Proceeds for borrowing, net of cash paid </t>
  </si>
  <si>
    <t xml:space="preserve">   for debt issuance cost</t>
  </si>
  <si>
    <t>Repayment to loans from related parties</t>
  </si>
  <si>
    <t>Dividend paid</t>
  </si>
  <si>
    <t>Dividends paid</t>
  </si>
  <si>
    <t>Expected credit losses (reversal)</t>
  </si>
  <si>
    <t>Acquisition of property, plant and equipment using leases</t>
  </si>
  <si>
    <t xml:space="preserve">   and intangible assets, not yet paid</t>
  </si>
  <si>
    <t>Net increase (decrease) in cash and cash equivalents</t>
  </si>
  <si>
    <t>(Increase) decrease in restricted cash at bank</t>
  </si>
  <si>
    <t xml:space="preserve">(Gain) loss on disposals of property, </t>
  </si>
  <si>
    <t>Unrealised loss (gain) on foreign exchange</t>
  </si>
  <si>
    <t>(Reversal) loss on obsolete inventories</t>
  </si>
  <si>
    <t>Acquisition of other financial assets at amortised cost</t>
  </si>
  <si>
    <t>The accompanying notes on pages 11 to 26 are an integral part of this interim financial information.</t>
  </si>
  <si>
    <t xml:space="preserve">      benefit obligations</t>
  </si>
  <si>
    <t xml:space="preserve">Item that will be reclassified subsequently to profit or loss: </t>
  </si>
  <si>
    <t>Net cash received from (used in) financing activities</t>
  </si>
  <si>
    <t xml:space="preserve">Item that will not be reclassified subsequently to profit or loss: </t>
  </si>
  <si>
    <t xml:space="preserve">   Income tax on the remeasurements of employee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</si>
</sst>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;\(#,##0\);\-"/>
    <numFmt numFmtId="170" formatCode="#,##0.00;\(#,##0.00\);\-"/>
    <numFmt numFmtId="171" formatCode="_(* #,##0_);_(* \(#,##0\);_(* &quot;-&quot;??_);_(@_)"/>
    <numFmt numFmtId="172" formatCode="#,##0.000;\(#,##0.000\);\-"/>
    <numFmt numFmtId="173" formatCode="#,##0.0;\(#,##0.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u/>
      <sz val="9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63">
    <xf numFmtId="0" fontId="0" fillId="0" borderId="0" xfId="0"/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Alignment="1">
      <alignment horizontal="right" vertical="center"/>
    </xf>
    <xf numFmtId="40" fontId="7" fillId="0" borderId="0" xfId="1" applyNumberFormat="1" applyFont="1" applyFill="1" applyAlignment="1">
      <alignment horizontal="right" vertical="center"/>
    </xf>
    <xf numFmtId="40" fontId="7" fillId="0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lef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9" fontId="7" fillId="0" borderId="0" xfId="3" applyNumberFormat="1" applyFont="1" applyFill="1" applyAlignment="1">
      <alignment horizontal="right" vertical="center"/>
    </xf>
    <xf numFmtId="169" fontId="7" fillId="0" borderId="1" xfId="3" applyNumberFormat="1" applyFont="1" applyFill="1" applyBorder="1" applyAlignment="1">
      <alignment horizontal="right" vertical="center"/>
    </xf>
    <xf numFmtId="169" fontId="7" fillId="0" borderId="1" xfId="3" applyNumberFormat="1" applyFont="1" applyFill="1" applyBorder="1" applyAlignment="1">
      <alignment horizontal="center" vertical="center"/>
    </xf>
    <xf numFmtId="169" fontId="7" fillId="0" borderId="0" xfId="3" applyNumberFormat="1" applyFont="1" applyFill="1" applyAlignment="1">
      <alignment horizontal="center" vertical="center"/>
    </xf>
    <xf numFmtId="169" fontId="7" fillId="0" borderId="2" xfId="3" applyNumberFormat="1" applyFont="1" applyFill="1" applyBorder="1" applyAlignment="1">
      <alignment horizontal="right" vertical="center"/>
    </xf>
    <xf numFmtId="170" fontId="7" fillId="0" borderId="0" xfId="3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9" fontId="7" fillId="2" borderId="0" xfId="3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center" vertical="center"/>
    </xf>
    <xf numFmtId="167" fontId="3" fillId="2" borderId="1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3" fillId="2" borderId="1" xfId="0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vertical="center"/>
    </xf>
    <xf numFmtId="167" fontId="3" fillId="2" borderId="1" xfId="0" applyNumberFormat="1" applyFont="1" applyFill="1" applyBorder="1" applyAlignment="1">
      <alignment horizontal="center" vertical="center"/>
    </xf>
    <xf numFmtId="169" fontId="7" fillId="2" borderId="1" xfId="3" applyNumberFormat="1" applyFont="1" applyFill="1" applyBorder="1" applyAlignment="1">
      <alignment horizontal="right" vertical="center"/>
    </xf>
    <xf numFmtId="169" fontId="7" fillId="2" borderId="2" xfId="3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center" vertical="center"/>
    </xf>
    <xf numFmtId="169" fontId="7" fillId="2" borderId="0" xfId="3" applyNumberFormat="1" applyFont="1" applyFill="1" applyAlignment="1">
      <alignment horizontal="center" vertical="center"/>
    </xf>
    <xf numFmtId="169" fontId="7" fillId="2" borderId="1" xfId="3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right" vertical="center"/>
    </xf>
    <xf numFmtId="40" fontId="7" fillId="2" borderId="0" xfId="1" applyNumberFormat="1" applyFont="1" applyFill="1" applyBorder="1" applyAlignment="1">
      <alignment horizontal="right" vertical="center"/>
    </xf>
    <xf numFmtId="40" fontId="7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7" fontId="3" fillId="2" borderId="0" xfId="0" applyNumberFormat="1" applyFont="1" applyFill="1" applyBorder="1" applyAlignment="1">
      <alignment horizontal="right" vertical="center"/>
    </xf>
    <xf numFmtId="1" fontId="7" fillId="0" borderId="0" xfId="1" applyNumberFormat="1" applyFont="1" applyFill="1" applyBorder="1" applyAlignment="1">
      <alignment horizontal="right" vertical="center"/>
    </xf>
    <xf numFmtId="171" fontId="7" fillId="2" borderId="0" xfId="1" applyNumberFormat="1" applyFont="1" applyFill="1" applyAlignment="1">
      <alignment horizontal="right" vertical="center"/>
    </xf>
    <xf numFmtId="171" fontId="7" fillId="2" borderId="1" xfId="1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6" fillId="2" borderId="0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vertical="center"/>
    </xf>
    <xf numFmtId="167" fontId="3" fillId="2" borderId="1" xfId="1" applyNumberFormat="1" applyFont="1" applyFill="1" applyBorder="1" applyAlignment="1">
      <alignment horizontal="center" vertical="center"/>
    </xf>
    <xf numFmtId="167" fontId="3" fillId="2" borderId="2" xfId="1" applyNumberFormat="1" applyFont="1" applyFill="1" applyBorder="1" applyAlignment="1">
      <alignment horizontal="right" vertical="center"/>
    </xf>
    <xf numFmtId="169" fontId="7" fillId="2" borderId="0" xfId="3" applyNumberFormat="1" applyFont="1" applyFill="1" applyAlignment="1">
      <alignment vertical="center"/>
    </xf>
    <xf numFmtId="170" fontId="7" fillId="2" borderId="0" xfId="3" applyNumberFormat="1" applyFont="1" applyFill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72" fontId="7" fillId="0" borderId="0" xfId="3" applyNumberFormat="1" applyFont="1" applyFill="1" applyAlignment="1">
      <alignment horizontal="right" vertical="center"/>
    </xf>
    <xf numFmtId="167" fontId="7" fillId="0" borderId="2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7" fontId="3" fillId="2" borderId="1" xfId="1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0" fontId="3" fillId="0" borderId="0" xfId="6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9" fontId="7" fillId="0" borderId="0" xfId="3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6" fontId="2" fillId="0" borderId="0" xfId="7" applyNumberFormat="1" applyFont="1" applyAlignment="1">
      <alignment vertical="center"/>
    </xf>
    <xf numFmtId="165" fontId="2" fillId="0" borderId="0" xfId="7" applyNumberFormat="1" applyFont="1" applyAlignment="1">
      <alignment horizontal="center" vertical="center"/>
    </xf>
    <xf numFmtId="166" fontId="2" fillId="0" borderId="0" xfId="7" applyNumberFormat="1" applyFont="1" applyAlignment="1">
      <alignment horizontal="right" vertical="center"/>
    </xf>
    <xf numFmtId="167" fontId="2" fillId="0" borderId="0" xfId="7" applyNumberFormat="1" applyFont="1" applyAlignment="1">
      <alignment horizontal="right" vertical="center"/>
    </xf>
    <xf numFmtId="166" fontId="3" fillId="0" borderId="0" xfId="7" applyNumberFormat="1" applyFont="1" applyAlignment="1">
      <alignment vertical="center"/>
    </xf>
    <xf numFmtId="167" fontId="2" fillId="0" borderId="0" xfId="7" applyNumberFormat="1" applyFont="1" applyAlignment="1">
      <alignment horizontal="center" vertical="center"/>
    </xf>
    <xf numFmtId="166" fontId="2" fillId="0" borderId="1" xfId="7" applyNumberFormat="1" applyFont="1" applyBorder="1" applyAlignment="1">
      <alignment vertical="center"/>
    </xf>
    <xf numFmtId="165" fontId="2" fillId="0" borderId="1" xfId="7" applyNumberFormat="1" applyFont="1" applyBorder="1" applyAlignment="1">
      <alignment horizontal="center" vertical="center"/>
    </xf>
    <xf numFmtId="166" fontId="2" fillId="0" borderId="1" xfId="7" applyNumberFormat="1" applyFont="1" applyBorder="1" applyAlignment="1">
      <alignment horizontal="right" vertical="center"/>
    </xf>
    <xf numFmtId="167" fontId="2" fillId="0" borderId="1" xfId="7" applyNumberFormat="1" applyFont="1" applyBorder="1" applyAlignment="1">
      <alignment horizontal="right" vertical="center"/>
    </xf>
    <xf numFmtId="167" fontId="2" fillId="0" borderId="1" xfId="7" applyNumberFormat="1" applyFont="1" applyBorder="1" applyAlignment="1">
      <alignment horizontal="center" vertical="center"/>
    </xf>
    <xf numFmtId="166" fontId="7" fillId="0" borderId="0" xfId="7" applyNumberFormat="1" applyFont="1" applyAlignment="1">
      <alignment vertical="center"/>
    </xf>
    <xf numFmtId="165" fontId="7" fillId="0" borderId="0" xfId="7" applyNumberFormat="1" applyFont="1" applyAlignment="1">
      <alignment horizontal="center" vertical="center"/>
    </xf>
    <xf numFmtId="166" fontId="7" fillId="0" borderId="0" xfId="7" applyNumberFormat="1" applyFont="1" applyAlignment="1">
      <alignment horizontal="right" vertical="center"/>
    </xf>
    <xf numFmtId="167" fontId="7" fillId="0" borderId="0" xfId="7" applyNumberFormat="1" applyFont="1" applyAlignment="1">
      <alignment horizontal="right" vertical="center"/>
    </xf>
    <xf numFmtId="167" fontId="6" fillId="0" borderId="0" xfId="7" applyNumberFormat="1" applyFont="1" applyAlignment="1">
      <alignment horizontal="right" vertical="center"/>
    </xf>
    <xf numFmtId="167" fontId="6" fillId="0" borderId="0" xfId="7" quotePrefix="1" applyNumberFormat="1" applyFont="1" applyAlignment="1">
      <alignment horizontal="center" vertical="center"/>
    </xf>
    <xf numFmtId="165" fontId="6" fillId="0" borderId="1" xfId="7" applyNumberFormat="1" applyFont="1" applyBorder="1" applyAlignment="1">
      <alignment horizontal="center" vertical="center"/>
    </xf>
    <xf numFmtId="167" fontId="6" fillId="0" borderId="1" xfId="7" applyNumberFormat="1" applyFont="1" applyBorder="1" applyAlignment="1">
      <alignment horizontal="center" vertical="center"/>
    </xf>
    <xf numFmtId="167" fontId="7" fillId="2" borderId="3" xfId="7" applyNumberFormat="1" applyFont="1" applyFill="1" applyBorder="1" applyAlignment="1">
      <alignment horizontal="right" vertical="center"/>
    </xf>
    <xf numFmtId="166" fontId="6" fillId="0" borderId="0" xfId="7" applyNumberFormat="1" applyFont="1" applyAlignment="1">
      <alignment vertical="center"/>
    </xf>
    <xf numFmtId="167" fontId="7" fillId="2" borderId="0" xfId="7" applyNumberFormat="1" applyFont="1" applyFill="1" applyAlignment="1">
      <alignment horizontal="right" vertical="center"/>
    </xf>
    <xf numFmtId="165" fontId="7" fillId="2" borderId="0" xfId="7" applyNumberFormat="1" applyFont="1" applyFill="1" applyAlignment="1">
      <alignment vertical="center"/>
    </xf>
    <xf numFmtId="165" fontId="7" fillId="2" borderId="0" xfId="7" applyNumberFormat="1" applyFont="1" applyFill="1" applyAlignment="1">
      <alignment horizontal="right" vertical="center"/>
    </xf>
    <xf numFmtId="167" fontId="7" fillId="2" borderId="0" xfId="7" applyNumberFormat="1" applyFont="1" applyFill="1" applyAlignment="1">
      <alignment horizontal="center" vertical="center"/>
    </xf>
    <xf numFmtId="167" fontId="7" fillId="0" borderId="0" xfId="7" applyNumberFormat="1" applyFont="1" applyAlignment="1">
      <alignment horizontal="center" vertical="center"/>
    </xf>
    <xf numFmtId="167" fontId="7" fillId="2" borderId="0" xfId="7" quotePrefix="1" applyNumberFormat="1" applyFont="1" applyFill="1" applyAlignment="1">
      <alignment horizontal="right" vertical="center"/>
    </xf>
    <xf numFmtId="167" fontId="7" fillId="2" borderId="0" xfId="7" quotePrefix="1" applyNumberFormat="1" applyFont="1" applyFill="1" applyAlignment="1">
      <alignment horizontal="center" vertical="center"/>
    </xf>
    <xf numFmtId="166" fontId="7" fillId="0" borderId="0" xfId="7" quotePrefix="1" applyNumberFormat="1" applyFont="1" applyAlignment="1">
      <alignment vertical="center"/>
    </xf>
    <xf numFmtId="173" fontId="7" fillId="0" borderId="0" xfId="7" applyNumberFormat="1" applyFont="1" applyAlignment="1">
      <alignment horizontal="center" vertical="center"/>
    </xf>
    <xf numFmtId="165" fontId="7" fillId="2" borderId="0" xfId="7" applyNumberFormat="1" applyFont="1" applyFill="1" applyAlignment="1">
      <alignment horizontal="center" vertical="center"/>
    </xf>
    <xf numFmtId="167" fontId="7" fillId="2" borderId="1" xfId="7" applyNumberFormat="1" applyFont="1" applyFill="1" applyBorder="1" applyAlignment="1">
      <alignment horizontal="right" vertical="center"/>
    </xf>
    <xf numFmtId="165" fontId="7" fillId="2" borderId="1" xfId="7" applyNumberFormat="1" applyFont="1" applyFill="1" applyBorder="1" applyAlignment="1">
      <alignment horizontal="center" vertical="center"/>
    </xf>
    <xf numFmtId="166" fontId="9" fillId="0" borderId="0" xfId="7" applyNumberFormat="1" applyFont="1" applyAlignment="1">
      <alignment vertical="center"/>
    </xf>
    <xf numFmtId="166" fontId="10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167" fontId="3" fillId="0" borderId="0" xfId="7" applyNumberFormat="1" applyFont="1" applyAlignment="1">
      <alignment horizontal="right" vertical="center"/>
    </xf>
    <xf numFmtId="167" fontId="3" fillId="0" borderId="0" xfId="7" applyNumberFormat="1" applyFont="1" applyAlignment="1">
      <alignment vertical="center"/>
    </xf>
    <xf numFmtId="165" fontId="6" fillId="0" borderId="0" xfId="7" applyNumberFormat="1" applyFont="1" applyAlignment="1">
      <alignment horizontal="center" vertical="center"/>
    </xf>
    <xf numFmtId="166" fontId="6" fillId="0" borderId="0" xfId="7" applyNumberFormat="1" applyFont="1" applyAlignment="1">
      <alignment horizontal="right" vertical="center"/>
    </xf>
    <xf numFmtId="165" fontId="7" fillId="2" borderId="1" xfId="7" applyNumberFormat="1" applyFont="1" applyFill="1" applyBorder="1" applyAlignment="1">
      <alignment horizontal="right" vertical="center"/>
    </xf>
    <xf numFmtId="167" fontId="7" fillId="2" borderId="0" xfId="7" applyNumberFormat="1" applyFont="1" applyFill="1" applyAlignment="1">
      <alignment vertical="center"/>
    </xf>
    <xf numFmtId="171" fontId="7" fillId="2" borderId="0" xfId="1" applyNumberFormat="1" applyFont="1" applyFill="1" applyAlignment="1">
      <alignment horizontal="center" vertical="center"/>
    </xf>
    <xf numFmtId="167" fontId="7" fillId="2" borderId="1" xfId="7" applyNumberFormat="1" applyFont="1" applyFill="1" applyBorder="1" applyAlignment="1">
      <alignment vertical="center"/>
    </xf>
    <xf numFmtId="166" fontId="7" fillId="0" borderId="0" xfId="7" applyNumberFormat="1" applyFont="1" applyAlignment="1">
      <alignment vertical="center" wrapText="1"/>
    </xf>
    <xf numFmtId="171" fontId="7" fillId="2" borderId="1" xfId="1" applyNumberFormat="1" applyFont="1" applyFill="1" applyBorder="1" applyAlignment="1">
      <alignment horizontal="center" vertical="center"/>
    </xf>
    <xf numFmtId="167" fontId="7" fillId="2" borderId="2" xfId="7" applyNumberFormat="1" applyFont="1" applyFill="1" applyBorder="1" applyAlignment="1">
      <alignment horizontal="right" vertical="center"/>
    </xf>
    <xf numFmtId="0" fontId="7" fillId="0" borderId="0" xfId="7" applyFont="1" applyAlignment="1">
      <alignment horizontal="justify" vertical="center"/>
    </xf>
    <xf numFmtId="167" fontId="7" fillId="0" borderId="0" xfId="7" applyNumberFormat="1" applyFont="1" applyAlignment="1">
      <alignment horizontal="justify" vertical="center"/>
    </xf>
    <xf numFmtId="168" fontId="7" fillId="2" borderId="0" xfId="7" applyNumberFormat="1" applyFont="1" applyFill="1" applyAlignment="1">
      <alignment vertical="center"/>
    </xf>
    <xf numFmtId="164" fontId="7" fillId="0" borderId="0" xfId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center" vertical="center"/>
    </xf>
    <xf numFmtId="167" fontId="2" fillId="0" borderId="1" xfId="7" applyNumberFormat="1" applyFont="1" applyFill="1" applyBorder="1" applyAlignment="1">
      <alignment horizontal="center" vertical="center"/>
    </xf>
    <xf numFmtId="167" fontId="6" fillId="0" borderId="0" xfId="7" applyNumberFormat="1" applyFont="1" applyFill="1" applyAlignment="1">
      <alignment horizontal="center" vertical="center"/>
    </xf>
    <xf numFmtId="167" fontId="6" fillId="0" borderId="0" xfId="7" applyNumberFormat="1" applyFont="1" applyFill="1" applyAlignment="1">
      <alignment horizontal="right" vertical="center"/>
    </xf>
    <xf numFmtId="167" fontId="6" fillId="0" borderId="0" xfId="7" quotePrefix="1" applyNumberFormat="1" applyFont="1" applyFill="1" applyAlignment="1">
      <alignment horizontal="center" vertical="center"/>
    </xf>
    <xf numFmtId="167" fontId="6" fillId="0" borderId="1" xfId="7" applyNumberFormat="1" applyFont="1" applyFill="1" applyBorder="1" applyAlignment="1">
      <alignment horizontal="center" vertical="center"/>
    </xf>
    <xf numFmtId="167" fontId="7" fillId="0" borderId="0" xfId="7" applyNumberFormat="1" applyFont="1" applyFill="1" applyAlignment="1">
      <alignment horizontal="right" vertical="center"/>
    </xf>
    <xf numFmtId="165" fontId="7" fillId="0" borderId="0" xfId="7" applyNumberFormat="1" applyFont="1" applyFill="1" applyAlignment="1">
      <alignment horizontal="right" vertical="center"/>
    </xf>
    <xf numFmtId="167" fontId="7" fillId="0" borderId="0" xfId="7" applyNumberFormat="1" applyFont="1" applyFill="1" applyAlignment="1">
      <alignment horizontal="center" vertical="center"/>
    </xf>
    <xf numFmtId="165" fontId="7" fillId="0" borderId="0" xfId="7" applyNumberFormat="1" applyFont="1" applyFill="1" applyAlignment="1">
      <alignment horizontal="center" vertical="center"/>
    </xf>
    <xf numFmtId="165" fontId="7" fillId="0" borderId="1" xfId="7" applyNumberFormat="1" applyFont="1" applyFill="1" applyBorder="1" applyAlignment="1">
      <alignment horizontal="right" vertical="center"/>
    </xf>
    <xf numFmtId="167" fontId="7" fillId="0" borderId="1" xfId="7" applyNumberFormat="1" applyFont="1" applyFill="1" applyBorder="1" applyAlignment="1">
      <alignment horizontal="right" vertical="center"/>
    </xf>
    <xf numFmtId="167" fontId="7" fillId="0" borderId="3" xfId="7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171" fontId="7" fillId="0" borderId="0" xfId="1" applyNumberFormat="1" applyFont="1" applyFill="1" applyAlignment="1">
      <alignment horizontal="center" vertical="center"/>
    </xf>
    <xf numFmtId="171" fontId="7" fillId="0" borderId="1" xfId="1" applyNumberFormat="1" applyFont="1" applyFill="1" applyBorder="1" applyAlignment="1">
      <alignment horizontal="center" vertical="center"/>
    </xf>
    <xf numFmtId="167" fontId="7" fillId="0" borderId="2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Alignment="1">
      <alignment horizontal="justify" vertical="center"/>
    </xf>
    <xf numFmtId="168" fontId="7" fillId="0" borderId="0" xfId="7" applyNumberFormat="1" applyFont="1" applyFill="1" applyAlignment="1">
      <alignment vertical="center"/>
    </xf>
    <xf numFmtId="167" fontId="3" fillId="0" borderId="0" xfId="7" applyNumberFormat="1" applyFont="1" applyFill="1" applyAlignment="1">
      <alignment vertical="center"/>
    </xf>
    <xf numFmtId="167" fontId="2" fillId="0" borderId="1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Alignment="1">
      <alignment vertical="center"/>
    </xf>
    <xf numFmtId="167" fontId="7" fillId="0" borderId="1" xfId="7" applyNumberFormat="1" applyFont="1" applyFill="1" applyBorder="1" applyAlignment="1">
      <alignment vertical="center"/>
    </xf>
    <xf numFmtId="167" fontId="3" fillId="0" borderId="1" xfId="7" applyNumberFormat="1" applyFont="1" applyFill="1" applyBorder="1" applyAlignment="1">
      <alignment horizontal="right" vertical="center"/>
    </xf>
    <xf numFmtId="167" fontId="3" fillId="0" borderId="0" xfId="7" applyNumberFormat="1" applyFont="1" applyFill="1" applyAlignment="1">
      <alignment horizontal="right" vertical="center"/>
    </xf>
    <xf numFmtId="165" fontId="7" fillId="0" borderId="0" xfId="7" applyNumberFormat="1" applyFont="1" applyFill="1" applyAlignment="1">
      <alignment vertical="center"/>
    </xf>
    <xf numFmtId="167" fontId="7" fillId="0" borderId="0" xfId="7" quotePrefix="1" applyNumberFormat="1" applyFont="1" applyFill="1" applyAlignment="1">
      <alignment horizontal="right" vertical="center"/>
    </xf>
    <xf numFmtId="167" fontId="7" fillId="0" borderId="0" xfId="7" quotePrefix="1" applyNumberFormat="1" applyFont="1" applyFill="1" applyAlignment="1">
      <alignment horizontal="center" vertical="center"/>
    </xf>
    <xf numFmtId="165" fontId="7" fillId="0" borderId="1" xfId="7" applyNumberFormat="1" applyFont="1" applyFill="1" applyBorder="1" applyAlignment="1">
      <alignment horizontal="center" vertical="center"/>
    </xf>
    <xf numFmtId="171" fontId="7" fillId="0" borderId="1" xfId="1" applyNumberFormat="1" applyFont="1" applyFill="1" applyBorder="1" applyAlignment="1">
      <alignment horizontal="right" vertical="center"/>
    </xf>
    <xf numFmtId="166" fontId="7" fillId="0" borderId="0" xfId="7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2" borderId="0" xfId="1" applyNumberFormat="1" applyFont="1" applyFill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8" fontId="7" fillId="2" borderId="0" xfId="7" applyNumberFormat="1" applyFont="1" applyFill="1" applyAlignment="1">
      <alignment horizontal="center" vertical="center"/>
    </xf>
    <xf numFmtId="167" fontId="10" fillId="0" borderId="0" xfId="1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6" fontId="7" fillId="0" borderId="0" xfId="7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6" fillId="0" borderId="0" xfId="7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9" fontId="3" fillId="2" borderId="0" xfId="3" applyNumberFormat="1" applyFont="1" applyFill="1" applyAlignment="1">
      <alignment horizontal="right" vertical="center"/>
    </xf>
    <xf numFmtId="169" fontId="3" fillId="2" borderId="0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0" fontId="7" fillId="0" borderId="0" xfId="6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6" fillId="0" borderId="0" xfId="7" applyNumberFormat="1" applyFont="1" applyAlignment="1">
      <alignment horizontal="center" vertical="center"/>
    </xf>
    <xf numFmtId="167" fontId="6" fillId="0" borderId="1" xfId="7" applyNumberFormat="1" applyFont="1" applyBorder="1" applyAlignment="1">
      <alignment horizontal="center" vertical="center" wrapText="1"/>
    </xf>
  </cellXfs>
  <cellStyles count="9">
    <cellStyle name="Comma" xfId="1" builtinId="3"/>
    <cellStyle name="Comma 2" xfId="5" xr:uid="{00000000-0005-0000-0000-000001000000}"/>
    <cellStyle name="Normal" xfId="0" builtinId="0"/>
    <cellStyle name="Normal 2" xfId="2" xr:uid="{00000000-0005-0000-0000-000003000000}"/>
    <cellStyle name="Normal 3" xfId="7" xr:uid="{00000000-0005-0000-0000-000004000000}"/>
    <cellStyle name="Normal_EGCO_June10 TE" xfId="3" xr:uid="{00000000-0005-0000-0000-000005000000}"/>
    <cellStyle name="Percent" xfId="6" builtinId="5"/>
    <cellStyle name="Percent 2" xfId="4" xr:uid="{00000000-0005-0000-0000-000007000000}"/>
    <cellStyle name="Percent 3" xfId="8" xr:uid="{00000000-0005-0000-0000-000008000000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1"/>
  <sheetViews>
    <sheetView showZeros="0" topLeftCell="A148" zoomScaleNormal="100" zoomScaleSheetLayoutView="85" workbookViewId="0">
      <selection activeCell="D123" sqref="D123"/>
    </sheetView>
  </sheetViews>
  <sheetFormatPr defaultColWidth="9.140625" defaultRowHeight="16.5" customHeight="1" x14ac:dyDescent="0.5"/>
  <cols>
    <col min="1" max="1" width="41.7109375" style="223" customWidth="1"/>
    <col min="2" max="2" width="5.42578125" style="16" customWidth="1"/>
    <col min="3" max="3" width="0.85546875" style="17" customWidth="1"/>
    <col min="4" max="4" width="13.140625" style="18" customWidth="1"/>
    <col min="5" max="5" width="0.85546875" style="18" customWidth="1"/>
    <col min="6" max="6" width="13.140625" style="18" customWidth="1"/>
    <col min="7" max="7" width="0.85546875" style="18" customWidth="1"/>
    <col min="8" max="8" width="13.140625" style="18" customWidth="1"/>
    <col min="9" max="9" width="0.85546875" style="18" customWidth="1"/>
    <col min="10" max="10" width="13.28515625" style="18" bestFit="1" customWidth="1"/>
    <col min="11" max="11" width="9.140625" style="223"/>
    <col min="12" max="12" width="15" style="223" bestFit="1" customWidth="1"/>
    <col min="13" max="16384" width="9.140625" style="223"/>
  </cols>
  <sheetData>
    <row r="1" spans="1:10" ht="16.5" customHeight="1" x14ac:dyDescent="0.5">
      <c r="A1" s="222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222" t="s">
        <v>124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133" t="s">
        <v>224</v>
      </c>
      <c r="B3" s="7"/>
      <c r="C3" s="8"/>
      <c r="D3" s="9"/>
      <c r="E3" s="9"/>
      <c r="F3" s="9"/>
      <c r="G3" s="9"/>
      <c r="H3" s="9"/>
      <c r="I3" s="9"/>
      <c r="J3" s="9"/>
    </row>
    <row r="4" spans="1:10" ht="15.6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5.6" customHeight="1" x14ac:dyDescent="0.5">
      <c r="A5" s="222"/>
      <c r="B5" s="2"/>
      <c r="C5" s="3"/>
      <c r="D5" s="4"/>
      <c r="E5" s="4"/>
      <c r="F5" s="4"/>
      <c r="G5" s="4"/>
      <c r="H5" s="4"/>
      <c r="I5" s="4"/>
      <c r="J5" s="4"/>
    </row>
    <row r="6" spans="1:10" ht="15.6" customHeight="1" x14ac:dyDescent="0.5">
      <c r="A6" s="222"/>
      <c r="B6" s="2"/>
      <c r="C6" s="3"/>
      <c r="D6" s="252" t="s">
        <v>0</v>
      </c>
      <c r="E6" s="252"/>
      <c r="F6" s="252"/>
      <c r="G6" s="4"/>
      <c r="H6" s="252" t="s">
        <v>101</v>
      </c>
      <c r="I6" s="252"/>
      <c r="J6" s="252"/>
    </row>
    <row r="7" spans="1:10" ht="15.6" customHeight="1" x14ac:dyDescent="0.5">
      <c r="A7" s="222"/>
      <c r="B7" s="2"/>
      <c r="C7" s="3"/>
      <c r="D7" s="251" t="s">
        <v>100</v>
      </c>
      <c r="E7" s="251"/>
      <c r="F7" s="251"/>
      <c r="G7" s="4"/>
      <c r="H7" s="251" t="s">
        <v>100</v>
      </c>
      <c r="I7" s="251"/>
      <c r="J7" s="251"/>
    </row>
    <row r="8" spans="1:10" ht="15.6" customHeight="1" x14ac:dyDescent="0.5">
      <c r="A8" s="222"/>
      <c r="B8" s="2"/>
      <c r="C8" s="3"/>
      <c r="D8" s="15" t="s">
        <v>75</v>
      </c>
      <c r="E8" s="15"/>
      <c r="F8" s="15" t="s">
        <v>76</v>
      </c>
      <c r="G8" s="14"/>
      <c r="H8" s="15" t="s">
        <v>75</v>
      </c>
      <c r="I8" s="15"/>
      <c r="J8" s="15" t="s">
        <v>76</v>
      </c>
    </row>
    <row r="9" spans="1:10" ht="15.6" customHeight="1" x14ac:dyDescent="0.5">
      <c r="A9" s="222"/>
      <c r="B9" s="2"/>
      <c r="C9" s="3"/>
      <c r="D9" s="242" t="s">
        <v>225</v>
      </c>
      <c r="E9" s="243"/>
      <c r="F9" s="242" t="s">
        <v>14</v>
      </c>
      <c r="G9" s="243"/>
      <c r="H9" s="242" t="s">
        <v>225</v>
      </c>
      <c r="I9" s="243"/>
      <c r="J9" s="242" t="s">
        <v>14</v>
      </c>
    </row>
    <row r="10" spans="1:10" ht="15.6" customHeight="1" x14ac:dyDescent="0.5">
      <c r="A10" s="222"/>
      <c r="B10" s="2"/>
      <c r="C10" s="3"/>
      <c r="D10" s="242" t="s">
        <v>202</v>
      </c>
      <c r="E10" s="243"/>
      <c r="F10" s="242" t="s">
        <v>163</v>
      </c>
      <c r="G10" s="14"/>
      <c r="H10" s="242" t="s">
        <v>202</v>
      </c>
      <c r="I10" s="14"/>
      <c r="J10" s="242" t="s">
        <v>163</v>
      </c>
    </row>
    <row r="11" spans="1:10" ht="15.6" customHeight="1" x14ac:dyDescent="0.5">
      <c r="A11" s="222"/>
      <c r="B11" s="7" t="s">
        <v>1</v>
      </c>
      <c r="C11" s="3"/>
      <c r="D11" s="240" t="s">
        <v>92</v>
      </c>
      <c r="E11" s="14"/>
      <c r="F11" s="240" t="s">
        <v>92</v>
      </c>
      <c r="G11" s="14"/>
      <c r="H11" s="240" t="s">
        <v>92</v>
      </c>
      <c r="I11" s="14"/>
      <c r="J11" s="240" t="s">
        <v>92</v>
      </c>
    </row>
    <row r="12" spans="1:10" ht="9.9499999999999993" customHeight="1" x14ac:dyDescent="0.5">
      <c r="A12" s="222"/>
      <c r="B12" s="11"/>
      <c r="C12" s="3"/>
      <c r="D12" s="244"/>
      <c r="E12" s="4"/>
      <c r="F12" s="13"/>
      <c r="G12" s="4"/>
      <c r="H12" s="244"/>
      <c r="I12" s="4"/>
      <c r="J12" s="13"/>
    </row>
    <row r="13" spans="1:10" ht="15.6" customHeight="1" x14ac:dyDescent="0.5">
      <c r="A13" s="80" t="s">
        <v>15</v>
      </c>
      <c r="B13" s="11"/>
      <c r="C13" s="3"/>
      <c r="D13" s="244"/>
      <c r="E13" s="4"/>
      <c r="F13" s="13"/>
      <c r="G13" s="4"/>
      <c r="H13" s="244"/>
      <c r="I13" s="4"/>
      <c r="J13" s="13"/>
    </row>
    <row r="14" spans="1:10" ht="9.9499999999999993" customHeight="1" x14ac:dyDescent="0.5">
      <c r="A14" s="80"/>
      <c r="B14" s="11"/>
      <c r="C14" s="3"/>
      <c r="D14" s="244"/>
      <c r="E14" s="4"/>
      <c r="F14" s="13"/>
      <c r="G14" s="4"/>
      <c r="H14" s="244"/>
      <c r="I14" s="4"/>
      <c r="J14" s="13"/>
    </row>
    <row r="15" spans="1:10" ht="15.6" customHeight="1" x14ac:dyDescent="0.5">
      <c r="A15" s="80" t="s">
        <v>16</v>
      </c>
      <c r="B15" s="11"/>
      <c r="C15" s="3"/>
      <c r="D15" s="244"/>
      <c r="E15" s="4"/>
      <c r="F15" s="13"/>
      <c r="G15" s="4"/>
      <c r="H15" s="244"/>
      <c r="I15" s="4"/>
      <c r="J15" s="13"/>
    </row>
    <row r="16" spans="1:10" ht="9.9499999999999993" customHeight="1" x14ac:dyDescent="0.5">
      <c r="A16" s="80"/>
      <c r="B16" s="11"/>
      <c r="C16" s="3"/>
      <c r="D16" s="244"/>
      <c r="E16" s="4"/>
      <c r="F16" s="13"/>
      <c r="G16" s="4"/>
      <c r="H16" s="244"/>
      <c r="I16" s="4"/>
      <c r="J16" s="13"/>
    </row>
    <row r="17" spans="1:10" ht="15.6" customHeight="1" x14ac:dyDescent="0.5">
      <c r="A17" s="81" t="s">
        <v>2</v>
      </c>
      <c r="C17" s="82"/>
      <c r="D17" s="110">
        <v>25612513</v>
      </c>
      <c r="F17" s="18">
        <v>24330348</v>
      </c>
      <c r="H17" s="110">
        <v>14500982</v>
      </c>
      <c r="J17" s="18">
        <v>13331428</v>
      </c>
    </row>
    <row r="18" spans="1:10" ht="15.6" customHeight="1" x14ac:dyDescent="0.5">
      <c r="A18" s="81" t="s">
        <v>98</v>
      </c>
      <c r="C18" s="82"/>
      <c r="D18" s="110">
        <v>63439</v>
      </c>
      <c r="F18" s="18">
        <v>43528</v>
      </c>
      <c r="H18" s="110">
        <v>63373</v>
      </c>
      <c r="J18" s="25">
        <v>43459</v>
      </c>
    </row>
    <row r="19" spans="1:10" ht="15.6" customHeight="1" x14ac:dyDescent="0.5">
      <c r="A19" s="81" t="s">
        <v>189</v>
      </c>
      <c r="C19" s="82"/>
      <c r="D19" s="110"/>
      <c r="H19" s="110"/>
      <c r="J19" s="25"/>
    </row>
    <row r="20" spans="1:10" ht="15.6" customHeight="1" x14ac:dyDescent="0.5">
      <c r="A20" s="81" t="s">
        <v>190</v>
      </c>
      <c r="B20" s="16">
        <v>5</v>
      </c>
      <c r="C20" s="82"/>
      <c r="D20" s="110">
        <v>522459</v>
      </c>
      <c r="F20" s="71">
        <v>1438</v>
      </c>
      <c r="H20" s="88" t="s">
        <v>29</v>
      </c>
      <c r="J20" s="19">
        <v>0</v>
      </c>
    </row>
    <row r="21" spans="1:10" ht="15.6" customHeight="1" x14ac:dyDescent="0.5">
      <c r="A21" s="81" t="s">
        <v>171</v>
      </c>
      <c r="C21" s="82"/>
      <c r="D21" s="110"/>
      <c r="H21" s="110"/>
      <c r="J21" s="25"/>
    </row>
    <row r="22" spans="1:10" ht="15.6" customHeight="1" x14ac:dyDescent="0.5">
      <c r="A22" s="81" t="s">
        <v>172</v>
      </c>
      <c r="B22" s="16">
        <v>5</v>
      </c>
      <c r="C22" s="82"/>
      <c r="D22" s="110">
        <v>102206</v>
      </c>
      <c r="F22" s="71">
        <v>92687</v>
      </c>
      <c r="H22" s="88" t="s">
        <v>29</v>
      </c>
      <c r="J22" s="19">
        <v>0</v>
      </c>
    </row>
    <row r="23" spans="1:10" ht="15.6" customHeight="1" x14ac:dyDescent="0.5">
      <c r="A23" s="81" t="s">
        <v>68</v>
      </c>
      <c r="B23" s="16">
        <v>8</v>
      </c>
      <c r="C23" s="82"/>
      <c r="D23" s="110">
        <v>46804090</v>
      </c>
      <c r="F23" s="18">
        <v>44918614</v>
      </c>
      <c r="H23" s="110">
        <v>22597477</v>
      </c>
      <c r="J23" s="18">
        <v>19334125</v>
      </c>
    </row>
    <row r="24" spans="1:10" ht="15.6" customHeight="1" x14ac:dyDescent="0.5">
      <c r="A24" s="81" t="s">
        <v>214</v>
      </c>
      <c r="B24" s="16">
        <v>20</v>
      </c>
      <c r="C24" s="82"/>
      <c r="D24" s="88" t="s">
        <v>29</v>
      </c>
      <c r="F24" s="229">
        <v>0</v>
      </c>
      <c r="H24" s="110">
        <v>14800000</v>
      </c>
      <c r="J24" s="229">
        <v>0</v>
      </c>
    </row>
    <row r="25" spans="1:10" ht="15.6" customHeight="1" x14ac:dyDescent="0.5">
      <c r="A25" s="81" t="s">
        <v>59</v>
      </c>
      <c r="B25" s="16">
        <v>20</v>
      </c>
      <c r="C25" s="82"/>
      <c r="D25" s="110">
        <v>46549</v>
      </c>
      <c r="E25" s="229"/>
      <c r="F25" s="25">
        <v>51696</v>
      </c>
      <c r="G25" s="229"/>
      <c r="H25" s="110">
        <v>8391799</v>
      </c>
      <c r="I25" s="229"/>
      <c r="J25" s="18">
        <v>46228675</v>
      </c>
    </row>
    <row r="26" spans="1:10" ht="15.6" customHeight="1" x14ac:dyDescent="0.5">
      <c r="A26" s="81" t="s">
        <v>176</v>
      </c>
      <c r="C26" s="82"/>
      <c r="D26" s="110">
        <v>1233</v>
      </c>
      <c r="F26" s="71">
        <v>1227</v>
      </c>
      <c r="H26" s="88" t="s">
        <v>29</v>
      </c>
      <c r="J26" s="19">
        <v>0</v>
      </c>
    </row>
    <row r="27" spans="1:10" ht="15.6" customHeight="1" x14ac:dyDescent="0.5">
      <c r="A27" s="81" t="s">
        <v>123</v>
      </c>
      <c r="C27" s="82"/>
      <c r="D27" s="110">
        <v>4106803</v>
      </c>
      <c r="F27" s="18">
        <v>4508245</v>
      </c>
      <c r="H27" s="110">
        <v>42830</v>
      </c>
      <c r="J27" s="18">
        <v>61188</v>
      </c>
    </row>
    <row r="28" spans="1:10" ht="15.6" customHeight="1" x14ac:dyDescent="0.5">
      <c r="A28" s="81" t="s">
        <v>152</v>
      </c>
      <c r="C28" s="82"/>
      <c r="D28" s="110">
        <v>11041057</v>
      </c>
      <c r="F28" s="18">
        <v>10291442</v>
      </c>
      <c r="H28" s="110">
        <v>140559</v>
      </c>
      <c r="J28" s="18">
        <v>140560</v>
      </c>
    </row>
    <row r="29" spans="1:10" ht="15.6" customHeight="1" x14ac:dyDescent="0.5">
      <c r="A29" s="81" t="s">
        <v>38</v>
      </c>
      <c r="C29" s="82"/>
      <c r="D29" s="110">
        <v>6204480</v>
      </c>
      <c r="F29" s="18">
        <v>5263253</v>
      </c>
      <c r="H29" s="110">
        <v>30839</v>
      </c>
      <c r="J29" s="18">
        <v>31803</v>
      </c>
    </row>
    <row r="30" spans="1:10" ht="15.6" customHeight="1" x14ac:dyDescent="0.5">
      <c r="A30" s="81" t="s">
        <v>3</v>
      </c>
      <c r="C30" s="82"/>
      <c r="D30" s="89">
        <v>14592521</v>
      </c>
      <c r="F30" s="20">
        <v>14903086</v>
      </c>
      <c r="H30" s="89">
        <v>100335</v>
      </c>
      <c r="J30" s="20">
        <v>145119</v>
      </c>
    </row>
    <row r="31" spans="1:10" ht="9.9499999999999993" customHeight="1" x14ac:dyDescent="0.5">
      <c r="A31" s="80"/>
      <c r="C31" s="82"/>
      <c r="D31" s="110"/>
      <c r="H31" s="110"/>
    </row>
    <row r="32" spans="1:10" ht="15.6" customHeight="1" x14ac:dyDescent="0.5">
      <c r="A32" s="80" t="s">
        <v>51</v>
      </c>
      <c r="C32" s="82"/>
      <c r="D32" s="89">
        <f>SUM(D17:D30)</f>
        <v>109097350</v>
      </c>
      <c r="F32" s="20">
        <f>SUM(F17:F30)</f>
        <v>104405564</v>
      </c>
      <c r="H32" s="89">
        <f>SUM(H17:H30)</f>
        <v>60668194</v>
      </c>
      <c r="J32" s="20">
        <f>SUM(J17:J30)</f>
        <v>79316357</v>
      </c>
    </row>
    <row r="33" spans="1:13" ht="15.6" customHeight="1" x14ac:dyDescent="0.5">
      <c r="A33" s="81"/>
      <c r="C33" s="82"/>
      <c r="D33" s="110"/>
      <c r="H33" s="110"/>
    </row>
    <row r="34" spans="1:13" ht="15" customHeight="1" x14ac:dyDescent="0.5">
      <c r="A34" s="80" t="s">
        <v>17</v>
      </c>
      <c r="C34" s="82"/>
      <c r="D34" s="110"/>
      <c r="H34" s="110"/>
    </row>
    <row r="35" spans="1:13" ht="9.9499999999999993" customHeight="1" x14ac:dyDescent="0.5">
      <c r="A35" s="80"/>
      <c r="C35" s="82"/>
      <c r="D35" s="110"/>
      <c r="H35" s="110"/>
    </row>
    <row r="36" spans="1:13" ht="15.6" customHeight="1" x14ac:dyDescent="0.5">
      <c r="A36" s="81" t="s">
        <v>98</v>
      </c>
      <c r="C36" s="82"/>
      <c r="D36" s="110">
        <v>22055</v>
      </c>
      <c r="F36" s="18">
        <v>23394</v>
      </c>
      <c r="H36" s="88" t="s">
        <v>29</v>
      </c>
      <c r="J36" s="229" t="s">
        <v>29</v>
      </c>
    </row>
    <row r="37" spans="1:13" ht="15.6" customHeight="1" x14ac:dyDescent="0.5">
      <c r="A37" s="81" t="s">
        <v>213</v>
      </c>
      <c r="B37" s="16">
        <v>20</v>
      </c>
      <c r="C37" s="82"/>
      <c r="D37" s="88" t="s">
        <v>29</v>
      </c>
      <c r="F37" s="229" t="s">
        <v>29</v>
      </c>
      <c r="H37" s="91">
        <v>45500000</v>
      </c>
      <c r="J37" s="229" t="s">
        <v>29</v>
      </c>
    </row>
    <row r="38" spans="1:13" ht="15.6" customHeight="1" x14ac:dyDescent="0.5">
      <c r="A38" s="81" t="s">
        <v>192</v>
      </c>
      <c r="C38" s="82"/>
      <c r="D38" s="110"/>
      <c r="H38" s="88"/>
      <c r="J38" s="229"/>
    </row>
    <row r="39" spans="1:13" ht="15.6" customHeight="1" x14ac:dyDescent="0.5">
      <c r="A39" s="81" t="s">
        <v>193</v>
      </c>
      <c r="C39" s="82"/>
      <c r="D39" s="110">
        <f>2469429-D41</f>
        <v>2208559</v>
      </c>
      <c r="F39" s="18">
        <v>1210082</v>
      </c>
      <c r="G39" s="229"/>
      <c r="H39" s="88" t="s">
        <v>29</v>
      </c>
      <c r="I39" s="229"/>
      <c r="J39" s="229">
        <v>0</v>
      </c>
    </row>
    <row r="40" spans="1:13" ht="15.6" customHeight="1" x14ac:dyDescent="0.5">
      <c r="A40" s="81" t="s">
        <v>171</v>
      </c>
      <c r="C40" s="82"/>
      <c r="D40" s="110"/>
      <c r="H40" s="88"/>
      <c r="J40" s="229"/>
    </row>
    <row r="41" spans="1:13" ht="15.6" customHeight="1" x14ac:dyDescent="0.5">
      <c r="A41" s="81" t="s">
        <v>172</v>
      </c>
      <c r="B41" s="16">
        <v>5</v>
      </c>
      <c r="C41" s="82"/>
      <c r="D41" s="110">
        <v>260870</v>
      </c>
      <c r="E41" s="229"/>
      <c r="F41" s="18">
        <v>260870</v>
      </c>
      <c r="G41" s="229"/>
      <c r="H41" s="91">
        <v>1000</v>
      </c>
      <c r="I41" s="229"/>
      <c r="J41" s="18">
        <v>1000</v>
      </c>
    </row>
    <row r="42" spans="1:13" ht="15.6" customHeight="1" x14ac:dyDescent="0.5">
      <c r="A42" s="81" t="s">
        <v>113</v>
      </c>
      <c r="C42" s="82"/>
      <c r="D42" s="88" t="s">
        <v>29</v>
      </c>
      <c r="F42" s="19" t="s">
        <v>29</v>
      </c>
      <c r="H42" s="93">
        <v>181028382</v>
      </c>
      <c r="J42" s="18">
        <v>181028382</v>
      </c>
    </row>
    <row r="43" spans="1:13" ht="15.6" customHeight="1" x14ac:dyDescent="0.5">
      <c r="A43" s="81" t="s">
        <v>153</v>
      </c>
      <c r="C43" s="82"/>
      <c r="D43" s="230"/>
      <c r="F43" s="19"/>
      <c r="H43" s="93"/>
      <c r="L43" s="18"/>
      <c r="M43" s="18"/>
    </row>
    <row r="44" spans="1:13" ht="15.6" customHeight="1" x14ac:dyDescent="0.5">
      <c r="A44" s="81" t="s">
        <v>154</v>
      </c>
      <c r="B44" s="16">
        <v>9</v>
      </c>
      <c r="C44" s="82"/>
      <c r="D44" s="110">
        <v>23682322</v>
      </c>
      <c r="F44" s="18">
        <v>23213285</v>
      </c>
      <c r="H44" s="110">
        <v>30712296</v>
      </c>
      <c r="J44" s="18">
        <v>30712296</v>
      </c>
      <c r="L44" s="18"/>
      <c r="M44" s="18"/>
    </row>
    <row r="45" spans="1:13" ht="15.6" customHeight="1" x14ac:dyDescent="0.5">
      <c r="A45" s="81" t="s">
        <v>114</v>
      </c>
      <c r="C45" s="82"/>
      <c r="D45" s="110">
        <v>1183823</v>
      </c>
      <c r="F45" s="18">
        <v>1264572</v>
      </c>
      <c r="H45" s="88" t="s">
        <v>29</v>
      </c>
      <c r="J45" s="229" t="s">
        <v>29</v>
      </c>
      <c r="L45" s="18"/>
      <c r="M45" s="18"/>
    </row>
    <row r="46" spans="1:13" ht="15.6" customHeight="1" x14ac:dyDescent="0.5">
      <c r="A46" s="81" t="s">
        <v>115</v>
      </c>
      <c r="B46" s="16">
        <v>10</v>
      </c>
      <c r="C46" s="82"/>
      <c r="D46" s="110">
        <v>239875583</v>
      </c>
      <c r="F46" s="18">
        <v>231894086</v>
      </c>
      <c r="H46" s="110">
        <v>377574</v>
      </c>
      <c r="J46" s="18">
        <v>412206</v>
      </c>
      <c r="L46" s="18"/>
      <c r="M46" s="18"/>
    </row>
    <row r="47" spans="1:13" ht="15.6" customHeight="1" x14ac:dyDescent="0.5">
      <c r="A47" s="81" t="s">
        <v>165</v>
      </c>
      <c r="B47" s="16">
        <v>11</v>
      </c>
      <c r="C47" s="82"/>
      <c r="D47" s="110">
        <v>99240910</v>
      </c>
      <c r="F47" s="18">
        <v>103336042</v>
      </c>
      <c r="H47" s="110">
        <v>820736</v>
      </c>
      <c r="J47" s="18">
        <v>1175181</v>
      </c>
      <c r="L47" s="18"/>
      <c r="M47" s="18"/>
    </row>
    <row r="48" spans="1:13" ht="15.6" customHeight="1" x14ac:dyDescent="0.5">
      <c r="A48" s="81" t="s">
        <v>116</v>
      </c>
      <c r="B48" s="16">
        <v>12</v>
      </c>
      <c r="C48" s="82"/>
      <c r="D48" s="110">
        <v>131503695</v>
      </c>
      <c r="F48" s="18">
        <v>132748844</v>
      </c>
      <c r="H48" s="110">
        <v>269776</v>
      </c>
      <c r="J48" s="18">
        <v>252673</v>
      </c>
      <c r="L48" s="18"/>
      <c r="M48" s="18"/>
    </row>
    <row r="49" spans="1:13" ht="15.6" customHeight="1" x14ac:dyDescent="0.5">
      <c r="A49" s="81" t="s">
        <v>117</v>
      </c>
      <c r="C49" s="82"/>
      <c r="D49" s="110">
        <v>10027186</v>
      </c>
      <c r="F49" s="18">
        <v>9993769</v>
      </c>
      <c r="H49" s="88" t="s">
        <v>29</v>
      </c>
      <c r="J49" s="229" t="s">
        <v>29</v>
      </c>
      <c r="L49" s="18"/>
      <c r="M49" s="18"/>
    </row>
    <row r="50" spans="1:13" ht="15.6" customHeight="1" x14ac:dyDescent="0.5">
      <c r="A50" s="81" t="s">
        <v>180</v>
      </c>
      <c r="C50" s="82"/>
      <c r="D50" s="110">
        <v>6257799</v>
      </c>
      <c r="F50" s="18">
        <v>6080653</v>
      </c>
      <c r="H50" s="88" t="s">
        <v>29</v>
      </c>
      <c r="J50" s="229" t="s">
        <v>29</v>
      </c>
      <c r="L50" s="18"/>
      <c r="M50" s="18"/>
    </row>
    <row r="51" spans="1:13" ht="15.6" customHeight="1" x14ac:dyDescent="0.5">
      <c r="A51" s="81" t="s">
        <v>55</v>
      </c>
      <c r="C51" s="82"/>
      <c r="D51" s="89">
        <f>3416863+1</f>
        <v>3416864</v>
      </c>
      <c r="F51" s="20">
        <v>3116739</v>
      </c>
      <c r="H51" s="89">
        <v>113661</v>
      </c>
      <c r="J51" s="20">
        <v>132574</v>
      </c>
      <c r="L51" s="18"/>
      <c r="M51" s="18"/>
    </row>
    <row r="52" spans="1:13" ht="9.9499999999999993" customHeight="1" x14ac:dyDescent="0.5">
      <c r="A52" s="81"/>
      <c r="C52" s="82"/>
      <c r="D52" s="110"/>
      <c r="H52" s="110"/>
      <c r="L52" s="18"/>
      <c r="M52" s="18"/>
    </row>
    <row r="53" spans="1:13" ht="15.6" customHeight="1" x14ac:dyDescent="0.5">
      <c r="A53" s="80" t="s">
        <v>52</v>
      </c>
      <c r="C53" s="82"/>
      <c r="D53" s="89">
        <f>SUM(D36:D51)</f>
        <v>517679666</v>
      </c>
      <c r="F53" s="20">
        <f>SUM(F36:F51)</f>
        <v>513142336</v>
      </c>
      <c r="H53" s="89">
        <f>SUM(H36:H51)</f>
        <v>258823425</v>
      </c>
      <c r="J53" s="20">
        <f>SUM(J36:J51)</f>
        <v>213714312</v>
      </c>
      <c r="L53" s="18"/>
      <c r="M53" s="18"/>
    </row>
    <row r="54" spans="1:13" ht="9.9499999999999993" customHeight="1" x14ac:dyDescent="0.5">
      <c r="A54" s="80"/>
      <c r="C54" s="82"/>
      <c r="D54" s="110"/>
      <c r="H54" s="110"/>
      <c r="L54" s="18"/>
      <c r="M54" s="18"/>
    </row>
    <row r="55" spans="1:13" ht="15.6" customHeight="1" thickBot="1" x14ac:dyDescent="0.55000000000000004">
      <c r="A55" s="80" t="s">
        <v>18</v>
      </c>
      <c r="C55" s="82"/>
      <c r="D55" s="94">
        <f>SUM(D32,D53)</f>
        <v>626777016</v>
      </c>
      <c r="F55" s="83">
        <f>SUM(F32,F53)</f>
        <v>617547900</v>
      </c>
      <c r="H55" s="94">
        <f>SUM(H32,H53)</f>
        <v>319491619</v>
      </c>
      <c r="J55" s="83">
        <f>SUM(J32,J53)</f>
        <v>293030669</v>
      </c>
      <c r="L55" s="18"/>
      <c r="M55" s="18"/>
    </row>
    <row r="56" spans="1:13" ht="14.25" customHeight="1" thickTop="1" x14ac:dyDescent="0.5">
      <c r="A56" s="80"/>
      <c r="C56" s="82"/>
      <c r="D56" s="22"/>
      <c r="F56" s="22"/>
      <c r="H56" s="22"/>
      <c r="J56" s="22"/>
      <c r="L56" s="18"/>
      <c r="M56" s="18"/>
    </row>
    <row r="57" spans="1:13" ht="21.95" customHeight="1" x14ac:dyDescent="0.5">
      <c r="A57" s="250" t="s">
        <v>253</v>
      </c>
      <c r="B57" s="250"/>
      <c r="C57" s="250"/>
      <c r="D57" s="250"/>
      <c r="E57" s="250"/>
      <c r="F57" s="250"/>
      <c r="G57" s="250"/>
      <c r="H57" s="250"/>
      <c r="I57" s="250"/>
      <c r="J57" s="250"/>
    </row>
    <row r="58" spans="1:13" ht="16.5" customHeight="1" x14ac:dyDescent="0.5">
      <c r="A58" s="222" t="s">
        <v>40</v>
      </c>
      <c r="B58" s="2"/>
      <c r="C58" s="3"/>
      <c r="D58" s="4"/>
      <c r="E58" s="4"/>
      <c r="F58" s="4"/>
      <c r="G58" s="4"/>
      <c r="H58" s="4"/>
      <c r="I58" s="4"/>
      <c r="J58" s="4"/>
    </row>
    <row r="59" spans="1:13" ht="16.5" customHeight="1" x14ac:dyDescent="0.5">
      <c r="A59" s="222" t="s">
        <v>125</v>
      </c>
      <c r="B59" s="2"/>
      <c r="C59" s="3"/>
      <c r="D59" s="4"/>
      <c r="E59" s="4"/>
      <c r="F59" s="4"/>
      <c r="G59" s="4"/>
      <c r="H59" s="4"/>
      <c r="I59" s="4"/>
      <c r="J59" s="4"/>
    </row>
    <row r="60" spans="1:13" ht="16.5" customHeight="1" x14ac:dyDescent="0.5">
      <c r="A60" s="133" t="s">
        <v>224</v>
      </c>
      <c r="B60" s="7"/>
      <c r="C60" s="8"/>
      <c r="D60" s="9"/>
      <c r="E60" s="9"/>
      <c r="F60" s="9"/>
      <c r="G60" s="9"/>
      <c r="H60" s="9"/>
      <c r="I60" s="9"/>
      <c r="J60" s="9"/>
    </row>
    <row r="61" spans="1:13" ht="16.5" customHeight="1" x14ac:dyDescent="0.5">
      <c r="A61" s="10"/>
      <c r="B61" s="11"/>
      <c r="C61" s="12"/>
      <c r="D61" s="13"/>
      <c r="E61" s="13"/>
      <c r="F61" s="13"/>
      <c r="G61" s="13"/>
      <c r="H61" s="13"/>
      <c r="I61" s="13"/>
      <c r="J61" s="13"/>
    </row>
    <row r="62" spans="1:13" ht="16.5" customHeight="1" x14ac:dyDescent="0.5">
      <c r="A62" s="10"/>
      <c r="B62" s="11"/>
      <c r="C62" s="12"/>
      <c r="D62" s="13"/>
      <c r="E62" s="13"/>
      <c r="F62" s="13"/>
      <c r="G62" s="13"/>
      <c r="H62" s="13"/>
      <c r="I62" s="13"/>
      <c r="J62" s="13"/>
    </row>
    <row r="63" spans="1:13" ht="16.5" customHeight="1" x14ac:dyDescent="0.5">
      <c r="A63" s="10"/>
      <c r="B63" s="11"/>
      <c r="C63" s="12"/>
      <c r="D63" s="252" t="s">
        <v>0</v>
      </c>
      <c r="E63" s="252"/>
      <c r="F63" s="252"/>
      <c r="G63" s="4"/>
      <c r="H63" s="252" t="s">
        <v>101</v>
      </c>
      <c r="I63" s="252"/>
      <c r="J63" s="252"/>
    </row>
    <row r="64" spans="1:13" ht="16.5" customHeight="1" x14ac:dyDescent="0.5">
      <c r="A64" s="222"/>
      <c r="B64" s="2"/>
      <c r="C64" s="3"/>
      <c r="D64" s="251" t="s">
        <v>100</v>
      </c>
      <c r="E64" s="251"/>
      <c r="F64" s="251"/>
      <c r="G64" s="4"/>
      <c r="H64" s="251" t="s">
        <v>100</v>
      </c>
      <c r="I64" s="251"/>
      <c r="J64" s="251"/>
    </row>
    <row r="65" spans="1:10" ht="16.5" customHeight="1" x14ac:dyDescent="0.5">
      <c r="D65" s="14" t="s">
        <v>75</v>
      </c>
      <c r="E65" s="229"/>
      <c r="F65" s="15" t="s">
        <v>76</v>
      </c>
      <c r="G65" s="229"/>
      <c r="H65" s="14" t="s">
        <v>75</v>
      </c>
      <c r="I65" s="14"/>
      <c r="J65" s="14" t="s">
        <v>76</v>
      </c>
    </row>
    <row r="66" spans="1:10" ht="16.5" customHeight="1" x14ac:dyDescent="0.5">
      <c r="A66" s="222"/>
      <c r="B66" s="2"/>
      <c r="C66" s="3"/>
      <c r="D66" s="242" t="s">
        <v>225</v>
      </c>
      <c r="E66" s="243"/>
      <c r="F66" s="242" t="s">
        <v>14</v>
      </c>
      <c r="G66" s="243"/>
      <c r="H66" s="242" t="s">
        <v>225</v>
      </c>
      <c r="I66" s="243"/>
      <c r="J66" s="242" t="s">
        <v>14</v>
      </c>
    </row>
    <row r="67" spans="1:10" ht="16.5" customHeight="1" x14ac:dyDescent="0.5">
      <c r="A67" s="222"/>
      <c r="B67" s="2"/>
      <c r="C67" s="3"/>
      <c r="D67" s="242" t="s">
        <v>202</v>
      </c>
      <c r="E67" s="243"/>
      <c r="F67" s="242" t="s">
        <v>163</v>
      </c>
      <c r="G67" s="14"/>
      <c r="H67" s="242" t="s">
        <v>202</v>
      </c>
      <c r="I67" s="14"/>
      <c r="J67" s="242" t="s">
        <v>163</v>
      </c>
    </row>
    <row r="68" spans="1:10" ht="16.5" customHeight="1" x14ac:dyDescent="0.5">
      <c r="A68" s="222"/>
      <c r="B68" s="7" t="s">
        <v>1</v>
      </c>
      <c r="C68" s="3"/>
      <c r="D68" s="240" t="s">
        <v>92</v>
      </c>
      <c r="E68" s="14"/>
      <c r="F68" s="240" t="s">
        <v>92</v>
      </c>
      <c r="G68" s="14"/>
      <c r="H68" s="240" t="s">
        <v>92</v>
      </c>
      <c r="I68" s="14"/>
      <c r="J68" s="240" t="s">
        <v>92</v>
      </c>
    </row>
    <row r="69" spans="1:10" ht="16.5" customHeight="1" x14ac:dyDescent="0.5">
      <c r="A69" s="222"/>
      <c r="D69" s="244"/>
      <c r="H69" s="244"/>
    </row>
    <row r="70" spans="1:10" ht="16.5" customHeight="1" x14ac:dyDescent="0.5">
      <c r="A70" s="80" t="s">
        <v>103</v>
      </c>
      <c r="D70" s="244"/>
      <c r="H70" s="244"/>
    </row>
    <row r="71" spans="1:10" ht="16.5" customHeight="1" x14ac:dyDescent="0.5">
      <c r="A71" s="80"/>
      <c r="D71" s="244"/>
      <c r="H71" s="244"/>
    </row>
    <row r="72" spans="1:10" ht="16.5" customHeight="1" x14ac:dyDescent="0.5">
      <c r="A72" s="80" t="s">
        <v>19</v>
      </c>
      <c r="D72" s="244"/>
      <c r="H72" s="244"/>
    </row>
    <row r="73" spans="1:10" ht="16.5" customHeight="1" x14ac:dyDescent="0.5">
      <c r="A73" s="80"/>
      <c r="D73" s="244"/>
      <c r="H73" s="244"/>
    </row>
    <row r="74" spans="1:10" ht="16.5" customHeight="1" x14ac:dyDescent="0.5">
      <c r="A74" s="81" t="s">
        <v>39</v>
      </c>
      <c r="C74" s="82"/>
      <c r="D74" s="110">
        <v>2498061</v>
      </c>
      <c r="F74" s="25">
        <v>3500000</v>
      </c>
      <c r="H74" s="91">
        <v>2498061</v>
      </c>
      <c r="J74" s="18">
        <v>3500000</v>
      </c>
    </row>
    <row r="75" spans="1:10" ht="16.5" customHeight="1" x14ac:dyDescent="0.5">
      <c r="A75" s="81" t="s">
        <v>191</v>
      </c>
      <c r="C75" s="82"/>
      <c r="D75" s="110"/>
      <c r="F75" s="25"/>
      <c r="H75" s="91"/>
    </row>
    <row r="76" spans="1:10" ht="16.5" customHeight="1" x14ac:dyDescent="0.5">
      <c r="A76" s="81" t="s">
        <v>178</v>
      </c>
      <c r="B76" s="16">
        <v>5</v>
      </c>
      <c r="C76" s="82"/>
      <c r="D76" s="110">
        <v>213276</v>
      </c>
      <c r="E76" s="229"/>
      <c r="F76" s="25">
        <v>1274426</v>
      </c>
      <c r="G76" s="229"/>
      <c r="H76" s="88" t="s">
        <v>29</v>
      </c>
      <c r="I76" s="229"/>
      <c r="J76" s="229">
        <v>0</v>
      </c>
    </row>
    <row r="77" spans="1:10" ht="16.5" customHeight="1" x14ac:dyDescent="0.5">
      <c r="A77" s="81" t="s">
        <v>69</v>
      </c>
      <c r="B77" s="16">
        <v>13</v>
      </c>
      <c r="C77" s="82"/>
      <c r="D77" s="110">
        <v>90735044</v>
      </c>
      <c r="F77" s="25">
        <v>90276648</v>
      </c>
      <c r="H77" s="110">
        <v>2540729</v>
      </c>
      <c r="J77" s="18">
        <v>3184467</v>
      </c>
    </row>
    <row r="78" spans="1:10" ht="16.5" customHeight="1" x14ac:dyDescent="0.5">
      <c r="A78" s="81" t="s">
        <v>42</v>
      </c>
      <c r="B78" s="16">
        <v>14</v>
      </c>
      <c r="C78" s="82"/>
      <c r="D78" s="110">
        <v>69997454</v>
      </c>
      <c r="F78" s="25">
        <v>61007697</v>
      </c>
      <c r="H78" s="91">
        <v>34516419</v>
      </c>
      <c r="J78" s="18">
        <v>29288888</v>
      </c>
    </row>
    <row r="79" spans="1:10" ht="16.5" customHeight="1" x14ac:dyDescent="0.5">
      <c r="A79" s="81" t="s">
        <v>166</v>
      </c>
      <c r="B79" s="16">
        <v>15</v>
      </c>
      <c r="C79" s="82"/>
      <c r="D79" s="110">
        <v>12223585</v>
      </c>
      <c r="F79" s="25">
        <v>12654125</v>
      </c>
      <c r="G79" s="229"/>
      <c r="H79" s="110">
        <v>204667</v>
      </c>
      <c r="I79" s="229"/>
      <c r="J79" s="18">
        <v>363586</v>
      </c>
    </row>
    <row r="80" spans="1:10" ht="16.5" customHeight="1" x14ac:dyDescent="0.5">
      <c r="A80" s="81" t="s">
        <v>121</v>
      </c>
      <c r="B80" s="16">
        <v>20</v>
      </c>
      <c r="C80" s="82"/>
      <c r="D80" s="88" t="s">
        <v>29</v>
      </c>
      <c r="F80" s="229" t="s">
        <v>29</v>
      </c>
      <c r="H80" s="110">
        <v>1021217</v>
      </c>
      <c r="J80" s="18">
        <v>1005847</v>
      </c>
    </row>
    <row r="81" spans="1:10" ht="16.5" customHeight="1" x14ac:dyDescent="0.5">
      <c r="A81" s="81" t="s">
        <v>107</v>
      </c>
      <c r="B81" s="223"/>
      <c r="C81" s="81"/>
      <c r="D81" s="110">
        <v>288922</v>
      </c>
      <c r="E81" s="25"/>
      <c r="F81" s="25">
        <v>161833</v>
      </c>
      <c r="G81" s="25"/>
      <c r="H81" s="110">
        <v>154217</v>
      </c>
      <c r="I81" s="25"/>
      <c r="J81" s="18">
        <v>42363</v>
      </c>
    </row>
    <row r="82" spans="1:10" ht="16.5" customHeight="1" x14ac:dyDescent="0.5">
      <c r="A82" s="81" t="s">
        <v>4</v>
      </c>
      <c r="C82" s="82"/>
      <c r="D82" s="89">
        <v>6381924</v>
      </c>
      <c r="F82" s="27">
        <v>6911239</v>
      </c>
      <c r="H82" s="92">
        <v>599308</v>
      </c>
      <c r="J82" s="20">
        <v>811277</v>
      </c>
    </row>
    <row r="83" spans="1:10" ht="16.5" customHeight="1" x14ac:dyDescent="0.5">
      <c r="A83" s="80"/>
      <c r="C83" s="82"/>
      <c r="D83" s="110"/>
      <c r="H83" s="110"/>
    </row>
    <row r="84" spans="1:10" ht="16.5" customHeight="1" x14ac:dyDescent="0.5">
      <c r="A84" s="80" t="s">
        <v>53</v>
      </c>
      <c r="C84" s="82"/>
      <c r="D84" s="89">
        <f>SUM(D74:D82)</f>
        <v>182338266</v>
      </c>
      <c r="F84" s="20">
        <f>SUM(F74:F82)</f>
        <v>175785968</v>
      </c>
      <c r="H84" s="89">
        <f>SUM(H74:H82)</f>
        <v>41534618</v>
      </c>
      <c r="J84" s="20">
        <f>SUM(J74:J82)</f>
        <v>38196428</v>
      </c>
    </row>
    <row r="85" spans="1:10" ht="16.5" customHeight="1" x14ac:dyDescent="0.5">
      <c r="A85" s="81"/>
      <c r="C85" s="82"/>
      <c r="D85" s="110"/>
      <c r="H85" s="110"/>
      <c r="J85" s="229"/>
    </row>
    <row r="86" spans="1:10" ht="16.5" customHeight="1" x14ac:dyDescent="0.5">
      <c r="A86" s="80" t="s">
        <v>20</v>
      </c>
      <c r="C86" s="82"/>
      <c r="D86" s="110"/>
      <c r="H86" s="110"/>
    </row>
    <row r="87" spans="1:10" ht="16.5" customHeight="1" x14ac:dyDescent="0.5">
      <c r="A87" s="80"/>
      <c r="C87" s="82"/>
      <c r="D87" s="110"/>
      <c r="H87" s="110"/>
    </row>
    <row r="88" spans="1:10" ht="16.5" customHeight="1" x14ac:dyDescent="0.5">
      <c r="A88" s="81" t="s">
        <v>27</v>
      </c>
      <c r="B88" s="16">
        <v>14</v>
      </c>
      <c r="C88" s="82"/>
      <c r="D88" s="110">
        <v>179570811</v>
      </c>
      <c r="F88" s="25">
        <v>158491494</v>
      </c>
      <c r="H88" s="110">
        <v>97942229</v>
      </c>
      <c r="J88" s="25">
        <v>74634216</v>
      </c>
    </row>
    <row r="89" spans="1:10" ht="16.5" customHeight="1" x14ac:dyDescent="0.5">
      <c r="A89" s="81" t="s">
        <v>191</v>
      </c>
      <c r="C89" s="82"/>
      <c r="D89" s="110"/>
      <c r="F89" s="25"/>
      <c r="H89" s="110"/>
      <c r="J89" s="25"/>
    </row>
    <row r="90" spans="1:10" ht="16.5" customHeight="1" x14ac:dyDescent="0.5">
      <c r="A90" s="81" t="s">
        <v>178</v>
      </c>
      <c r="B90" s="16">
        <v>5</v>
      </c>
      <c r="C90" s="82"/>
      <c r="D90" s="110">
        <v>49231</v>
      </c>
      <c r="E90" s="229"/>
      <c r="F90" s="25">
        <v>1139170</v>
      </c>
      <c r="G90" s="229"/>
      <c r="H90" s="88" t="s">
        <v>29</v>
      </c>
      <c r="I90" s="229"/>
      <c r="J90" s="229">
        <v>0</v>
      </c>
    </row>
    <row r="91" spans="1:10" ht="16.5" customHeight="1" x14ac:dyDescent="0.5">
      <c r="A91" s="81" t="s">
        <v>181</v>
      </c>
      <c r="C91" s="82"/>
      <c r="D91" s="110">
        <v>5877587</v>
      </c>
      <c r="F91" s="25">
        <v>6251016</v>
      </c>
      <c r="H91" s="110">
        <v>199752</v>
      </c>
      <c r="J91" s="25">
        <v>449319</v>
      </c>
    </row>
    <row r="92" spans="1:10" ht="16.5" customHeight="1" x14ac:dyDescent="0.5">
      <c r="A92" s="81" t="s">
        <v>167</v>
      </c>
      <c r="B92" s="16">
        <v>15</v>
      </c>
      <c r="C92" s="82"/>
      <c r="D92" s="110">
        <v>109374800</v>
      </c>
      <c r="F92" s="25">
        <v>113751160</v>
      </c>
      <c r="H92" s="110">
        <v>380668</v>
      </c>
      <c r="J92" s="25">
        <v>583411</v>
      </c>
    </row>
    <row r="93" spans="1:10" ht="16.5" customHeight="1" x14ac:dyDescent="0.5">
      <c r="A93" s="81" t="s">
        <v>155</v>
      </c>
      <c r="B93" s="223"/>
      <c r="C93" s="81"/>
      <c r="D93" s="90"/>
      <c r="E93" s="223"/>
      <c r="F93" s="223"/>
      <c r="G93" s="223"/>
      <c r="H93" s="90"/>
      <c r="I93" s="223"/>
      <c r="J93" s="223"/>
    </row>
    <row r="94" spans="1:10" ht="16.5" customHeight="1" x14ac:dyDescent="0.5">
      <c r="A94" s="81" t="s">
        <v>156</v>
      </c>
      <c r="B94" s="16">
        <v>16</v>
      </c>
      <c r="C94" s="82"/>
      <c r="D94" s="110">
        <v>46723752</v>
      </c>
      <c r="F94" s="25">
        <v>55521542</v>
      </c>
      <c r="H94" s="88" t="s">
        <v>29</v>
      </c>
      <c r="J94" s="229" t="s">
        <v>29</v>
      </c>
    </row>
    <row r="95" spans="1:10" ht="16.5" customHeight="1" x14ac:dyDescent="0.5">
      <c r="A95" s="81" t="s">
        <v>157</v>
      </c>
      <c r="C95" s="82"/>
      <c r="D95" s="110">
        <v>3746720</v>
      </c>
      <c r="F95" s="25">
        <v>3990075</v>
      </c>
      <c r="H95" s="110">
        <v>1450615</v>
      </c>
      <c r="J95" s="25">
        <v>1606778</v>
      </c>
    </row>
    <row r="96" spans="1:10" ht="16.5" customHeight="1" x14ac:dyDescent="0.5">
      <c r="A96" s="81" t="s">
        <v>134</v>
      </c>
      <c r="C96" s="82"/>
      <c r="D96" s="110">
        <f>6522368-1</f>
        <v>6522367</v>
      </c>
      <c r="F96" s="25">
        <v>6485825</v>
      </c>
      <c r="H96" s="106">
        <v>127176</v>
      </c>
      <c r="J96" s="25">
        <v>121727</v>
      </c>
    </row>
    <row r="97" spans="1:10" ht="16.5" customHeight="1" x14ac:dyDescent="0.5">
      <c r="A97" s="81" t="s">
        <v>5</v>
      </c>
      <c r="C97" s="82"/>
      <c r="D97" s="89">
        <f>10130254</f>
        <v>10130254</v>
      </c>
      <c r="F97" s="27">
        <v>10514517</v>
      </c>
      <c r="H97" s="96" t="s">
        <v>29</v>
      </c>
      <c r="J97" s="84" t="s">
        <v>29</v>
      </c>
    </row>
    <row r="98" spans="1:10" ht="16.5" customHeight="1" x14ac:dyDescent="0.5">
      <c r="A98" s="80"/>
      <c r="C98" s="82"/>
      <c r="D98" s="110"/>
      <c r="H98" s="110"/>
    </row>
    <row r="99" spans="1:10" ht="16.5" customHeight="1" x14ac:dyDescent="0.5">
      <c r="A99" s="80" t="s">
        <v>54</v>
      </c>
      <c r="C99" s="82"/>
      <c r="D99" s="89">
        <f>SUM(D88:D97)</f>
        <v>361995522</v>
      </c>
      <c r="F99" s="20">
        <f>SUM(F88:F97)</f>
        <v>356144799</v>
      </c>
      <c r="H99" s="89">
        <f>SUM(H88:H97)</f>
        <v>100100440</v>
      </c>
      <c r="J99" s="20">
        <f>SUM(J88:J97)</f>
        <v>77395451</v>
      </c>
    </row>
    <row r="100" spans="1:10" ht="16.5" customHeight="1" x14ac:dyDescent="0.5">
      <c r="A100" s="80"/>
      <c r="C100" s="82"/>
      <c r="D100" s="110"/>
      <c r="H100" s="110"/>
    </row>
    <row r="101" spans="1:10" ht="16.5" customHeight="1" x14ac:dyDescent="0.5">
      <c r="A101" s="80" t="s">
        <v>21</v>
      </c>
      <c r="C101" s="82"/>
      <c r="D101" s="89">
        <f>SUM(D84,D99)</f>
        <v>544333788</v>
      </c>
      <c r="F101" s="20">
        <f>SUM(F84,F99)</f>
        <v>531930767</v>
      </c>
      <c r="H101" s="89">
        <f>SUM(H84,H99)</f>
        <v>141635058</v>
      </c>
      <c r="J101" s="20">
        <f>SUM(J84,J99)</f>
        <v>115591879</v>
      </c>
    </row>
    <row r="102" spans="1:10" ht="16.5" customHeight="1" x14ac:dyDescent="0.5">
      <c r="A102" s="81"/>
      <c r="C102" s="82"/>
    </row>
    <row r="103" spans="1:10" ht="16.5" customHeight="1" x14ac:dyDescent="0.5">
      <c r="A103" s="81"/>
      <c r="C103" s="82"/>
    </row>
    <row r="104" spans="1:10" ht="16.5" customHeight="1" x14ac:dyDescent="0.5">
      <c r="A104" s="81"/>
      <c r="C104" s="82"/>
    </row>
    <row r="105" spans="1:10" ht="16.5" customHeight="1" x14ac:dyDescent="0.5">
      <c r="A105" s="81"/>
      <c r="C105" s="82"/>
    </row>
    <row r="106" spans="1:10" ht="16.5" customHeight="1" x14ac:dyDescent="0.5">
      <c r="A106" s="81"/>
      <c r="C106" s="82"/>
    </row>
    <row r="107" spans="1:10" ht="16.5" customHeight="1" x14ac:dyDescent="0.5">
      <c r="A107" s="81"/>
      <c r="C107" s="82"/>
    </row>
    <row r="108" spans="1:10" ht="7.5" customHeight="1" x14ac:dyDescent="0.5">
      <c r="A108" s="81"/>
      <c r="C108" s="82"/>
    </row>
    <row r="109" spans="1:10" ht="21.95" customHeight="1" x14ac:dyDescent="0.5">
      <c r="A109" s="67" t="s">
        <v>253</v>
      </c>
      <c r="B109" s="128"/>
      <c r="C109" s="68"/>
      <c r="D109" s="20"/>
      <c r="E109" s="20"/>
      <c r="F109" s="20"/>
      <c r="G109" s="20"/>
      <c r="H109" s="20"/>
      <c r="I109" s="20"/>
      <c r="J109" s="20"/>
    </row>
    <row r="110" spans="1:10" ht="16.5" customHeight="1" x14ac:dyDescent="0.5">
      <c r="A110" s="222" t="s">
        <v>40</v>
      </c>
      <c r="B110" s="2"/>
      <c r="C110" s="3"/>
      <c r="D110" s="4"/>
      <c r="E110" s="4"/>
      <c r="F110" s="4"/>
      <c r="G110" s="4"/>
      <c r="H110" s="4"/>
      <c r="I110" s="4"/>
      <c r="J110" s="4"/>
    </row>
    <row r="111" spans="1:10" ht="16.5" customHeight="1" x14ac:dyDescent="0.5">
      <c r="A111" s="222" t="s">
        <v>125</v>
      </c>
      <c r="B111" s="2"/>
      <c r="C111" s="3"/>
      <c r="D111" s="4"/>
      <c r="E111" s="4"/>
      <c r="F111" s="4"/>
      <c r="G111" s="4"/>
      <c r="H111" s="4"/>
      <c r="I111" s="4"/>
      <c r="J111" s="4"/>
    </row>
    <row r="112" spans="1:10" ht="16.5" customHeight="1" x14ac:dyDescent="0.5">
      <c r="A112" s="133" t="s">
        <v>224</v>
      </c>
      <c r="B112" s="7"/>
      <c r="C112" s="8"/>
      <c r="D112" s="9"/>
      <c r="E112" s="9"/>
      <c r="F112" s="9"/>
      <c r="G112" s="9"/>
      <c r="H112" s="9"/>
      <c r="I112" s="9"/>
      <c r="J112" s="9"/>
    </row>
    <row r="113" spans="1:10" ht="16.5" customHeight="1" x14ac:dyDescent="0.5">
      <c r="A113" s="10"/>
      <c r="B113" s="11"/>
      <c r="C113" s="12"/>
      <c r="D113" s="13"/>
      <c r="E113" s="13"/>
      <c r="F113" s="13"/>
      <c r="G113" s="13"/>
      <c r="H113" s="13"/>
      <c r="I113" s="13"/>
      <c r="J113" s="13"/>
    </row>
    <row r="114" spans="1:10" ht="16.5" customHeight="1" x14ac:dyDescent="0.5">
      <c r="A114" s="10"/>
      <c r="B114" s="11"/>
      <c r="C114" s="12"/>
      <c r="D114" s="13"/>
      <c r="E114" s="13"/>
      <c r="F114" s="13"/>
      <c r="G114" s="13"/>
      <c r="H114" s="13"/>
      <c r="I114" s="13"/>
      <c r="J114" s="13"/>
    </row>
    <row r="115" spans="1:10" ht="16.5" customHeight="1" x14ac:dyDescent="0.5">
      <c r="A115" s="10"/>
      <c r="B115" s="11"/>
      <c r="C115" s="12"/>
      <c r="D115" s="252" t="s">
        <v>0</v>
      </c>
      <c r="E115" s="252"/>
      <c r="F115" s="252"/>
      <c r="G115" s="4"/>
      <c r="H115" s="252" t="s">
        <v>101</v>
      </c>
      <c r="I115" s="252"/>
      <c r="J115" s="252"/>
    </row>
    <row r="116" spans="1:10" ht="16.5" customHeight="1" x14ac:dyDescent="0.5">
      <c r="A116" s="222"/>
      <c r="B116" s="2"/>
      <c r="C116" s="3"/>
      <c r="D116" s="251" t="s">
        <v>100</v>
      </c>
      <c r="E116" s="251"/>
      <c r="F116" s="251"/>
      <c r="G116" s="4"/>
      <c r="H116" s="251" t="s">
        <v>100</v>
      </c>
      <c r="I116" s="251"/>
      <c r="J116" s="251"/>
    </row>
    <row r="117" spans="1:10" ht="16.5" customHeight="1" x14ac:dyDescent="0.5">
      <c r="D117" s="14" t="s">
        <v>75</v>
      </c>
      <c r="E117" s="229"/>
      <c r="F117" s="15" t="s">
        <v>76</v>
      </c>
      <c r="G117" s="229"/>
      <c r="H117" s="14" t="s">
        <v>75</v>
      </c>
      <c r="I117" s="14"/>
      <c r="J117" s="14" t="s">
        <v>76</v>
      </c>
    </row>
    <row r="118" spans="1:10" ht="16.5" customHeight="1" x14ac:dyDescent="0.5">
      <c r="A118" s="222"/>
      <c r="B118" s="2"/>
      <c r="C118" s="3"/>
      <c r="D118" s="242" t="s">
        <v>225</v>
      </c>
      <c r="E118" s="243"/>
      <c r="F118" s="242" t="s">
        <v>14</v>
      </c>
      <c r="G118" s="243"/>
      <c r="H118" s="242" t="s">
        <v>225</v>
      </c>
      <c r="I118" s="243"/>
      <c r="J118" s="242" t="s">
        <v>14</v>
      </c>
    </row>
    <row r="119" spans="1:10" ht="16.5" customHeight="1" x14ac:dyDescent="0.5">
      <c r="A119" s="222"/>
      <c r="B119" s="2"/>
      <c r="C119" s="3"/>
      <c r="D119" s="242" t="s">
        <v>202</v>
      </c>
      <c r="E119" s="243"/>
      <c r="F119" s="242" t="s">
        <v>163</v>
      </c>
      <c r="G119" s="14"/>
      <c r="H119" s="242" t="s">
        <v>202</v>
      </c>
      <c r="I119" s="14"/>
      <c r="J119" s="242" t="s">
        <v>163</v>
      </c>
    </row>
    <row r="120" spans="1:10" ht="16.5" customHeight="1" x14ac:dyDescent="0.5">
      <c r="A120" s="222"/>
      <c r="B120" s="2"/>
      <c r="C120" s="3"/>
      <c r="D120" s="240" t="s">
        <v>92</v>
      </c>
      <c r="E120" s="14"/>
      <c r="F120" s="240" t="s">
        <v>92</v>
      </c>
      <c r="G120" s="14"/>
      <c r="H120" s="240" t="s">
        <v>92</v>
      </c>
      <c r="I120" s="14"/>
      <c r="J120" s="240" t="s">
        <v>92</v>
      </c>
    </row>
    <row r="121" spans="1:10" ht="16.5" customHeight="1" x14ac:dyDescent="0.5">
      <c r="A121" s="222"/>
      <c r="D121" s="244"/>
      <c r="H121" s="244"/>
    </row>
    <row r="122" spans="1:10" ht="16.5" customHeight="1" x14ac:dyDescent="0.5">
      <c r="A122" s="80" t="s">
        <v>168</v>
      </c>
      <c r="D122" s="244"/>
      <c r="H122" s="244"/>
    </row>
    <row r="123" spans="1:10" ht="16.5" customHeight="1" x14ac:dyDescent="0.5">
      <c r="A123" s="80"/>
      <c r="D123" s="244"/>
      <c r="H123" s="244"/>
    </row>
    <row r="124" spans="1:10" ht="16.5" customHeight="1" x14ac:dyDescent="0.5">
      <c r="A124" s="80" t="s">
        <v>104</v>
      </c>
      <c r="C124" s="82"/>
      <c r="D124" s="110"/>
      <c r="H124" s="110"/>
    </row>
    <row r="125" spans="1:10" ht="16.5" customHeight="1" x14ac:dyDescent="0.5">
      <c r="A125" s="80"/>
      <c r="C125" s="82"/>
      <c r="D125" s="110"/>
      <c r="H125" s="110"/>
    </row>
    <row r="126" spans="1:10" ht="16.5" customHeight="1" x14ac:dyDescent="0.5">
      <c r="A126" s="81" t="s">
        <v>6</v>
      </c>
      <c r="C126" s="82"/>
      <c r="D126" s="110"/>
      <c r="H126" s="110"/>
    </row>
    <row r="127" spans="1:10" ht="16.5" customHeight="1" x14ac:dyDescent="0.5">
      <c r="A127" s="81" t="s">
        <v>22</v>
      </c>
      <c r="C127" s="82"/>
      <c r="D127" s="110"/>
      <c r="H127" s="110"/>
    </row>
    <row r="128" spans="1:10" ht="16.5" customHeight="1" x14ac:dyDescent="0.5">
      <c r="A128" s="81" t="s">
        <v>158</v>
      </c>
      <c r="C128" s="82"/>
      <c r="D128" s="110"/>
      <c r="H128" s="110"/>
    </row>
    <row r="129" spans="1:10" ht="16.5" customHeight="1" thickBot="1" x14ac:dyDescent="0.55000000000000004">
      <c r="A129" s="81" t="s">
        <v>159</v>
      </c>
      <c r="C129" s="82"/>
      <c r="D129" s="95">
        <v>133474622</v>
      </c>
      <c r="F129" s="85">
        <v>133474622</v>
      </c>
      <c r="H129" s="95">
        <v>133474622</v>
      </c>
      <c r="J129" s="85">
        <v>133474622</v>
      </c>
    </row>
    <row r="130" spans="1:10" ht="16.5" customHeight="1" thickTop="1" x14ac:dyDescent="0.5">
      <c r="A130" s="80"/>
      <c r="C130" s="82"/>
      <c r="D130" s="88"/>
      <c r="F130" s="229"/>
      <c r="H130" s="88"/>
    </row>
    <row r="131" spans="1:10" ht="16.5" customHeight="1" x14ac:dyDescent="0.5">
      <c r="A131" s="81" t="s">
        <v>28</v>
      </c>
      <c r="C131" s="82"/>
      <c r="D131" s="110"/>
      <c r="H131" s="110"/>
    </row>
    <row r="132" spans="1:10" ht="16.5" customHeight="1" x14ac:dyDescent="0.5">
      <c r="A132" s="81" t="s">
        <v>160</v>
      </c>
      <c r="C132" s="82"/>
      <c r="D132" s="110"/>
      <c r="H132" s="110"/>
    </row>
    <row r="133" spans="1:10" ht="16.5" customHeight="1" x14ac:dyDescent="0.5">
      <c r="A133" s="81" t="s">
        <v>161</v>
      </c>
      <c r="C133" s="82"/>
      <c r="D133" s="110">
        <v>133472781</v>
      </c>
      <c r="F133" s="25">
        <v>133472781</v>
      </c>
      <c r="H133" s="110">
        <v>133472781</v>
      </c>
      <c r="J133" s="25">
        <v>133472781</v>
      </c>
    </row>
    <row r="134" spans="1:10" ht="16.5" customHeight="1" x14ac:dyDescent="0.5">
      <c r="A134" s="81" t="s">
        <v>162</v>
      </c>
      <c r="C134" s="82"/>
      <c r="D134" s="110">
        <v>26384073</v>
      </c>
      <c r="F134" s="25">
        <v>26384073</v>
      </c>
      <c r="H134" s="110">
        <v>26384073</v>
      </c>
      <c r="J134" s="25">
        <v>26384073</v>
      </c>
    </row>
    <row r="135" spans="1:10" ht="16.5" customHeight="1" x14ac:dyDescent="0.5">
      <c r="A135" s="81" t="s">
        <v>86</v>
      </c>
      <c r="C135" s="82"/>
      <c r="D135" s="110"/>
      <c r="H135" s="110"/>
    </row>
    <row r="136" spans="1:10" ht="16.5" customHeight="1" x14ac:dyDescent="0.5">
      <c r="A136" s="81" t="s">
        <v>78</v>
      </c>
      <c r="C136" s="82"/>
      <c r="D136" s="110">
        <v>1347000</v>
      </c>
      <c r="E136" s="86"/>
      <c r="F136" s="86">
        <v>1347000</v>
      </c>
      <c r="G136" s="86"/>
      <c r="H136" s="110">
        <v>1347000</v>
      </c>
      <c r="I136" s="86"/>
      <c r="J136" s="86">
        <v>1347000</v>
      </c>
    </row>
    <row r="137" spans="1:10" ht="16.5" customHeight="1" x14ac:dyDescent="0.5">
      <c r="A137" s="81" t="s">
        <v>204</v>
      </c>
      <c r="C137" s="82"/>
      <c r="D137" s="110">
        <v>72540</v>
      </c>
      <c r="E137" s="86"/>
      <c r="F137" s="86">
        <v>72540</v>
      </c>
      <c r="G137" s="86"/>
      <c r="H137" s="110">
        <v>72540</v>
      </c>
      <c r="I137" s="86"/>
      <c r="J137" s="86">
        <v>72540</v>
      </c>
    </row>
    <row r="138" spans="1:10" ht="16.5" customHeight="1" x14ac:dyDescent="0.5">
      <c r="A138" s="81" t="s">
        <v>129</v>
      </c>
      <c r="C138" s="82"/>
      <c r="D138" s="110">
        <f>-77288229+66627</f>
        <v>-77221602</v>
      </c>
      <c r="E138" s="86"/>
      <c r="F138" s="86">
        <v>-74074383</v>
      </c>
      <c r="G138" s="86"/>
      <c r="H138" s="110">
        <v>16652707</v>
      </c>
      <c r="I138" s="86"/>
      <c r="J138" s="86">
        <v>16234936</v>
      </c>
    </row>
    <row r="139" spans="1:10" ht="16.5" customHeight="1" x14ac:dyDescent="0.5">
      <c r="A139" s="81" t="s">
        <v>205</v>
      </c>
      <c r="C139" s="82"/>
      <c r="D139" s="110">
        <v>-72540</v>
      </c>
      <c r="F139" s="18">
        <v>-72540</v>
      </c>
      <c r="H139" s="110">
        <v>-72540</v>
      </c>
      <c r="J139" s="18">
        <v>-72540</v>
      </c>
    </row>
    <row r="140" spans="1:10" ht="16.5" customHeight="1" x14ac:dyDescent="0.5">
      <c r="A140" s="81" t="s">
        <v>60</v>
      </c>
      <c r="C140" s="82"/>
      <c r="D140" s="89">
        <v>-2016850</v>
      </c>
      <c r="F140" s="20">
        <v>-2040373</v>
      </c>
      <c r="H140" s="96">
        <v>0</v>
      </c>
      <c r="J140" s="84">
        <v>0</v>
      </c>
    </row>
    <row r="141" spans="1:10" ht="16.5" customHeight="1" x14ac:dyDescent="0.5">
      <c r="A141" s="80"/>
      <c r="C141" s="82"/>
      <c r="D141" s="110"/>
      <c r="H141" s="110"/>
    </row>
    <row r="142" spans="1:10" ht="16.5" customHeight="1" x14ac:dyDescent="0.5">
      <c r="A142" s="80" t="s">
        <v>185</v>
      </c>
      <c r="C142" s="82"/>
      <c r="D142" s="110">
        <f>SUM(D133:D140)</f>
        <v>81965402</v>
      </c>
      <c r="F142" s="18">
        <f>SUM(F133:F140)</f>
        <v>85089098</v>
      </c>
      <c r="H142" s="110">
        <f>SUM(H133:H140)</f>
        <v>177856561</v>
      </c>
      <c r="J142" s="18">
        <f>SUM(J133:J140)</f>
        <v>177438790</v>
      </c>
    </row>
    <row r="143" spans="1:10" ht="16.5" customHeight="1" x14ac:dyDescent="0.5">
      <c r="A143" s="81" t="s">
        <v>61</v>
      </c>
      <c r="C143" s="82"/>
      <c r="D143" s="89">
        <v>477826</v>
      </c>
      <c r="F143" s="20">
        <v>528035</v>
      </c>
      <c r="H143" s="96" t="s">
        <v>29</v>
      </c>
      <c r="J143" s="84">
        <v>0</v>
      </c>
    </row>
    <row r="144" spans="1:10" ht="16.5" customHeight="1" x14ac:dyDescent="0.5">
      <c r="A144" s="80"/>
      <c r="C144" s="82"/>
      <c r="D144" s="110"/>
      <c r="H144" s="110"/>
    </row>
    <row r="145" spans="1:10" ht="16.5" customHeight="1" x14ac:dyDescent="0.5">
      <c r="A145" s="80" t="s">
        <v>105</v>
      </c>
      <c r="C145" s="82"/>
      <c r="D145" s="89">
        <f>SUM(D142:D143)</f>
        <v>82443228</v>
      </c>
      <c r="F145" s="20">
        <f>SUM(F142:F143)</f>
        <v>85617133</v>
      </c>
      <c r="H145" s="89">
        <f>SUM(H142:H143)</f>
        <v>177856561</v>
      </c>
      <c r="J145" s="20">
        <f>SUM(J142:J143)</f>
        <v>177438790</v>
      </c>
    </row>
    <row r="146" spans="1:10" ht="16.5" customHeight="1" x14ac:dyDescent="0.5">
      <c r="A146" s="80"/>
      <c r="B146" s="222"/>
      <c r="D146" s="245"/>
      <c r="F146" s="246"/>
      <c r="H146" s="106"/>
      <c r="J146" s="246"/>
    </row>
    <row r="147" spans="1:10" ht="16.5" customHeight="1" thickBot="1" x14ac:dyDescent="0.55000000000000004">
      <c r="A147" s="249" t="s">
        <v>106</v>
      </c>
      <c r="B147" s="249"/>
      <c r="D147" s="94">
        <f>SUM(D101,D145)</f>
        <v>626777016</v>
      </c>
      <c r="F147" s="83">
        <f>SUM(F101,F145)</f>
        <v>617547900</v>
      </c>
      <c r="H147" s="94">
        <f>SUM(H101,H145)</f>
        <v>319491619</v>
      </c>
      <c r="J147" s="83">
        <f>SUM(J101,J145)</f>
        <v>293030669</v>
      </c>
    </row>
    <row r="148" spans="1:10" ht="16.5" customHeight="1" thickTop="1" x14ac:dyDescent="0.5">
      <c r="A148" s="80"/>
      <c r="B148" s="222"/>
      <c r="D148" s="246"/>
      <c r="F148" s="246"/>
      <c r="H148" s="246"/>
      <c r="J148" s="246"/>
    </row>
    <row r="149" spans="1:10" ht="16.5" customHeight="1" x14ac:dyDescent="0.5">
      <c r="A149" s="80"/>
      <c r="B149" s="222"/>
      <c r="D149" s="246"/>
      <c r="F149" s="22"/>
      <c r="H149" s="246"/>
      <c r="J149" s="22"/>
    </row>
    <row r="150" spans="1:10" ht="16.5" customHeight="1" x14ac:dyDescent="0.5">
      <c r="A150" s="80"/>
      <c r="B150" s="222"/>
      <c r="D150" s="246"/>
      <c r="F150" s="22"/>
      <c r="H150" s="246"/>
      <c r="J150" s="22"/>
    </row>
    <row r="151" spans="1:10" ht="16.5" customHeight="1" x14ac:dyDescent="0.5">
      <c r="A151" s="80"/>
      <c r="B151" s="222"/>
      <c r="D151" s="246"/>
      <c r="F151" s="22"/>
      <c r="H151" s="246"/>
      <c r="J151" s="22"/>
    </row>
    <row r="152" spans="1:10" ht="16.5" customHeight="1" x14ac:dyDescent="0.5">
      <c r="A152" s="80"/>
      <c r="B152" s="222"/>
      <c r="D152" s="246"/>
      <c r="F152" s="22"/>
      <c r="H152" s="246"/>
      <c r="J152" s="22"/>
    </row>
    <row r="153" spans="1:10" ht="16.5" customHeight="1" x14ac:dyDescent="0.5">
      <c r="A153" s="80"/>
      <c r="B153" s="222"/>
      <c r="D153" s="246"/>
      <c r="F153" s="22"/>
      <c r="H153" s="246"/>
      <c r="J153" s="22"/>
    </row>
    <row r="154" spans="1:10" ht="16.5" customHeight="1" x14ac:dyDescent="0.5">
      <c r="A154" s="80"/>
      <c r="B154" s="222"/>
      <c r="D154" s="246"/>
      <c r="F154" s="22"/>
      <c r="H154" s="246"/>
      <c r="J154" s="22"/>
    </row>
    <row r="155" spans="1:10" ht="16.5" customHeight="1" x14ac:dyDescent="0.5">
      <c r="A155" s="80"/>
      <c r="B155" s="222"/>
      <c r="D155" s="246"/>
      <c r="F155" s="22"/>
      <c r="H155" s="246"/>
      <c r="J155" s="22"/>
    </row>
    <row r="156" spans="1:10" ht="16.5" customHeight="1" x14ac:dyDescent="0.5">
      <c r="A156" s="80"/>
      <c r="B156" s="222"/>
      <c r="D156" s="246"/>
      <c r="F156" s="22"/>
      <c r="H156" s="246"/>
      <c r="J156" s="22"/>
    </row>
    <row r="157" spans="1:10" ht="16.5" customHeight="1" x14ac:dyDescent="0.5">
      <c r="A157" s="80"/>
      <c r="B157" s="222"/>
      <c r="D157" s="246"/>
      <c r="F157" s="22"/>
      <c r="H157" s="246"/>
      <c r="J157" s="22"/>
    </row>
    <row r="158" spans="1:10" ht="16.5" customHeight="1" x14ac:dyDescent="0.5">
      <c r="A158" s="80"/>
      <c r="B158" s="222"/>
      <c r="D158" s="246"/>
      <c r="F158" s="22"/>
      <c r="H158" s="246"/>
      <c r="J158" s="22"/>
    </row>
    <row r="159" spans="1:10" ht="16.5" customHeight="1" x14ac:dyDescent="0.5">
      <c r="A159" s="80"/>
      <c r="B159" s="222"/>
      <c r="D159" s="246"/>
      <c r="F159" s="22"/>
      <c r="H159" s="246"/>
      <c r="J159" s="22"/>
    </row>
    <row r="160" spans="1:10" ht="7.5" customHeight="1" x14ac:dyDescent="0.5">
      <c r="A160" s="80"/>
      <c r="B160" s="222"/>
      <c r="D160" s="246"/>
      <c r="F160" s="22"/>
      <c r="H160" s="246"/>
      <c r="J160" s="22"/>
    </row>
    <row r="161" spans="1:10" ht="21.95" customHeight="1" x14ac:dyDescent="0.5">
      <c r="A161" s="250" t="str">
        <f>+A57</f>
        <v>The accompanying notes on pages 11 to 26 are an integral part of this interim financial information.</v>
      </c>
      <c r="B161" s="250"/>
      <c r="C161" s="250"/>
      <c r="D161" s="250"/>
      <c r="E161" s="250"/>
      <c r="F161" s="250"/>
      <c r="G161" s="250"/>
      <c r="H161" s="250"/>
      <c r="I161" s="250"/>
      <c r="J161" s="250"/>
    </row>
  </sheetData>
  <mergeCells count="15">
    <mergeCell ref="D63:F63"/>
    <mergeCell ref="H63:J63"/>
    <mergeCell ref="D6:F6"/>
    <mergeCell ref="H6:J6"/>
    <mergeCell ref="D7:F7"/>
    <mergeCell ref="H7:J7"/>
    <mergeCell ref="A57:J57"/>
    <mergeCell ref="A147:B147"/>
    <mergeCell ref="A161:J161"/>
    <mergeCell ref="D64:F64"/>
    <mergeCell ref="H64:J64"/>
    <mergeCell ref="D115:F115"/>
    <mergeCell ref="H115:J115"/>
    <mergeCell ref="D116:F116"/>
    <mergeCell ref="H116:J11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9" max="16383" man="1"/>
  </rowBreaks>
  <customProperties>
    <customPr name="EpmWorksheetKeyString_GUID" r:id="rId2"/>
  </customProperties>
  <ignoredErrors>
    <ignoredError sqref="D10:J10 D67:J67 D119:J1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3"/>
  <sheetViews>
    <sheetView zoomScaleNormal="100" zoomScaleSheetLayoutView="100" workbookViewId="0">
      <selection activeCell="D18" sqref="D18"/>
    </sheetView>
  </sheetViews>
  <sheetFormatPr defaultColWidth="9.140625" defaultRowHeight="15" customHeight="1" x14ac:dyDescent="0.5"/>
  <cols>
    <col min="1" max="1" width="47" style="225" customWidth="1"/>
    <col min="2" max="2" width="6" style="40" customWidth="1"/>
    <col min="3" max="3" width="0.7109375" style="41" customWidth="1"/>
    <col min="4" max="4" width="13.28515625" style="42" customWidth="1"/>
    <col min="5" max="5" width="0.7109375" style="42" customWidth="1"/>
    <col min="6" max="6" width="13.28515625" style="42" customWidth="1"/>
    <col min="7" max="7" width="0.7109375" style="42" customWidth="1"/>
    <col min="8" max="8" width="13.28515625" style="42" customWidth="1"/>
    <col min="9" max="9" width="0.7109375" style="42" customWidth="1"/>
    <col min="10" max="10" width="13.28515625" style="42" customWidth="1"/>
    <col min="11" max="11" width="9.140625" style="225"/>
    <col min="12" max="12" width="15" style="225" bestFit="1" customWidth="1"/>
    <col min="13" max="16384" width="9.140625" style="225"/>
  </cols>
  <sheetData>
    <row r="1" spans="1:10" ht="15" customHeight="1" x14ac:dyDescent="0.5">
      <c r="A1" s="222" t="s">
        <v>40</v>
      </c>
      <c r="B1" s="33"/>
      <c r="C1" s="34"/>
      <c r="D1" s="35"/>
      <c r="E1" s="35"/>
      <c r="F1" s="35"/>
      <c r="G1" s="35"/>
      <c r="H1" s="35"/>
      <c r="I1" s="35"/>
      <c r="J1" s="35"/>
    </row>
    <row r="2" spans="1:10" ht="15" customHeight="1" x14ac:dyDescent="0.5">
      <c r="A2" s="222" t="s">
        <v>77</v>
      </c>
      <c r="B2" s="33"/>
      <c r="C2" s="34"/>
      <c r="D2" s="35"/>
      <c r="E2" s="35"/>
      <c r="F2" s="35"/>
      <c r="G2" s="35"/>
      <c r="H2" s="35"/>
      <c r="I2" s="35"/>
      <c r="J2" s="35"/>
    </row>
    <row r="3" spans="1:10" ht="15" customHeight="1" x14ac:dyDescent="0.5">
      <c r="A3" s="133" t="s">
        <v>226</v>
      </c>
      <c r="B3" s="37"/>
      <c r="C3" s="247"/>
      <c r="D3" s="239"/>
      <c r="E3" s="239"/>
      <c r="F3" s="239"/>
      <c r="G3" s="239"/>
      <c r="H3" s="239"/>
      <c r="I3" s="239"/>
      <c r="J3" s="239"/>
    </row>
    <row r="4" spans="1:10" ht="15" customHeight="1" x14ac:dyDescent="0.5">
      <c r="A4" s="48"/>
      <c r="B4" s="38"/>
      <c r="C4" s="49"/>
      <c r="D4" s="39"/>
      <c r="E4" s="39"/>
      <c r="F4" s="39"/>
      <c r="G4" s="39"/>
      <c r="H4" s="39"/>
      <c r="I4" s="39"/>
      <c r="J4" s="39"/>
    </row>
    <row r="5" spans="1:10" ht="15" customHeight="1" x14ac:dyDescent="0.5">
      <c r="A5" s="48"/>
      <c r="B5" s="38"/>
      <c r="C5" s="49"/>
      <c r="D5" s="39"/>
      <c r="E5" s="39"/>
      <c r="F5" s="39"/>
      <c r="G5" s="39"/>
      <c r="H5" s="39"/>
      <c r="I5" s="39"/>
      <c r="J5" s="39"/>
    </row>
    <row r="6" spans="1:10" ht="15" customHeight="1" x14ac:dyDescent="0.5">
      <c r="A6" s="48"/>
      <c r="B6" s="38"/>
      <c r="C6" s="49"/>
      <c r="D6" s="253" t="s">
        <v>0</v>
      </c>
      <c r="E6" s="253"/>
      <c r="F6" s="253"/>
      <c r="G6" s="35"/>
      <c r="H6" s="253" t="s">
        <v>101</v>
      </c>
      <c r="I6" s="253"/>
      <c r="J6" s="253"/>
    </row>
    <row r="7" spans="1:10" ht="15" customHeight="1" x14ac:dyDescent="0.5">
      <c r="A7" s="224"/>
      <c r="B7" s="33"/>
      <c r="C7" s="34"/>
      <c r="D7" s="254" t="s">
        <v>100</v>
      </c>
      <c r="E7" s="254"/>
      <c r="F7" s="254"/>
      <c r="G7" s="35"/>
      <c r="H7" s="254" t="s">
        <v>100</v>
      </c>
      <c r="I7" s="254"/>
      <c r="J7" s="254"/>
    </row>
    <row r="8" spans="1:10" ht="15" customHeight="1" x14ac:dyDescent="0.5">
      <c r="A8" s="224"/>
      <c r="B8" s="33"/>
      <c r="C8" s="34"/>
      <c r="D8" s="121" t="s">
        <v>225</v>
      </c>
      <c r="E8" s="122"/>
      <c r="F8" s="36" t="s">
        <v>225</v>
      </c>
      <c r="G8" s="122"/>
      <c r="H8" s="121" t="s">
        <v>225</v>
      </c>
      <c r="I8" s="122"/>
      <c r="J8" s="36" t="s">
        <v>225</v>
      </c>
    </row>
    <row r="9" spans="1:10" ht="15" customHeight="1" x14ac:dyDescent="0.5">
      <c r="A9" s="224"/>
      <c r="B9" s="33"/>
      <c r="C9" s="34"/>
      <c r="D9" s="121" t="s">
        <v>202</v>
      </c>
      <c r="E9" s="122"/>
      <c r="F9" s="36" t="s">
        <v>163</v>
      </c>
      <c r="G9" s="122"/>
      <c r="H9" s="121" t="s">
        <v>202</v>
      </c>
      <c r="I9" s="122"/>
      <c r="J9" s="36" t="s">
        <v>163</v>
      </c>
    </row>
    <row r="10" spans="1:10" ht="15" customHeight="1" x14ac:dyDescent="0.5">
      <c r="A10" s="224"/>
      <c r="B10" s="37" t="s">
        <v>223</v>
      </c>
      <c r="C10" s="34"/>
      <c r="D10" s="238" t="s">
        <v>92</v>
      </c>
      <c r="E10" s="236"/>
      <c r="F10" s="238" t="s">
        <v>92</v>
      </c>
      <c r="G10" s="236"/>
      <c r="H10" s="238" t="s">
        <v>92</v>
      </c>
      <c r="I10" s="236"/>
      <c r="J10" s="238" t="s">
        <v>92</v>
      </c>
    </row>
    <row r="11" spans="1:10" ht="6" customHeight="1" x14ac:dyDescent="0.5">
      <c r="A11" s="224"/>
      <c r="B11" s="38"/>
      <c r="C11" s="34"/>
      <c r="D11" s="111"/>
      <c r="E11" s="236"/>
      <c r="F11" s="237"/>
      <c r="G11" s="236"/>
      <c r="H11" s="111"/>
      <c r="I11" s="236"/>
      <c r="J11" s="237"/>
    </row>
    <row r="12" spans="1:10" ht="15" customHeight="1" x14ac:dyDescent="0.5">
      <c r="A12" s="224" t="s">
        <v>7</v>
      </c>
      <c r="D12" s="87"/>
      <c r="H12" s="87"/>
    </row>
    <row r="13" spans="1:10" ht="15" customHeight="1" x14ac:dyDescent="0.5">
      <c r="A13" s="225" t="s">
        <v>46</v>
      </c>
      <c r="D13" s="87">
        <v>30169893</v>
      </c>
      <c r="F13" s="61">
        <v>30134970</v>
      </c>
      <c r="H13" s="76">
        <v>3056372</v>
      </c>
      <c r="J13" s="42">
        <v>3282410</v>
      </c>
    </row>
    <row r="14" spans="1:10" ht="15" customHeight="1" x14ac:dyDescent="0.5">
      <c r="A14" s="225" t="s">
        <v>8</v>
      </c>
      <c r="D14" s="97">
        <v>3627328</v>
      </c>
      <c r="E14" s="47"/>
      <c r="F14" s="62">
        <v>3742615</v>
      </c>
      <c r="G14" s="47"/>
      <c r="H14" s="77">
        <v>6624</v>
      </c>
      <c r="I14" s="47"/>
      <c r="J14" s="46">
        <v>1156</v>
      </c>
    </row>
    <row r="15" spans="1:10" ht="6" customHeight="1" x14ac:dyDescent="0.5">
      <c r="D15" s="87"/>
      <c r="E15" s="47"/>
      <c r="F15" s="61"/>
      <c r="G15" s="47"/>
      <c r="H15" s="75"/>
      <c r="I15" s="47"/>
      <c r="J15" s="61"/>
    </row>
    <row r="16" spans="1:10" ht="15" customHeight="1" x14ac:dyDescent="0.5">
      <c r="A16" s="224" t="s">
        <v>9</v>
      </c>
      <c r="D16" s="97">
        <f>SUM(D13:D14)</f>
        <v>33797221</v>
      </c>
      <c r="F16" s="62">
        <f>SUM(F13:F15)</f>
        <v>33877585</v>
      </c>
      <c r="H16" s="97">
        <f>SUM(H13:H14)</f>
        <v>3062996</v>
      </c>
      <c r="J16" s="62">
        <f>SUM(J13:J15)</f>
        <v>3283566</v>
      </c>
    </row>
    <row r="17" spans="1:10" ht="9.9499999999999993" customHeight="1" x14ac:dyDescent="0.5">
      <c r="D17" s="87"/>
      <c r="E17" s="47"/>
      <c r="F17" s="61"/>
      <c r="G17" s="47"/>
      <c r="H17" s="75"/>
      <c r="I17" s="47"/>
      <c r="J17" s="61"/>
    </row>
    <row r="18" spans="1:10" ht="15" customHeight="1" x14ac:dyDescent="0.5">
      <c r="A18" s="224" t="s">
        <v>23</v>
      </c>
      <c r="D18" s="87"/>
      <c r="F18" s="61"/>
      <c r="H18" s="76"/>
      <c r="J18" s="61"/>
    </row>
    <row r="19" spans="1:10" ht="15" customHeight="1" x14ac:dyDescent="0.5">
      <c r="A19" s="225" t="s">
        <v>41</v>
      </c>
      <c r="D19" s="76">
        <v>19851153</v>
      </c>
      <c r="F19" s="61">
        <v>19976364</v>
      </c>
      <c r="H19" s="76">
        <v>926939</v>
      </c>
      <c r="J19" s="42">
        <v>361966</v>
      </c>
    </row>
    <row r="20" spans="1:10" ht="15" customHeight="1" x14ac:dyDescent="0.5">
      <c r="A20" s="225" t="s">
        <v>10</v>
      </c>
      <c r="D20" s="97">
        <v>3805425</v>
      </c>
      <c r="E20" s="47"/>
      <c r="F20" s="62">
        <v>4314725</v>
      </c>
      <c r="G20" s="47"/>
      <c r="H20" s="77">
        <v>7046</v>
      </c>
      <c r="I20" s="47"/>
      <c r="J20" s="46">
        <v>430</v>
      </c>
    </row>
    <row r="21" spans="1:10" ht="6" customHeight="1" x14ac:dyDescent="0.5">
      <c r="D21" s="87"/>
      <c r="E21" s="47"/>
      <c r="F21" s="61"/>
      <c r="G21" s="47"/>
      <c r="H21" s="75"/>
      <c r="I21" s="47"/>
      <c r="J21" s="61"/>
    </row>
    <row r="22" spans="1:10" ht="15" customHeight="1" x14ac:dyDescent="0.5">
      <c r="A22" s="224" t="s">
        <v>24</v>
      </c>
      <c r="D22" s="97">
        <f>SUM(D19:D21)</f>
        <v>23656578</v>
      </c>
      <c r="F22" s="62">
        <f>SUM(F19:F21)</f>
        <v>24291089</v>
      </c>
      <c r="H22" s="77">
        <f>SUM(H19:H21)</f>
        <v>933985</v>
      </c>
      <c r="J22" s="62">
        <f>SUM(J19:J21)</f>
        <v>362396</v>
      </c>
    </row>
    <row r="23" spans="1:10" ht="6" customHeight="1" x14ac:dyDescent="0.5">
      <c r="D23" s="87"/>
      <c r="E23" s="47"/>
      <c r="F23" s="61"/>
      <c r="G23" s="47"/>
      <c r="H23" s="75"/>
      <c r="I23" s="47"/>
      <c r="J23" s="61"/>
    </row>
    <row r="24" spans="1:10" ht="15" customHeight="1" x14ac:dyDescent="0.5">
      <c r="A24" s="224" t="s">
        <v>25</v>
      </c>
      <c r="D24" s="87">
        <f>D16-D22</f>
        <v>10140643</v>
      </c>
      <c r="F24" s="61">
        <f>F16-F22</f>
        <v>9586496</v>
      </c>
      <c r="H24" s="76">
        <f>H16-H22</f>
        <v>2129011</v>
      </c>
      <c r="J24" s="42">
        <f>SUM(J16,-J22)</f>
        <v>2921170</v>
      </c>
    </row>
    <row r="25" spans="1:10" ht="15" customHeight="1" x14ac:dyDescent="0.5">
      <c r="A25" s="225" t="s">
        <v>70</v>
      </c>
      <c r="D25" s="87">
        <v>371660</v>
      </c>
      <c r="F25" s="61">
        <v>2508176</v>
      </c>
      <c r="H25" s="75">
        <v>1419307</v>
      </c>
      <c r="J25" s="42">
        <v>1709010</v>
      </c>
    </row>
    <row r="26" spans="1:10" ht="15" customHeight="1" x14ac:dyDescent="0.5">
      <c r="A26" s="225" t="s">
        <v>58</v>
      </c>
      <c r="D26" s="87">
        <v>-3053184</v>
      </c>
      <c r="F26" s="61">
        <v>-3276928</v>
      </c>
      <c r="H26" s="76">
        <v>-400822</v>
      </c>
      <c r="J26" s="42">
        <v>-441608</v>
      </c>
    </row>
    <row r="27" spans="1:10" ht="15" customHeight="1" x14ac:dyDescent="0.5">
      <c r="A27" s="225" t="s">
        <v>71</v>
      </c>
      <c r="D27" s="87">
        <v>-3467004</v>
      </c>
      <c r="F27" s="61">
        <v>-3635111</v>
      </c>
      <c r="H27" s="76">
        <v>-335398</v>
      </c>
      <c r="J27" s="42">
        <v>-1272997</v>
      </c>
    </row>
    <row r="28" spans="1:10" ht="15" customHeight="1" x14ac:dyDescent="0.5">
      <c r="A28" s="225" t="s">
        <v>67</v>
      </c>
      <c r="D28" s="87">
        <v>-379654</v>
      </c>
      <c r="E28" s="47"/>
      <c r="F28" s="61">
        <v>-64796</v>
      </c>
      <c r="G28" s="47"/>
      <c r="H28" s="75">
        <v>-14227</v>
      </c>
      <c r="I28" s="47"/>
      <c r="J28" s="42">
        <v>-14174</v>
      </c>
    </row>
    <row r="29" spans="1:10" ht="15" customHeight="1" x14ac:dyDescent="0.5">
      <c r="A29" s="225" t="s">
        <v>108</v>
      </c>
      <c r="B29" s="40">
        <v>7</v>
      </c>
      <c r="D29" s="87">
        <v>-4817969</v>
      </c>
      <c r="E29" s="47"/>
      <c r="F29" s="61">
        <v>-4899502</v>
      </c>
      <c r="G29" s="47"/>
      <c r="H29" s="75">
        <v>-1349160</v>
      </c>
      <c r="I29" s="47"/>
      <c r="J29" s="42">
        <v>-947170</v>
      </c>
    </row>
    <row r="30" spans="1:10" ht="15" customHeight="1" x14ac:dyDescent="0.5">
      <c r="A30" s="225" t="s">
        <v>130</v>
      </c>
      <c r="D30" s="97">
        <v>873227</v>
      </c>
      <c r="E30" s="47"/>
      <c r="F30" s="62">
        <v>1016303</v>
      </c>
      <c r="G30" s="47"/>
      <c r="H30" s="99" t="s">
        <v>29</v>
      </c>
      <c r="I30" s="47"/>
      <c r="J30" s="134">
        <v>0</v>
      </c>
    </row>
    <row r="31" spans="1:10" ht="6" customHeight="1" x14ac:dyDescent="0.5">
      <c r="D31" s="87"/>
      <c r="E31" s="47"/>
      <c r="F31" s="61"/>
      <c r="G31" s="47"/>
      <c r="H31" s="75"/>
      <c r="I31" s="47"/>
      <c r="J31" s="61"/>
    </row>
    <row r="32" spans="1:10" ht="15" customHeight="1" x14ac:dyDescent="0.5">
      <c r="A32" s="224" t="s">
        <v>211</v>
      </c>
      <c r="D32" s="87">
        <f>SUM(D24:D31)</f>
        <v>-332281</v>
      </c>
      <c r="F32" s="61">
        <f>SUM(F24:F30)</f>
        <v>1234638</v>
      </c>
      <c r="H32" s="75">
        <f>SUM(H24:H30)</f>
        <v>1448711</v>
      </c>
      <c r="J32" s="61">
        <f>SUM(J24:J30)</f>
        <v>1954231</v>
      </c>
    </row>
    <row r="33" spans="1:10" ht="15" customHeight="1" x14ac:dyDescent="0.5">
      <c r="A33" s="225" t="s">
        <v>109</v>
      </c>
      <c r="D33" s="97">
        <v>-19079</v>
      </c>
      <c r="F33" s="62">
        <v>-12302</v>
      </c>
      <c r="H33" s="77">
        <v>77964</v>
      </c>
      <c r="J33" s="46">
        <v>-241816</v>
      </c>
    </row>
    <row r="34" spans="1:10" ht="6" customHeight="1" x14ac:dyDescent="0.5">
      <c r="D34" s="87"/>
      <c r="E34" s="47"/>
      <c r="F34" s="61"/>
      <c r="G34" s="47"/>
      <c r="H34" s="75"/>
      <c r="I34" s="47"/>
      <c r="J34" s="61"/>
    </row>
    <row r="35" spans="1:10" ht="15" customHeight="1" x14ac:dyDescent="0.5">
      <c r="A35" s="224" t="s">
        <v>215</v>
      </c>
      <c r="D35" s="87">
        <f>SUM(D32:D33)</f>
        <v>-351360</v>
      </c>
      <c r="E35" s="47"/>
      <c r="F35" s="61">
        <f>SUM(F32:F33)</f>
        <v>1222336</v>
      </c>
      <c r="G35" s="47"/>
      <c r="H35" s="75">
        <f>SUM(H32:H33)</f>
        <v>1526675</v>
      </c>
      <c r="I35" s="47"/>
      <c r="J35" s="61">
        <f>SUM(J32:J33)</f>
        <v>1712415</v>
      </c>
    </row>
    <row r="36" spans="1:10" ht="9.9499999999999993" customHeight="1" x14ac:dyDescent="0.5">
      <c r="D36" s="87"/>
      <c r="E36" s="47"/>
      <c r="F36" s="61"/>
      <c r="G36" s="47"/>
      <c r="H36" s="75"/>
      <c r="I36" s="47"/>
      <c r="J36" s="61"/>
    </row>
    <row r="37" spans="1:10" ht="15" customHeight="1" x14ac:dyDescent="0.5">
      <c r="A37" s="224" t="s">
        <v>110</v>
      </c>
      <c r="D37" s="87"/>
      <c r="F37" s="61"/>
      <c r="H37" s="75"/>
      <c r="J37" s="61"/>
    </row>
    <row r="38" spans="1:10" ht="15" customHeight="1" x14ac:dyDescent="0.5">
      <c r="A38" s="225" t="s">
        <v>257</v>
      </c>
      <c r="D38" s="87"/>
      <c r="F38" s="61"/>
      <c r="H38" s="75"/>
      <c r="J38" s="61"/>
    </row>
    <row r="39" spans="1:10" ht="15" customHeight="1" x14ac:dyDescent="0.5">
      <c r="A39" s="225" t="s">
        <v>258</v>
      </c>
      <c r="D39" s="87"/>
      <c r="F39" s="61"/>
      <c r="H39" s="75"/>
      <c r="J39" s="61"/>
    </row>
    <row r="40" spans="1:10" ht="15" customHeight="1" x14ac:dyDescent="0.5">
      <c r="A40" s="225" t="s">
        <v>254</v>
      </c>
      <c r="D40" s="87">
        <v>66627</v>
      </c>
      <c r="F40" s="64" t="s">
        <v>29</v>
      </c>
      <c r="H40" s="87">
        <v>66627</v>
      </c>
      <c r="J40" s="64" t="s">
        <v>29</v>
      </c>
    </row>
    <row r="41" spans="1:10" ht="15" customHeight="1" x14ac:dyDescent="0.5">
      <c r="A41" s="225" t="s">
        <v>222</v>
      </c>
      <c r="D41" s="87"/>
      <c r="F41" s="61"/>
      <c r="H41" s="75"/>
      <c r="J41" s="61"/>
    </row>
    <row r="42" spans="1:10" ht="15" customHeight="1" x14ac:dyDescent="0.5">
      <c r="A42" s="225" t="s">
        <v>175</v>
      </c>
      <c r="D42" s="119">
        <v>3992</v>
      </c>
      <c r="F42" s="61">
        <v>-19884</v>
      </c>
      <c r="H42" s="100" t="s">
        <v>29</v>
      </c>
      <c r="I42" s="45"/>
      <c r="J42" s="64">
        <v>0</v>
      </c>
    </row>
    <row r="43" spans="1:10" ht="15" customHeight="1" x14ac:dyDescent="0.5">
      <c r="A43" s="225" t="s">
        <v>255</v>
      </c>
      <c r="D43" s="119"/>
      <c r="F43" s="61"/>
      <c r="H43" s="100"/>
      <c r="I43" s="45"/>
      <c r="J43" s="64"/>
    </row>
    <row r="44" spans="1:10" ht="15" customHeight="1" x14ac:dyDescent="0.5">
      <c r="A44" s="225" t="s">
        <v>131</v>
      </c>
      <c r="D44" s="97">
        <v>8275</v>
      </c>
      <c r="F44" s="62">
        <v>-6704</v>
      </c>
      <c r="H44" s="101" t="s">
        <v>29</v>
      </c>
      <c r="I44" s="45"/>
      <c r="J44" s="63">
        <v>0</v>
      </c>
    </row>
    <row r="45" spans="1:10" ht="6" customHeight="1" x14ac:dyDescent="0.5">
      <c r="D45" s="87"/>
      <c r="E45" s="47"/>
      <c r="F45" s="61"/>
      <c r="G45" s="47"/>
      <c r="H45" s="75"/>
      <c r="I45" s="47"/>
      <c r="J45" s="61"/>
    </row>
    <row r="46" spans="1:10" ht="15" customHeight="1" thickBot="1" x14ac:dyDescent="0.55000000000000004">
      <c r="A46" s="224" t="s">
        <v>216</v>
      </c>
      <c r="D46" s="98">
        <f>SUM(D35:D44)</f>
        <v>-272466</v>
      </c>
      <c r="F46" s="65">
        <f>SUM(F35:F44)</f>
        <v>1195748</v>
      </c>
      <c r="H46" s="79">
        <f>SUM(H35:H44)</f>
        <v>1593302</v>
      </c>
      <c r="J46" s="65">
        <f>SUM(J35:J44)</f>
        <v>1712415</v>
      </c>
    </row>
    <row r="47" spans="1:10" ht="9.9499999999999993" customHeight="1" thickTop="1" x14ac:dyDescent="0.5">
      <c r="D47" s="87"/>
      <c r="E47" s="47"/>
      <c r="F47" s="61"/>
      <c r="G47" s="47"/>
      <c r="H47" s="75"/>
      <c r="I47" s="47"/>
      <c r="J47" s="61"/>
    </row>
    <row r="48" spans="1:10" ht="15" customHeight="1" x14ac:dyDescent="0.5">
      <c r="A48" s="224" t="s">
        <v>217</v>
      </c>
      <c r="D48" s="87"/>
      <c r="F48" s="61"/>
      <c r="H48" s="75"/>
      <c r="J48" s="61"/>
    </row>
    <row r="49" spans="1:10" ht="15" customHeight="1" x14ac:dyDescent="0.5">
      <c r="A49" s="225" t="s">
        <v>95</v>
      </c>
      <c r="D49" s="87">
        <v>-298532</v>
      </c>
      <c r="F49" s="61">
        <f>+F35-F50</f>
        <v>1262232</v>
      </c>
      <c r="H49" s="75">
        <v>1526675</v>
      </c>
      <c r="J49" s="42">
        <f>+J35</f>
        <v>1712415</v>
      </c>
    </row>
    <row r="50" spans="1:10" ht="15" customHeight="1" x14ac:dyDescent="0.5">
      <c r="A50" s="225" t="s">
        <v>96</v>
      </c>
      <c r="D50" s="97">
        <v>-52828</v>
      </c>
      <c r="F50" s="62">
        <v>-39896</v>
      </c>
      <c r="H50" s="101" t="s">
        <v>29</v>
      </c>
      <c r="J50" s="63">
        <v>0</v>
      </c>
    </row>
    <row r="51" spans="1:10" ht="6" customHeight="1" x14ac:dyDescent="0.5">
      <c r="D51" s="87"/>
      <c r="E51" s="47"/>
      <c r="F51" s="61"/>
      <c r="G51" s="47"/>
      <c r="H51" s="75"/>
      <c r="I51" s="47"/>
      <c r="J51" s="61"/>
    </row>
    <row r="52" spans="1:10" ht="15" customHeight="1" thickBot="1" x14ac:dyDescent="0.55000000000000004">
      <c r="A52" s="224" t="s">
        <v>215</v>
      </c>
      <c r="D52" s="79">
        <f>SUM(D49:D51)</f>
        <v>-351360</v>
      </c>
      <c r="F52" s="65">
        <f>SUM(F49:F51)</f>
        <v>1222336</v>
      </c>
      <c r="H52" s="79">
        <f>SUM(H49:H51)</f>
        <v>1526675</v>
      </c>
      <c r="J52" s="65">
        <f>SUM(J49:J51)</f>
        <v>1712415</v>
      </c>
    </row>
    <row r="53" spans="1:10" ht="9.9499999999999993" customHeight="1" thickTop="1" x14ac:dyDescent="0.5">
      <c r="D53" s="87"/>
      <c r="E53" s="47"/>
      <c r="F53" s="61"/>
      <c r="G53" s="47"/>
      <c r="H53" s="75"/>
      <c r="I53" s="47"/>
      <c r="J53" s="61"/>
    </row>
    <row r="54" spans="1:10" ht="15" customHeight="1" x14ac:dyDescent="0.5">
      <c r="A54" s="224" t="s">
        <v>218</v>
      </c>
      <c r="D54" s="87"/>
      <c r="E54" s="50"/>
      <c r="F54" s="61"/>
      <c r="G54" s="50"/>
      <c r="H54" s="102"/>
      <c r="I54" s="50"/>
      <c r="J54" s="61"/>
    </row>
    <row r="55" spans="1:10" ht="15" customHeight="1" x14ac:dyDescent="0.5">
      <c r="A55" s="224" t="s">
        <v>219</v>
      </c>
      <c r="D55" s="87"/>
      <c r="E55" s="50"/>
      <c r="F55" s="61"/>
      <c r="G55" s="50"/>
      <c r="H55" s="102"/>
      <c r="I55" s="50"/>
      <c r="J55" s="61"/>
    </row>
    <row r="56" spans="1:10" ht="15" customHeight="1" x14ac:dyDescent="0.5">
      <c r="A56" s="225" t="s">
        <v>95</v>
      </c>
      <c r="D56" s="87">
        <f>+D46-D57</f>
        <v>-219638</v>
      </c>
      <c r="F56" s="61">
        <f>+F46-F57</f>
        <v>1235644</v>
      </c>
      <c r="H56" s="75">
        <f>+H46</f>
        <v>1593302</v>
      </c>
      <c r="J56" s="42">
        <f>+J46</f>
        <v>1712415</v>
      </c>
    </row>
    <row r="57" spans="1:10" ht="15" customHeight="1" x14ac:dyDescent="0.5">
      <c r="A57" s="225" t="s">
        <v>96</v>
      </c>
      <c r="D57" s="97">
        <f>+D50</f>
        <v>-52828</v>
      </c>
      <c r="F57" s="62">
        <f>+F50</f>
        <v>-39896</v>
      </c>
      <c r="H57" s="101" t="s">
        <v>29</v>
      </c>
      <c r="J57" s="63">
        <v>0</v>
      </c>
    </row>
    <row r="58" spans="1:10" ht="6" customHeight="1" x14ac:dyDescent="0.5">
      <c r="D58" s="87"/>
      <c r="E58" s="47"/>
      <c r="F58" s="61"/>
      <c r="G58" s="47"/>
      <c r="H58" s="75"/>
      <c r="I58" s="47"/>
      <c r="J58" s="61"/>
    </row>
    <row r="59" spans="1:10" ht="15" customHeight="1" thickBot="1" x14ac:dyDescent="0.55000000000000004">
      <c r="A59" s="224" t="s">
        <v>216</v>
      </c>
      <c r="D59" s="98">
        <f>SUM(D56:D58)</f>
        <v>-272466</v>
      </c>
      <c r="F59" s="65">
        <f>SUM(F56:F58)</f>
        <v>1195748</v>
      </c>
      <c r="H59" s="79">
        <f>SUM(H56:H58)</f>
        <v>1593302</v>
      </c>
      <c r="J59" s="135">
        <f>SUM(J56:J58)</f>
        <v>1712415</v>
      </c>
    </row>
    <row r="60" spans="1:10" ht="9.9499999999999993" customHeight="1" thickTop="1" x14ac:dyDescent="0.5">
      <c r="A60" s="224"/>
      <c r="D60" s="87"/>
      <c r="E60" s="51"/>
      <c r="F60" s="61"/>
      <c r="G60" s="51"/>
      <c r="H60" s="103"/>
      <c r="I60" s="51"/>
      <c r="J60" s="61"/>
    </row>
    <row r="61" spans="1:10" ht="15" customHeight="1" x14ac:dyDescent="0.5">
      <c r="A61" s="224" t="s">
        <v>220</v>
      </c>
      <c r="D61" s="87"/>
      <c r="E61" s="52"/>
      <c r="F61" s="61"/>
      <c r="G61" s="52"/>
      <c r="H61" s="104"/>
      <c r="I61" s="52"/>
      <c r="J61" s="61"/>
    </row>
    <row r="62" spans="1:10" ht="15" customHeight="1" x14ac:dyDescent="0.5">
      <c r="A62" s="224" t="s">
        <v>79</v>
      </c>
      <c r="D62" s="87"/>
      <c r="E62" s="225"/>
      <c r="F62" s="61"/>
      <c r="G62" s="225"/>
      <c r="H62" s="105"/>
      <c r="I62" s="225"/>
      <c r="J62" s="61"/>
    </row>
    <row r="63" spans="1:10" ht="15" customHeight="1" x14ac:dyDescent="0.5">
      <c r="A63" s="53" t="s">
        <v>122</v>
      </c>
      <c r="D63" s="120">
        <v>-0.01</v>
      </c>
      <c r="F63" s="66">
        <v>0.04</v>
      </c>
      <c r="H63" s="120">
        <v>0.05</v>
      </c>
      <c r="J63" s="136">
        <v>0.05</v>
      </c>
    </row>
    <row r="64" spans="1:10" ht="15" customHeight="1" x14ac:dyDescent="0.5">
      <c r="A64" s="53"/>
      <c r="D64" s="66"/>
      <c r="F64" s="66"/>
      <c r="H64" s="66"/>
      <c r="J64" s="136"/>
    </row>
    <row r="65" spans="1:10" ht="15" customHeight="1" x14ac:dyDescent="0.5">
      <c r="A65" s="53"/>
      <c r="D65" s="66"/>
      <c r="F65" s="66"/>
      <c r="H65" s="66"/>
      <c r="J65" s="136"/>
    </row>
    <row r="66" spans="1:10" ht="12" customHeight="1" x14ac:dyDescent="0.5">
      <c r="A66" s="53"/>
      <c r="D66" s="66"/>
      <c r="F66" s="66"/>
      <c r="H66" s="66"/>
      <c r="J66" s="136"/>
    </row>
    <row r="67" spans="1:10" ht="21.95" customHeight="1" x14ac:dyDescent="0.5">
      <c r="A67" s="250" t="s">
        <v>253</v>
      </c>
      <c r="B67" s="250"/>
      <c r="C67" s="250"/>
      <c r="D67" s="250"/>
      <c r="E67" s="250"/>
      <c r="F67" s="250"/>
      <c r="G67" s="250"/>
      <c r="H67" s="250"/>
      <c r="I67" s="250"/>
      <c r="J67" s="250"/>
    </row>
    <row r="73" spans="1:10" ht="15" customHeight="1" x14ac:dyDescent="0.5">
      <c r="D73" s="248"/>
      <c r="F73" s="248"/>
      <c r="H73" s="248"/>
      <c r="J73" s="248"/>
    </row>
  </sheetData>
  <mergeCells count="5">
    <mergeCell ref="D6:F6"/>
    <mergeCell ref="H6:J6"/>
    <mergeCell ref="D7:F7"/>
    <mergeCell ref="H7:J7"/>
    <mergeCell ref="A67:J67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  <ignoredErrors>
    <ignoredError sqref="D9: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2"/>
  <sheetViews>
    <sheetView topLeftCell="A19" zoomScaleNormal="100" zoomScaleSheetLayoutView="89" workbookViewId="0">
      <selection activeCell="D16" sqref="D16"/>
    </sheetView>
  </sheetViews>
  <sheetFormatPr defaultColWidth="9.140625" defaultRowHeight="12" x14ac:dyDescent="0.5"/>
  <cols>
    <col min="1" max="1" width="47" style="5" customWidth="1"/>
    <col min="2" max="2" width="6" style="16" customWidth="1"/>
    <col min="3" max="3" width="0.7109375" style="17" customWidth="1"/>
    <col min="4" max="4" width="13.28515625" style="18" customWidth="1"/>
    <col min="5" max="5" width="0.7109375" style="18" customWidth="1"/>
    <col min="6" max="6" width="13.28515625" style="18" customWidth="1"/>
    <col min="7" max="7" width="0.7109375" style="18" customWidth="1"/>
    <col min="8" max="8" width="13.28515625" style="18" customWidth="1"/>
    <col min="9" max="9" width="0.7109375" style="18" customWidth="1"/>
    <col min="10" max="10" width="13.28515625" style="18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 x14ac:dyDescent="0.5">
      <c r="A1" s="1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77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133" t="s">
        <v>227</v>
      </c>
      <c r="B3" s="7"/>
      <c r="C3" s="8"/>
      <c r="D3" s="9"/>
      <c r="E3" s="9"/>
      <c r="F3" s="9"/>
      <c r="G3" s="9"/>
      <c r="H3" s="9"/>
      <c r="I3" s="9"/>
      <c r="J3" s="9"/>
    </row>
    <row r="4" spans="1:10" ht="15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5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ht="15" customHeight="1" x14ac:dyDescent="0.5">
      <c r="A6" s="48"/>
      <c r="B6" s="38"/>
      <c r="C6" s="49"/>
      <c r="D6" s="253" t="s">
        <v>0</v>
      </c>
      <c r="E6" s="253"/>
      <c r="F6" s="253"/>
      <c r="G6" s="35"/>
      <c r="H6" s="253" t="s">
        <v>101</v>
      </c>
      <c r="I6" s="253"/>
      <c r="J6" s="253"/>
    </row>
    <row r="7" spans="1:10" ht="15" customHeight="1" x14ac:dyDescent="0.5">
      <c r="A7" s="32"/>
      <c r="B7" s="33"/>
      <c r="C7" s="34"/>
      <c r="D7" s="254" t="s">
        <v>100</v>
      </c>
      <c r="E7" s="254"/>
      <c r="F7" s="254"/>
      <c r="G7" s="35"/>
      <c r="H7" s="254" t="s">
        <v>100</v>
      </c>
      <c r="I7" s="254"/>
      <c r="J7" s="254"/>
    </row>
    <row r="8" spans="1:10" ht="15" customHeight="1" x14ac:dyDescent="0.5">
      <c r="A8" s="32"/>
      <c r="B8" s="33"/>
      <c r="C8" s="34"/>
      <c r="D8" s="121" t="s">
        <v>225</v>
      </c>
      <c r="E8" s="122"/>
      <c r="F8" s="36" t="s">
        <v>225</v>
      </c>
      <c r="G8" s="122"/>
      <c r="H8" s="121" t="s">
        <v>225</v>
      </c>
      <c r="I8" s="122"/>
      <c r="J8" s="36" t="s">
        <v>225</v>
      </c>
    </row>
    <row r="9" spans="1:10" ht="15" customHeight="1" x14ac:dyDescent="0.5">
      <c r="A9" s="32"/>
      <c r="B9" s="33"/>
      <c r="C9" s="34"/>
      <c r="D9" s="121" t="s">
        <v>202</v>
      </c>
      <c r="E9" s="122"/>
      <c r="F9" s="36" t="s">
        <v>163</v>
      </c>
      <c r="G9" s="122"/>
      <c r="H9" s="121" t="s">
        <v>202</v>
      </c>
      <c r="I9" s="122"/>
      <c r="J9" s="36" t="s">
        <v>163</v>
      </c>
    </row>
    <row r="10" spans="1:10" ht="15" customHeight="1" x14ac:dyDescent="0.5">
      <c r="A10" s="32"/>
      <c r="B10" s="37" t="s">
        <v>1</v>
      </c>
      <c r="C10" s="34"/>
      <c r="D10" s="132" t="s">
        <v>92</v>
      </c>
      <c r="E10" s="130"/>
      <c r="F10" s="132" t="s">
        <v>92</v>
      </c>
      <c r="G10" s="130"/>
      <c r="H10" s="132" t="s">
        <v>92</v>
      </c>
      <c r="I10" s="130"/>
      <c r="J10" s="132" t="s">
        <v>92</v>
      </c>
    </row>
    <row r="11" spans="1:10" ht="6" customHeight="1" x14ac:dyDescent="0.5">
      <c r="A11" s="32"/>
      <c r="B11" s="38"/>
      <c r="C11" s="34"/>
      <c r="D11" s="111"/>
      <c r="E11" s="130"/>
      <c r="F11" s="131"/>
      <c r="G11" s="130"/>
      <c r="H11" s="111"/>
      <c r="I11" s="130"/>
      <c r="J11" s="131"/>
    </row>
    <row r="12" spans="1:10" ht="15" customHeight="1" x14ac:dyDescent="0.5">
      <c r="A12" s="32" t="s">
        <v>7</v>
      </c>
      <c r="B12" s="40"/>
      <c r="C12" s="41"/>
      <c r="D12" s="87"/>
      <c r="E12" s="42"/>
      <c r="F12" s="42"/>
      <c r="G12" s="42"/>
      <c r="H12" s="87"/>
      <c r="I12" s="42"/>
      <c r="J12" s="42"/>
    </row>
    <row r="13" spans="1:10" ht="15" customHeight="1" x14ac:dyDescent="0.5">
      <c r="A13" s="43" t="s">
        <v>46</v>
      </c>
      <c r="B13" s="40"/>
      <c r="C13" s="41"/>
      <c r="D13" s="87">
        <v>60545422</v>
      </c>
      <c r="E13" s="42"/>
      <c r="F13" s="61">
        <v>60195715</v>
      </c>
      <c r="G13" s="42"/>
      <c r="H13" s="76">
        <v>6129954</v>
      </c>
      <c r="I13" s="42"/>
      <c r="J13" s="42">
        <v>6541780</v>
      </c>
    </row>
    <row r="14" spans="1:10" ht="15" customHeight="1" x14ac:dyDescent="0.5">
      <c r="A14" s="43" t="s">
        <v>8</v>
      </c>
      <c r="B14" s="40"/>
      <c r="C14" s="41"/>
      <c r="D14" s="97">
        <v>8677194</v>
      </c>
      <c r="E14" s="47"/>
      <c r="F14" s="62">
        <v>8526189</v>
      </c>
      <c r="G14" s="47"/>
      <c r="H14" s="77">
        <v>8578</v>
      </c>
      <c r="I14" s="47"/>
      <c r="J14" s="46">
        <v>3903</v>
      </c>
    </row>
    <row r="15" spans="1:10" ht="6" customHeight="1" x14ac:dyDescent="0.5">
      <c r="A15" s="43"/>
      <c r="B15" s="40"/>
      <c r="C15" s="41"/>
      <c r="D15" s="87"/>
      <c r="E15" s="47"/>
      <c r="F15" s="61"/>
      <c r="G15" s="47"/>
      <c r="H15" s="75"/>
      <c r="I15" s="47"/>
      <c r="J15" s="42"/>
    </row>
    <row r="16" spans="1:10" ht="15" customHeight="1" x14ac:dyDescent="0.5">
      <c r="A16" s="32" t="s">
        <v>9</v>
      </c>
      <c r="B16" s="40"/>
      <c r="C16" s="41"/>
      <c r="D16" s="97">
        <f>SUM(D13:D14)</f>
        <v>69222616</v>
      </c>
      <c r="E16" s="42"/>
      <c r="F16" s="62">
        <f>SUM(F13:F14)</f>
        <v>68721904</v>
      </c>
      <c r="G16" s="42"/>
      <c r="H16" s="97">
        <f>SUM(H13:H14)</f>
        <v>6138532</v>
      </c>
      <c r="I16" s="42"/>
      <c r="J16" s="46">
        <f>SUM(J13:J15)</f>
        <v>6545683</v>
      </c>
    </row>
    <row r="17" spans="1:10" ht="9.9499999999999993" customHeight="1" x14ac:dyDescent="0.5">
      <c r="A17" s="43"/>
      <c r="B17" s="40"/>
      <c r="C17" s="41"/>
      <c r="D17" s="87"/>
      <c r="E17" s="47"/>
      <c r="F17" s="61"/>
      <c r="G17" s="47"/>
      <c r="H17" s="75"/>
      <c r="I17" s="47"/>
      <c r="J17" s="42"/>
    </row>
    <row r="18" spans="1:10" ht="15" customHeight="1" x14ac:dyDescent="0.5">
      <c r="A18" s="32" t="s">
        <v>23</v>
      </c>
      <c r="B18" s="40"/>
      <c r="C18" s="41"/>
      <c r="D18" s="87"/>
      <c r="E18" s="42"/>
      <c r="F18" s="61"/>
      <c r="G18" s="42"/>
      <c r="H18" s="76"/>
      <c r="I18" s="42"/>
      <c r="J18" s="42"/>
    </row>
    <row r="19" spans="1:10" ht="15" customHeight="1" x14ac:dyDescent="0.5">
      <c r="A19" s="43" t="s">
        <v>41</v>
      </c>
      <c r="B19" s="40"/>
      <c r="C19" s="41"/>
      <c r="D19" s="76">
        <v>39985364</v>
      </c>
      <c r="E19" s="42"/>
      <c r="F19" s="42">
        <v>40231042</v>
      </c>
      <c r="G19" s="42"/>
      <c r="H19" s="76">
        <v>1287700</v>
      </c>
      <c r="I19" s="42"/>
      <c r="J19" s="42">
        <v>705785</v>
      </c>
    </row>
    <row r="20" spans="1:10" ht="15" customHeight="1" x14ac:dyDescent="0.5">
      <c r="A20" s="43" t="s">
        <v>10</v>
      </c>
      <c r="B20" s="40"/>
      <c r="C20" s="41"/>
      <c r="D20" s="97">
        <v>9121810</v>
      </c>
      <c r="E20" s="47"/>
      <c r="F20" s="62">
        <v>9656967</v>
      </c>
      <c r="G20" s="47"/>
      <c r="H20" s="77">
        <v>8165</v>
      </c>
      <c r="I20" s="47"/>
      <c r="J20" s="46">
        <v>2166</v>
      </c>
    </row>
    <row r="21" spans="1:10" ht="6" customHeight="1" x14ac:dyDescent="0.5">
      <c r="A21" s="43"/>
      <c r="B21" s="40"/>
      <c r="C21" s="41"/>
      <c r="D21" s="87"/>
      <c r="E21" s="47"/>
      <c r="F21" s="61"/>
      <c r="G21" s="47"/>
      <c r="H21" s="75"/>
      <c r="I21" s="47"/>
      <c r="J21" s="42"/>
    </row>
    <row r="22" spans="1:10" ht="15" customHeight="1" x14ac:dyDescent="0.5">
      <c r="A22" s="32" t="s">
        <v>24</v>
      </c>
      <c r="B22" s="40"/>
      <c r="C22" s="41"/>
      <c r="D22" s="97">
        <f>SUM(D19:D21)</f>
        <v>49107174</v>
      </c>
      <c r="E22" s="42"/>
      <c r="F22" s="62">
        <f>SUM(F19:F21)</f>
        <v>49888009</v>
      </c>
      <c r="G22" s="42"/>
      <c r="H22" s="77">
        <f>SUM(H19:H21)</f>
        <v>1295865</v>
      </c>
      <c r="I22" s="42"/>
      <c r="J22" s="46">
        <f>SUM(J19:J21)</f>
        <v>707951</v>
      </c>
    </row>
    <row r="23" spans="1:10" ht="9.9499999999999993" customHeight="1" x14ac:dyDescent="0.5">
      <c r="A23" s="43"/>
      <c r="B23" s="40"/>
      <c r="C23" s="41"/>
      <c r="D23" s="87"/>
      <c r="E23" s="47"/>
      <c r="F23" s="61"/>
      <c r="G23" s="47"/>
      <c r="H23" s="75"/>
      <c r="I23" s="47"/>
      <c r="J23" s="42"/>
    </row>
    <row r="24" spans="1:10" ht="15" customHeight="1" x14ac:dyDescent="0.5">
      <c r="A24" s="32" t="s">
        <v>25</v>
      </c>
      <c r="B24" s="40"/>
      <c r="C24" s="41"/>
      <c r="D24" s="87">
        <f>D16-D22</f>
        <v>20115442</v>
      </c>
      <c r="E24" s="42"/>
      <c r="F24" s="61">
        <f>F16-F22</f>
        <v>18833895</v>
      </c>
      <c r="G24" s="42"/>
      <c r="H24" s="76">
        <f>H16-H22</f>
        <v>4842667</v>
      </c>
      <c r="I24" s="42"/>
      <c r="J24" s="42">
        <f>SUM(J16,-J22)</f>
        <v>5837732</v>
      </c>
    </row>
    <row r="25" spans="1:10" ht="15" customHeight="1" x14ac:dyDescent="0.5">
      <c r="A25" s="43" t="s">
        <v>70</v>
      </c>
      <c r="B25" s="40"/>
      <c r="C25" s="41"/>
      <c r="D25" s="87">
        <v>693014</v>
      </c>
      <c r="E25" s="42"/>
      <c r="F25" s="61">
        <f>2858620+177793</f>
        <v>3036413</v>
      </c>
      <c r="G25" s="42"/>
      <c r="H25" s="75">
        <v>2664678</v>
      </c>
      <c r="I25" s="42"/>
      <c r="J25" s="42">
        <f>2277854+493354</f>
        <v>2771208</v>
      </c>
    </row>
    <row r="26" spans="1:10" ht="15" customHeight="1" x14ac:dyDescent="0.5">
      <c r="A26" s="43" t="s">
        <v>58</v>
      </c>
      <c r="B26" s="40"/>
      <c r="C26" s="41"/>
      <c r="D26" s="87">
        <v>-6136230</v>
      </c>
      <c r="E26" s="42"/>
      <c r="F26" s="61">
        <v>-6858572</v>
      </c>
      <c r="G26" s="42"/>
      <c r="H26" s="76">
        <v>-828198</v>
      </c>
      <c r="I26" s="42"/>
      <c r="J26" s="42">
        <v>-829556</v>
      </c>
    </row>
    <row r="27" spans="1:10" ht="15" customHeight="1" x14ac:dyDescent="0.5">
      <c r="A27" s="43" t="s">
        <v>71</v>
      </c>
      <c r="B27" s="40"/>
      <c r="C27" s="41"/>
      <c r="D27" s="87">
        <v>-7070440</v>
      </c>
      <c r="E27" s="42"/>
      <c r="F27" s="61">
        <v>-6975030</v>
      </c>
      <c r="G27" s="42"/>
      <c r="H27" s="76">
        <v>-1363012</v>
      </c>
      <c r="I27" s="42"/>
      <c r="J27" s="42">
        <v>-2414087</v>
      </c>
    </row>
    <row r="28" spans="1:10" ht="15" customHeight="1" x14ac:dyDescent="0.5">
      <c r="A28" s="43" t="s">
        <v>67</v>
      </c>
      <c r="B28" s="40"/>
      <c r="C28" s="41"/>
      <c r="D28" s="87">
        <v>-727097</v>
      </c>
      <c r="E28" s="47"/>
      <c r="F28" s="61">
        <f>-155466</f>
        <v>-155466</v>
      </c>
      <c r="G28" s="47"/>
      <c r="H28" s="75">
        <v>-24277</v>
      </c>
      <c r="I28" s="47"/>
      <c r="J28" s="42">
        <v>-17877</v>
      </c>
    </row>
    <row r="29" spans="1:10" ht="15" customHeight="1" x14ac:dyDescent="0.5">
      <c r="A29" s="43" t="s">
        <v>108</v>
      </c>
      <c r="B29" s="40">
        <v>7</v>
      </c>
      <c r="C29" s="41"/>
      <c r="D29" s="87">
        <v>-9497110</v>
      </c>
      <c r="E29" s="47"/>
      <c r="F29" s="61">
        <f>-7685882+73174-346797-943015</f>
        <v>-8902520</v>
      </c>
      <c r="G29" s="47"/>
      <c r="H29" s="75">
        <v>-2531279</v>
      </c>
      <c r="I29" s="47"/>
      <c r="J29" s="42">
        <f>-1744522-102357</f>
        <v>-1846879</v>
      </c>
    </row>
    <row r="30" spans="1:10" ht="15" customHeight="1" x14ac:dyDescent="0.5">
      <c r="A30" s="43" t="s">
        <v>130</v>
      </c>
      <c r="B30" s="40">
        <v>9</v>
      </c>
      <c r="C30" s="41"/>
      <c r="D30" s="97">
        <v>1747390</v>
      </c>
      <c r="E30" s="47"/>
      <c r="F30" s="62">
        <v>2032966</v>
      </c>
      <c r="G30" s="47"/>
      <c r="H30" s="99" t="s">
        <v>29</v>
      </c>
      <c r="I30" s="47"/>
      <c r="J30" s="134">
        <v>0</v>
      </c>
    </row>
    <row r="31" spans="1:10" ht="6" customHeight="1" x14ac:dyDescent="0.5">
      <c r="A31" s="43"/>
      <c r="B31" s="40"/>
      <c r="C31" s="41"/>
      <c r="D31" s="87"/>
      <c r="E31" s="47"/>
      <c r="F31" s="61"/>
      <c r="G31" s="47"/>
      <c r="H31" s="75"/>
      <c r="I31" s="47"/>
      <c r="J31" s="42"/>
    </row>
    <row r="32" spans="1:10" ht="15" customHeight="1" x14ac:dyDescent="0.5">
      <c r="A32" s="32" t="s">
        <v>211</v>
      </c>
      <c r="B32" s="40"/>
      <c r="C32" s="41"/>
      <c r="D32" s="87">
        <f>SUM(D24:D31)</f>
        <v>-875031</v>
      </c>
      <c r="E32" s="42"/>
      <c r="F32" s="61">
        <f>SUM(F24:F31)</f>
        <v>1011686</v>
      </c>
      <c r="G32" s="42"/>
      <c r="H32" s="75">
        <f>SUM(H24:H30)</f>
        <v>2760579</v>
      </c>
      <c r="I32" s="42"/>
      <c r="J32" s="42">
        <f>SUM(J24:J30)</f>
        <v>3500541</v>
      </c>
    </row>
    <row r="33" spans="1:10" ht="15" customHeight="1" x14ac:dyDescent="0.5">
      <c r="A33" s="43" t="s">
        <v>109</v>
      </c>
      <c r="B33" s="40">
        <v>17</v>
      </c>
      <c r="C33" s="41"/>
      <c r="D33" s="97">
        <v>-64087</v>
      </c>
      <c r="E33" s="42"/>
      <c r="F33" s="62">
        <v>12565</v>
      </c>
      <c r="G33" s="42"/>
      <c r="H33" s="77">
        <v>-75532</v>
      </c>
      <c r="I33" s="42"/>
      <c r="J33" s="46">
        <v>-395864</v>
      </c>
    </row>
    <row r="34" spans="1:10" ht="6" customHeight="1" x14ac:dyDescent="0.5">
      <c r="A34" s="43"/>
      <c r="B34" s="40"/>
      <c r="C34" s="41"/>
      <c r="D34" s="87"/>
      <c r="E34" s="47"/>
      <c r="F34" s="61"/>
      <c r="G34" s="47"/>
      <c r="H34" s="75"/>
      <c r="I34" s="47"/>
      <c r="J34" s="61"/>
    </row>
    <row r="35" spans="1:10" ht="15" customHeight="1" x14ac:dyDescent="0.5">
      <c r="A35" s="32" t="s">
        <v>215</v>
      </c>
      <c r="B35" s="40"/>
      <c r="C35" s="41"/>
      <c r="D35" s="87">
        <f>SUM(D32:D33)</f>
        <v>-939118</v>
      </c>
      <c r="E35" s="47"/>
      <c r="F35" s="61">
        <f>SUM(F32:F33)</f>
        <v>1024251</v>
      </c>
      <c r="G35" s="47"/>
      <c r="H35" s="75">
        <f>SUM(H32:H33)</f>
        <v>2685047</v>
      </c>
      <c r="I35" s="47"/>
      <c r="J35" s="61">
        <f>SUM(J32:J33)</f>
        <v>3104677</v>
      </c>
    </row>
    <row r="36" spans="1:10" ht="9.9499999999999993" customHeight="1" x14ac:dyDescent="0.5">
      <c r="A36" s="43"/>
      <c r="B36" s="40"/>
      <c r="C36" s="41"/>
      <c r="D36" s="87"/>
      <c r="E36" s="47"/>
      <c r="F36" s="61"/>
      <c r="G36" s="47"/>
      <c r="H36" s="75"/>
      <c r="I36" s="47"/>
      <c r="J36" s="61"/>
    </row>
    <row r="37" spans="1:10" ht="15" customHeight="1" x14ac:dyDescent="0.5">
      <c r="A37" s="32" t="s">
        <v>110</v>
      </c>
      <c r="B37" s="40"/>
      <c r="C37" s="41"/>
      <c r="D37" s="87"/>
      <c r="E37" s="42"/>
      <c r="F37" s="61"/>
      <c r="G37" s="42"/>
      <c r="H37" s="75"/>
      <c r="I37" s="42"/>
      <c r="J37" s="61"/>
    </row>
    <row r="38" spans="1:10" ht="15" customHeight="1" x14ac:dyDescent="0.5">
      <c r="A38" s="43" t="s">
        <v>257</v>
      </c>
      <c r="B38" s="40"/>
      <c r="C38" s="41"/>
      <c r="D38" s="87"/>
      <c r="E38" s="42"/>
      <c r="F38" s="61"/>
      <c r="G38" s="42"/>
      <c r="H38" s="75"/>
      <c r="I38" s="42"/>
      <c r="J38" s="61"/>
    </row>
    <row r="39" spans="1:10" s="223" customFormat="1" ht="15" customHeight="1" x14ac:dyDescent="0.5">
      <c r="A39" s="225" t="s">
        <v>258</v>
      </c>
      <c r="B39" s="40"/>
      <c r="C39" s="41"/>
      <c r="D39" s="87"/>
      <c r="E39" s="42"/>
      <c r="F39" s="61"/>
      <c r="G39" s="42"/>
      <c r="H39" s="75"/>
      <c r="I39" s="42"/>
      <c r="J39" s="61"/>
    </row>
    <row r="40" spans="1:10" s="223" customFormat="1" ht="15" customHeight="1" x14ac:dyDescent="0.5">
      <c r="A40" s="225" t="s">
        <v>254</v>
      </c>
      <c r="B40" s="40"/>
      <c r="C40" s="41"/>
      <c r="D40" s="87">
        <v>66627</v>
      </c>
      <c r="E40" s="42"/>
      <c r="F40" s="64" t="s">
        <v>29</v>
      </c>
      <c r="G40" s="42"/>
      <c r="H40" s="87">
        <v>66627</v>
      </c>
      <c r="I40" s="42"/>
      <c r="J40" s="64" t="s">
        <v>29</v>
      </c>
    </row>
    <row r="41" spans="1:10" ht="15" customHeight="1" x14ac:dyDescent="0.5">
      <c r="A41" s="43" t="s">
        <v>222</v>
      </c>
      <c r="B41" s="40"/>
      <c r="C41" s="41"/>
      <c r="D41" s="87"/>
      <c r="E41" s="42"/>
      <c r="F41" s="61"/>
      <c r="G41" s="42"/>
      <c r="H41" s="75"/>
      <c r="I41" s="42"/>
      <c r="J41" s="61"/>
    </row>
    <row r="42" spans="1:10" ht="15" customHeight="1" x14ac:dyDescent="0.5">
      <c r="A42" s="43" t="s">
        <v>175</v>
      </c>
      <c r="B42" s="40"/>
      <c r="C42" s="41"/>
      <c r="D42" s="119">
        <v>9517</v>
      </c>
      <c r="E42" s="42"/>
      <c r="F42" s="137">
        <v>-65329</v>
      </c>
      <c r="G42" s="42"/>
      <c r="H42" s="100" t="s">
        <v>29</v>
      </c>
      <c r="I42" s="45"/>
      <c r="J42" s="64">
        <v>0</v>
      </c>
    </row>
    <row r="43" spans="1:10" s="223" customFormat="1" ht="15" customHeight="1" x14ac:dyDescent="0.5">
      <c r="A43" s="225" t="s">
        <v>255</v>
      </c>
      <c r="B43" s="40"/>
      <c r="C43" s="41"/>
      <c r="D43" s="119"/>
      <c r="E43" s="42"/>
      <c r="F43" s="137"/>
      <c r="G43" s="42"/>
      <c r="H43" s="100"/>
      <c r="I43" s="45"/>
      <c r="J43" s="64"/>
    </row>
    <row r="44" spans="1:10" ht="15" customHeight="1" x14ac:dyDescent="0.5">
      <c r="A44" s="43" t="s">
        <v>131</v>
      </c>
      <c r="B44" s="40"/>
      <c r="C44" s="41"/>
      <c r="D44" s="97">
        <v>14012</v>
      </c>
      <c r="E44" s="42"/>
      <c r="F44" s="62">
        <v>-7379</v>
      </c>
      <c r="G44" s="42"/>
      <c r="H44" s="101" t="s">
        <v>29</v>
      </c>
      <c r="I44" s="45"/>
      <c r="J44" s="63">
        <v>0</v>
      </c>
    </row>
    <row r="45" spans="1:10" ht="6" customHeight="1" x14ac:dyDescent="0.5">
      <c r="A45" s="43"/>
      <c r="B45" s="40"/>
      <c r="C45" s="41"/>
      <c r="D45" s="87"/>
      <c r="E45" s="47"/>
      <c r="F45" s="61"/>
      <c r="G45" s="47"/>
      <c r="H45" s="75"/>
      <c r="I45" s="47"/>
      <c r="J45" s="61"/>
    </row>
    <row r="46" spans="1:10" ht="15" customHeight="1" thickBot="1" x14ac:dyDescent="0.55000000000000004">
      <c r="A46" s="32" t="s">
        <v>216</v>
      </c>
      <c r="B46" s="40"/>
      <c r="C46" s="41"/>
      <c r="D46" s="98">
        <f>SUM(D35:D44)</f>
        <v>-848962</v>
      </c>
      <c r="E46" s="42"/>
      <c r="F46" s="65">
        <f>SUM(F35:F44)</f>
        <v>951543</v>
      </c>
      <c r="G46" s="42"/>
      <c r="H46" s="79">
        <f>SUM(H35:H44)</f>
        <v>2751674</v>
      </c>
      <c r="I46" s="42"/>
      <c r="J46" s="65">
        <f>SUM(J35:J44)</f>
        <v>3104677</v>
      </c>
    </row>
    <row r="47" spans="1:10" ht="9.9499999999999993" customHeight="1" thickTop="1" x14ac:dyDescent="0.5">
      <c r="A47" s="43"/>
      <c r="B47" s="40"/>
      <c r="C47" s="41"/>
      <c r="D47" s="87"/>
      <c r="E47" s="47"/>
      <c r="F47" s="61"/>
      <c r="G47" s="47"/>
      <c r="H47" s="75"/>
      <c r="I47" s="47"/>
      <c r="J47" s="61"/>
    </row>
    <row r="48" spans="1:10" ht="15" customHeight="1" x14ac:dyDescent="0.5">
      <c r="A48" s="32" t="s">
        <v>217</v>
      </c>
      <c r="B48" s="40"/>
      <c r="C48" s="41"/>
      <c r="D48" s="87"/>
      <c r="E48" s="42"/>
      <c r="F48" s="61"/>
      <c r="G48" s="42"/>
      <c r="H48" s="75"/>
      <c r="I48" s="42"/>
      <c r="J48" s="61"/>
    </row>
    <row r="49" spans="1:10" ht="15" customHeight="1" x14ac:dyDescent="0.5">
      <c r="A49" s="43" t="s">
        <v>95</v>
      </c>
      <c r="B49" s="40"/>
      <c r="C49" s="41"/>
      <c r="D49" s="87">
        <v>-879943</v>
      </c>
      <c r="E49" s="42"/>
      <c r="F49" s="61">
        <f>+F35-F50</f>
        <v>1101058</v>
      </c>
      <c r="G49" s="42"/>
      <c r="H49" s="75">
        <f>+H35</f>
        <v>2685047</v>
      </c>
      <c r="I49" s="42"/>
      <c r="J49" s="42">
        <f>+J35</f>
        <v>3104677</v>
      </c>
    </row>
    <row r="50" spans="1:10" ht="15" customHeight="1" x14ac:dyDescent="0.5">
      <c r="A50" s="43" t="s">
        <v>96</v>
      </c>
      <c r="B50" s="40"/>
      <c r="C50" s="41"/>
      <c r="D50" s="97">
        <v>-59175</v>
      </c>
      <c r="E50" s="42"/>
      <c r="F50" s="62">
        <v>-76807</v>
      </c>
      <c r="G50" s="42"/>
      <c r="H50" s="101" t="s">
        <v>29</v>
      </c>
      <c r="I50" s="42"/>
      <c r="J50" s="63">
        <v>0</v>
      </c>
    </row>
    <row r="51" spans="1:10" ht="6" customHeight="1" x14ac:dyDescent="0.5">
      <c r="A51" s="43"/>
      <c r="B51" s="40"/>
      <c r="C51" s="41"/>
      <c r="D51" s="87"/>
      <c r="E51" s="47"/>
      <c r="F51" s="61"/>
      <c r="G51" s="47"/>
      <c r="H51" s="75"/>
      <c r="I51" s="47"/>
      <c r="J51" s="42"/>
    </row>
    <row r="52" spans="1:10" ht="15" customHeight="1" thickBot="1" x14ac:dyDescent="0.55000000000000004">
      <c r="A52" s="32" t="s">
        <v>215</v>
      </c>
      <c r="B52" s="40"/>
      <c r="C52" s="41"/>
      <c r="D52" s="79">
        <f>SUM(D49:D51)</f>
        <v>-939118</v>
      </c>
      <c r="E52" s="42"/>
      <c r="F52" s="65">
        <f>SUM(F49:F51)</f>
        <v>1024251</v>
      </c>
      <c r="G52" s="42"/>
      <c r="H52" s="79">
        <f>SUM(H49:H51)</f>
        <v>2685047</v>
      </c>
      <c r="I52" s="42"/>
      <c r="J52" s="135">
        <f>SUM(J49:J51)</f>
        <v>3104677</v>
      </c>
    </row>
    <row r="53" spans="1:10" ht="9.9499999999999993" customHeight="1" thickTop="1" x14ac:dyDescent="0.5">
      <c r="A53" s="43"/>
      <c r="B53" s="40"/>
      <c r="C53" s="41"/>
      <c r="D53" s="87"/>
      <c r="E53" s="47"/>
      <c r="F53" s="61"/>
      <c r="G53" s="47"/>
      <c r="H53" s="75"/>
      <c r="I53" s="47"/>
      <c r="J53" s="61"/>
    </row>
    <row r="54" spans="1:10" ht="15" customHeight="1" x14ac:dyDescent="0.5">
      <c r="A54" s="32" t="s">
        <v>218</v>
      </c>
      <c r="B54" s="40"/>
      <c r="C54" s="41"/>
      <c r="D54" s="87"/>
      <c r="E54" s="50"/>
      <c r="F54" s="61"/>
      <c r="G54" s="50"/>
      <c r="H54" s="102"/>
      <c r="I54" s="50"/>
      <c r="J54" s="61"/>
    </row>
    <row r="55" spans="1:10" ht="15" customHeight="1" x14ac:dyDescent="0.5">
      <c r="A55" s="32" t="s">
        <v>219</v>
      </c>
      <c r="B55" s="40"/>
      <c r="C55" s="41"/>
      <c r="D55" s="87"/>
      <c r="E55" s="50"/>
      <c r="F55" s="61"/>
      <c r="G55" s="50"/>
      <c r="H55" s="102"/>
      <c r="I55" s="50"/>
      <c r="J55" s="61"/>
    </row>
    <row r="56" spans="1:10" ht="15" customHeight="1" x14ac:dyDescent="0.5">
      <c r="A56" s="43" t="s">
        <v>95</v>
      </c>
      <c r="B56" s="40"/>
      <c r="C56" s="41"/>
      <c r="D56" s="87">
        <f>+D46-D57</f>
        <v>-789787</v>
      </c>
      <c r="E56" s="42"/>
      <c r="F56" s="61">
        <f>+F46-F57</f>
        <v>1028350</v>
      </c>
      <c r="G56" s="42"/>
      <c r="H56" s="75">
        <f>+H46</f>
        <v>2751674</v>
      </c>
      <c r="I56" s="42"/>
      <c r="J56" s="42">
        <f>+J46</f>
        <v>3104677</v>
      </c>
    </row>
    <row r="57" spans="1:10" ht="15" customHeight="1" x14ac:dyDescent="0.5">
      <c r="A57" s="43" t="s">
        <v>96</v>
      </c>
      <c r="B57" s="40"/>
      <c r="C57" s="41"/>
      <c r="D57" s="97">
        <f>+D50</f>
        <v>-59175</v>
      </c>
      <c r="E57" s="42"/>
      <c r="F57" s="62">
        <f>+F50</f>
        <v>-76807</v>
      </c>
      <c r="G57" s="42"/>
      <c r="H57" s="101" t="s">
        <v>29</v>
      </c>
      <c r="I57" s="42"/>
      <c r="J57" s="63">
        <v>0</v>
      </c>
    </row>
    <row r="58" spans="1:10" ht="6" customHeight="1" x14ac:dyDescent="0.5">
      <c r="A58" s="43"/>
      <c r="B58" s="40"/>
      <c r="C58" s="41"/>
      <c r="D58" s="87"/>
      <c r="E58" s="47"/>
      <c r="F58" s="61"/>
      <c r="G58" s="47"/>
      <c r="H58" s="75"/>
      <c r="I58" s="47"/>
      <c r="J58" s="42"/>
    </row>
    <row r="59" spans="1:10" ht="15" customHeight="1" thickBot="1" x14ac:dyDescent="0.55000000000000004">
      <c r="A59" s="32" t="s">
        <v>216</v>
      </c>
      <c r="B59" s="40"/>
      <c r="C59" s="41"/>
      <c r="D59" s="98">
        <f>SUM(D56:D58)</f>
        <v>-848962</v>
      </c>
      <c r="E59" s="42"/>
      <c r="F59" s="65">
        <f>SUM(F56:F58)</f>
        <v>951543</v>
      </c>
      <c r="G59" s="42"/>
      <c r="H59" s="79">
        <f>SUM(H56:H58)</f>
        <v>2751674</v>
      </c>
      <c r="I59" s="42"/>
      <c r="J59" s="135">
        <f>SUM(J56:J58)</f>
        <v>3104677</v>
      </c>
    </row>
    <row r="60" spans="1:10" ht="9.9499999999999993" customHeight="1" thickTop="1" x14ac:dyDescent="0.5">
      <c r="A60" s="32"/>
      <c r="B60" s="40"/>
      <c r="C60" s="41"/>
      <c r="D60" s="87"/>
      <c r="E60" s="51"/>
      <c r="F60" s="61"/>
      <c r="G60" s="51"/>
      <c r="H60" s="103"/>
      <c r="I60" s="51"/>
      <c r="J60" s="61"/>
    </row>
    <row r="61" spans="1:10" ht="15" customHeight="1" x14ac:dyDescent="0.5">
      <c r="A61" s="32" t="s">
        <v>220</v>
      </c>
      <c r="B61" s="40"/>
      <c r="C61" s="41"/>
      <c r="D61" s="87"/>
      <c r="E61" s="52"/>
      <c r="F61" s="61"/>
      <c r="G61" s="52"/>
      <c r="H61" s="104"/>
      <c r="I61" s="52"/>
      <c r="J61" s="61"/>
    </row>
    <row r="62" spans="1:10" ht="15" customHeight="1" x14ac:dyDescent="0.5">
      <c r="A62" s="32" t="s">
        <v>79</v>
      </c>
      <c r="B62" s="40"/>
      <c r="C62" s="41"/>
      <c r="D62" s="87"/>
      <c r="E62" s="43"/>
      <c r="F62" s="61"/>
      <c r="G62" s="43"/>
      <c r="H62" s="105"/>
      <c r="I62" s="43"/>
      <c r="J62" s="61"/>
    </row>
    <row r="63" spans="1:10" ht="15" customHeight="1" x14ac:dyDescent="0.5">
      <c r="A63" s="53" t="s">
        <v>122</v>
      </c>
      <c r="B63" s="40"/>
      <c r="C63" s="41"/>
      <c r="D63" s="120">
        <v>-0.03</v>
      </c>
      <c r="E63" s="42"/>
      <c r="F63" s="66">
        <v>0.03</v>
      </c>
      <c r="G63" s="42"/>
      <c r="H63" s="120">
        <v>0.08</v>
      </c>
      <c r="I63" s="42"/>
      <c r="J63" s="136">
        <v>0.09</v>
      </c>
    </row>
    <row r="64" spans="1:10" ht="15" customHeight="1" x14ac:dyDescent="0.5">
      <c r="A64" s="53"/>
      <c r="B64" s="40"/>
      <c r="C64" s="41"/>
      <c r="D64" s="66"/>
      <c r="E64" s="42"/>
      <c r="F64" s="123"/>
      <c r="G64" s="42"/>
      <c r="H64" s="66"/>
      <c r="I64" s="42"/>
      <c r="J64" s="66"/>
    </row>
    <row r="65" spans="1:10" s="223" customFormat="1" ht="18.75" customHeight="1" x14ac:dyDescent="0.5">
      <c r="A65" s="53"/>
      <c r="B65" s="40"/>
      <c r="C65" s="41"/>
      <c r="D65" s="66"/>
      <c r="E65" s="42"/>
      <c r="F65" s="123"/>
      <c r="G65" s="42"/>
      <c r="H65" s="66"/>
      <c r="I65" s="42"/>
      <c r="J65" s="66"/>
    </row>
    <row r="66" spans="1:10" ht="21.95" customHeight="1" x14ac:dyDescent="0.5">
      <c r="A66" s="250" t="s">
        <v>253</v>
      </c>
      <c r="B66" s="250"/>
      <c r="C66" s="250"/>
      <c r="D66" s="250"/>
      <c r="E66" s="250"/>
      <c r="F66" s="250"/>
      <c r="G66" s="250"/>
      <c r="H66" s="250"/>
      <c r="I66" s="250"/>
      <c r="J66" s="250"/>
    </row>
    <row r="72" spans="1:10" x14ac:dyDescent="0.5">
      <c r="D72" s="129"/>
      <c r="F72" s="129"/>
      <c r="H72" s="129"/>
      <c r="J72" s="129"/>
    </row>
  </sheetData>
  <mergeCells count="5">
    <mergeCell ref="D6:F6"/>
    <mergeCell ref="H6:J6"/>
    <mergeCell ref="D7:F7"/>
    <mergeCell ref="H7:J7"/>
    <mergeCell ref="A66:J66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  <ignoredErrors>
    <ignoredError sqref="D9:J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B45"/>
  <sheetViews>
    <sheetView showZeros="0" zoomScale="85" zoomScaleNormal="85" zoomScaleSheetLayoutView="130" workbookViewId="0">
      <selection activeCell="L20" sqref="L20"/>
    </sheetView>
  </sheetViews>
  <sheetFormatPr defaultColWidth="9.140625" defaultRowHeight="16.5" customHeight="1" x14ac:dyDescent="0.5"/>
  <cols>
    <col min="1" max="1" width="41.85546875" style="223" customWidth="1"/>
    <col min="2" max="2" width="5" style="223" customWidth="1"/>
    <col min="3" max="3" width="1.140625" style="223" customWidth="1"/>
    <col min="4" max="4" width="11" style="18" customWidth="1"/>
    <col min="5" max="5" width="0.5703125" style="18" customWidth="1"/>
    <col min="6" max="6" width="11" style="25" customWidth="1"/>
    <col min="7" max="7" width="0.42578125" style="25" customWidth="1"/>
    <col min="8" max="8" width="11" style="25" customWidth="1"/>
    <col min="9" max="9" width="0.5703125" style="25" customWidth="1"/>
    <col min="10" max="10" width="11" style="25" customWidth="1"/>
    <col min="11" max="11" width="0.5703125" style="25" customWidth="1"/>
    <col min="12" max="12" width="11" style="25" customWidth="1"/>
    <col min="13" max="13" width="0.5703125" style="25" customWidth="1"/>
    <col min="14" max="14" width="11" style="25" customWidth="1"/>
    <col min="15" max="15" width="0.5703125" style="25" customWidth="1"/>
    <col min="16" max="16" width="12.42578125" style="25" customWidth="1"/>
    <col min="17" max="17" width="0.5703125" style="25" customWidth="1"/>
    <col min="18" max="18" width="12.42578125" style="25" customWidth="1"/>
    <col min="19" max="19" width="0.5703125" style="25" customWidth="1"/>
    <col min="20" max="20" width="12.42578125" style="25" customWidth="1"/>
    <col min="21" max="21" width="0.5703125" style="25" customWidth="1"/>
    <col min="22" max="22" width="11" style="25" customWidth="1"/>
    <col min="23" max="23" width="0.5703125" style="25" customWidth="1"/>
    <col min="24" max="24" width="11" style="25" customWidth="1"/>
    <col min="25" max="25" width="0.5703125" style="25" customWidth="1"/>
    <col min="26" max="26" width="11" style="25" customWidth="1"/>
    <col min="27" max="27" width="0.5703125" style="25" customWidth="1"/>
    <col min="28" max="28" width="11" style="25" customWidth="1"/>
    <col min="29" max="16384" width="9.140625" style="223"/>
  </cols>
  <sheetData>
    <row r="1" spans="1:28" ht="16.5" customHeight="1" x14ac:dyDescent="0.5">
      <c r="A1" s="222" t="s">
        <v>40</v>
      </c>
      <c r="B1" s="222"/>
      <c r="C1" s="222"/>
      <c r="D1" s="4"/>
      <c r="E1" s="4"/>
      <c r="F1" s="24"/>
      <c r="G1" s="24"/>
      <c r="I1" s="24"/>
      <c r="AB1" s="24"/>
    </row>
    <row r="2" spans="1:28" ht="16.5" customHeight="1" x14ac:dyDescent="0.5">
      <c r="A2" s="222" t="s">
        <v>126</v>
      </c>
      <c r="B2" s="222"/>
      <c r="C2" s="222"/>
      <c r="D2" s="4"/>
      <c r="E2" s="4"/>
      <c r="F2" s="24"/>
      <c r="G2" s="24"/>
      <c r="I2" s="24"/>
    </row>
    <row r="3" spans="1:28" ht="16.5" customHeight="1" x14ac:dyDescent="0.5">
      <c r="A3" s="133" t="s">
        <v>227</v>
      </c>
      <c r="B3" s="6"/>
      <c r="C3" s="6"/>
      <c r="D3" s="9"/>
      <c r="E3" s="9"/>
      <c r="F3" s="26"/>
      <c r="G3" s="26"/>
      <c r="H3" s="27"/>
      <c r="I3" s="26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28" s="54" customFormat="1" ht="16.5" customHeight="1" x14ac:dyDescent="0.5">
      <c r="A4" s="224"/>
      <c r="B4" s="224"/>
      <c r="C4" s="224"/>
      <c r="D4" s="57"/>
      <c r="E4" s="226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s="54" customFormat="1" ht="16.5" customHeight="1" x14ac:dyDescent="0.5"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</row>
    <row r="6" spans="1:28" s="54" customFormat="1" ht="16.5" customHeight="1" x14ac:dyDescent="0.5">
      <c r="D6" s="258" t="s">
        <v>99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9" t="s">
        <v>92</v>
      </c>
      <c r="AA6" s="259"/>
      <c r="AB6" s="259"/>
    </row>
    <row r="7" spans="1:28" s="54" customFormat="1" ht="16.5" customHeight="1" x14ac:dyDescent="0.5">
      <c r="D7" s="257" t="s">
        <v>80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37"/>
      <c r="Z7" s="237"/>
      <c r="AA7" s="237"/>
      <c r="AB7" s="237"/>
    </row>
    <row r="8" spans="1:28" s="54" customFormat="1" ht="16.5" customHeight="1" x14ac:dyDescent="0.5"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39"/>
      <c r="P8" s="257" t="s">
        <v>60</v>
      </c>
      <c r="Q8" s="257"/>
      <c r="R8" s="257"/>
      <c r="S8" s="257"/>
      <c r="T8" s="257"/>
      <c r="U8" s="257"/>
      <c r="V8" s="257"/>
      <c r="W8" s="39"/>
      <c r="X8" s="39"/>
      <c r="Y8" s="39"/>
      <c r="Z8" s="39"/>
      <c r="AA8" s="39"/>
      <c r="AB8" s="39"/>
    </row>
    <row r="9" spans="1:28" s="54" customFormat="1" ht="16.5" customHeight="1" x14ac:dyDescent="0.5"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39"/>
      <c r="P9" s="257" t="s">
        <v>187</v>
      </c>
      <c r="Q9" s="257"/>
      <c r="R9" s="257"/>
      <c r="S9" s="237"/>
      <c r="T9" s="237"/>
      <c r="U9" s="237"/>
      <c r="V9" s="237"/>
      <c r="W9" s="39"/>
      <c r="X9" s="39"/>
      <c r="Y9" s="39"/>
      <c r="Z9" s="39"/>
      <c r="AA9" s="39"/>
      <c r="AB9" s="39"/>
    </row>
    <row r="10" spans="1:28" s="54" customFormat="1" ht="16.5" customHeight="1" x14ac:dyDescent="0.5">
      <c r="D10" s="237" t="s">
        <v>85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39"/>
      <c r="P10" s="56"/>
      <c r="Q10" s="237"/>
      <c r="R10" s="237"/>
      <c r="S10" s="237"/>
      <c r="T10" s="237"/>
      <c r="U10" s="237"/>
      <c r="V10" s="237"/>
      <c r="W10" s="39"/>
      <c r="X10" s="39"/>
      <c r="Y10" s="39"/>
      <c r="Z10" s="39"/>
      <c r="AA10" s="39"/>
      <c r="AB10" s="39"/>
    </row>
    <row r="11" spans="1:28" s="54" customFormat="1" ht="16.5" customHeight="1" x14ac:dyDescent="0.5">
      <c r="D11" s="237" t="s">
        <v>74</v>
      </c>
      <c r="E11" s="237"/>
      <c r="F11" s="237"/>
      <c r="G11" s="236"/>
      <c r="H11" s="236"/>
      <c r="I11" s="236"/>
      <c r="J11" s="236"/>
      <c r="K11" s="236"/>
      <c r="L11" s="236" t="s">
        <v>208</v>
      </c>
      <c r="M11" s="236"/>
      <c r="N11" s="236"/>
      <c r="O11" s="35"/>
      <c r="P11" s="237" t="s">
        <v>209</v>
      </c>
      <c r="Q11" s="236"/>
      <c r="R11" s="236" t="s">
        <v>89</v>
      </c>
      <c r="S11" s="236"/>
      <c r="T11" s="236" t="s">
        <v>87</v>
      </c>
      <c r="U11" s="236"/>
      <c r="V11" s="236" t="s">
        <v>94</v>
      </c>
      <c r="W11" s="236"/>
      <c r="X11" s="236" t="s">
        <v>26</v>
      </c>
      <c r="Y11" s="236"/>
      <c r="Z11" s="236" t="s">
        <v>64</v>
      </c>
      <c r="AA11" s="236"/>
      <c r="AB11" s="236"/>
    </row>
    <row r="12" spans="1:28" s="54" customFormat="1" ht="16.5" customHeight="1" x14ac:dyDescent="0.5">
      <c r="D12" s="236" t="s">
        <v>82</v>
      </c>
      <c r="E12" s="236"/>
      <c r="F12" s="236" t="s">
        <v>31</v>
      </c>
      <c r="G12" s="236"/>
      <c r="H12" s="236" t="s">
        <v>208</v>
      </c>
      <c r="I12" s="236"/>
      <c r="J12" s="236" t="s">
        <v>33</v>
      </c>
      <c r="K12" s="236"/>
      <c r="L12" s="236" t="s">
        <v>30</v>
      </c>
      <c r="M12" s="236"/>
      <c r="N12" s="236"/>
      <c r="O12" s="35"/>
      <c r="P12" s="237" t="s">
        <v>210</v>
      </c>
      <c r="Q12" s="55"/>
      <c r="R12" s="236" t="s">
        <v>90</v>
      </c>
      <c r="S12" s="236"/>
      <c r="T12" s="236" t="s">
        <v>88</v>
      </c>
      <c r="U12" s="236"/>
      <c r="V12" s="236" t="s">
        <v>93</v>
      </c>
      <c r="W12" s="236"/>
      <c r="X12" s="236" t="s">
        <v>62</v>
      </c>
      <c r="Y12" s="236"/>
      <c r="Z12" s="236" t="s">
        <v>65</v>
      </c>
      <c r="AA12" s="236"/>
      <c r="AB12" s="236"/>
    </row>
    <row r="13" spans="1:28" s="54" customFormat="1" ht="16.5" customHeight="1" x14ac:dyDescent="0.5">
      <c r="B13" s="37" t="s">
        <v>1</v>
      </c>
      <c r="D13" s="238" t="s">
        <v>30</v>
      </c>
      <c r="E13" s="236"/>
      <c r="F13" s="238" t="s">
        <v>32</v>
      </c>
      <c r="G13" s="236"/>
      <c r="H13" s="238" t="s">
        <v>30</v>
      </c>
      <c r="I13" s="236"/>
      <c r="J13" s="238" t="s">
        <v>34</v>
      </c>
      <c r="K13" s="236"/>
      <c r="L13" s="238" t="s">
        <v>34</v>
      </c>
      <c r="M13" s="236"/>
      <c r="N13" s="238" t="s">
        <v>97</v>
      </c>
      <c r="O13" s="35"/>
      <c r="P13" s="238" t="s">
        <v>188</v>
      </c>
      <c r="Q13" s="56"/>
      <c r="R13" s="238" t="s">
        <v>118</v>
      </c>
      <c r="S13" s="237"/>
      <c r="T13" s="238" t="s">
        <v>66</v>
      </c>
      <c r="U13" s="236"/>
      <c r="V13" s="238" t="s">
        <v>91</v>
      </c>
      <c r="W13" s="236"/>
      <c r="X13" s="238" t="s">
        <v>63</v>
      </c>
      <c r="Y13" s="236"/>
      <c r="Z13" s="238" t="s">
        <v>66</v>
      </c>
      <c r="AA13" s="236"/>
      <c r="AB13" s="238" t="s">
        <v>26</v>
      </c>
    </row>
    <row r="14" spans="1:28" s="54" customFormat="1" ht="10.15" customHeight="1" x14ac:dyDescent="0.5">
      <c r="A14" s="224"/>
      <c r="B14" s="224"/>
      <c r="C14" s="224"/>
      <c r="D14" s="57"/>
      <c r="E14" s="226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</row>
    <row r="15" spans="1:28" s="54" customFormat="1" ht="16.5" customHeight="1" x14ac:dyDescent="0.5">
      <c r="A15" s="224" t="s">
        <v>164</v>
      </c>
      <c r="B15" s="224"/>
      <c r="C15" s="224"/>
      <c r="D15" s="60">
        <v>133472781</v>
      </c>
      <c r="E15" s="227"/>
      <c r="F15" s="60">
        <v>26384073</v>
      </c>
      <c r="G15" s="226"/>
      <c r="H15" s="44" t="s">
        <v>29</v>
      </c>
      <c r="I15" s="226"/>
      <c r="J15" s="60">
        <v>1040174</v>
      </c>
      <c r="K15" s="227"/>
      <c r="L15" s="44" t="s">
        <v>29</v>
      </c>
      <c r="M15" s="227"/>
      <c r="N15" s="227">
        <v>-71740398</v>
      </c>
      <c r="O15" s="227"/>
      <c r="P15" s="227">
        <v>-171766</v>
      </c>
      <c r="Q15" s="227"/>
      <c r="R15" s="227">
        <v>-2858</v>
      </c>
      <c r="S15" s="227"/>
      <c r="T15" s="227">
        <v>-1823576</v>
      </c>
      <c r="U15" s="227"/>
      <c r="V15" s="60">
        <f>SUM(P15:T15)</f>
        <v>-1998200</v>
      </c>
      <c r="W15" s="227"/>
      <c r="X15" s="227">
        <v>87158430</v>
      </c>
      <c r="Y15" s="227"/>
      <c r="Z15" s="60">
        <v>650885</v>
      </c>
      <c r="AA15" s="227"/>
      <c r="AB15" s="60">
        <f>SUM(X15:Z15)</f>
        <v>87809315</v>
      </c>
    </row>
    <row r="16" spans="1:28" s="54" customFormat="1" ht="10.15" customHeight="1" x14ac:dyDescent="0.5">
      <c r="A16" s="225"/>
      <c r="B16" s="224"/>
      <c r="C16" s="224"/>
      <c r="D16" s="226"/>
      <c r="E16" s="227"/>
      <c r="F16" s="226"/>
      <c r="G16" s="226"/>
      <c r="H16" s="226"/>
      <c r="I16" s="226"/>
      <c r="J16" s="226"/>
      <c r="K16" s="227"/>
      <c r="L16" s="226"/>
      <c r="M16" s="227"/>
      <c r="N16" s="226"/>
      <c r="O16" s="227"/>
      <c r="P16" s="226"/>
      <c r="Q16" s="227"/>
      <c r="R16" s="226"/>
      <c r="S16" s="227"/>
      <c r="T16" s="226"/>
      <c r="U16" s="227"/>
      <c r="V16" s="226"/>
      <c r="W16" s="227"/>
      <c r="X16" s="226"/>
      <c r="Y16" s="227"/>
      <c r="Z16" s="226"/>
      <c r="AA16" s="227"/>
      <c r="AB16" s="226"/>
    </row>
    <row r="17" spans="1:28" s="54" customFormat="1" ht="16.5" customHeight="1" x14ac:dyDescent="0.5">
      <c r="A17" s="225" t="s">
        <v>206</v>
      </c>
      <c r="B17" s="224"/>
      <c r="C17" s="224"/>
      <c r="D17" s="226"/>
      <c r="E17" s="227"/>
      <c r="F17" s="226"/>
      <c r="G17" s="226"/>
      <c r="H17" s="226"/>
      <c r="I17" s="226"/>
      <c r="J17" s="226"/>
      <c r="K17" s="227"/>
      <c r="L17" s="226"/>
      <c r="M17" s="227"/>
      <c r="N17" s="226"/>
      <c r="O17" s="227"/>
      <c r="P17" s="226"/>
      <c r="Q17" s="227"/>
      <c r="R17" s="226"/>
      <c r="S17" s="227"/>
      <c r="T17" s="226"/>
      <c r="U17" s="227"/>
      <c r="V17" s="226"/>
      <c r="W17" s="226"/>
      <c r="X17" s="226"/>
      <c r="Y17" s="227"/>
      <c r="Z17" s="227"/>
      <c r="AA17" s="227"/>
      <c r="AB17" s="227"/>
    </row>
    <row r="18" spans="1:28" s="54" customFormat="1" ht="16.5" customHeight="1" x14ac:dyDescent="0.5">
      <c r="A18" s="225" t="s">
        <v>207</v>
      </c>
      <c r="B18" s="224"/>
      <c r="C18" s="224"/>
      <c r="D18" s="226">
        <v>0</v>
      </c>
      <c r="E18" s="227"/>
      <c r="F18" s="226">
        <v>0</v>
      </c>
      <c r="G18" s="226"/>
      <c r="H18" s="226">
        <v>0</v>
      </c>
      <c r="I18" s="226"/>
      <c r="J18" s="226">
        <v>0</v>
      </c>
      <c r="K18" s="227"/>
      <c r="L18" s="226">
        <v>0</v>
      </c>
      <c r="M18" s="227"/>
      <c r="N18" s="226" t="s">
        <v>29</v>
      </c>
      <c r="O18" s="227"/>
      <c r="P18" s="226">
        <v>0</v>
      </c>
      <c r="Q18" s="227"/>
      <c r="R18" s="226">
        <v>0</v>
      </c>
      <c r="S18" s="227"/>
      <c r="T18" s="226">
        <v>0</v>
      </c>
      <c r="U18" s="227"/>
      <c r="V18" s="44">
        <f>SUM(P18:T18)</f>
        <v>0</v>
      </c>
      <c r="W18" s="226"/>
      <c r="X18" s="44">
        <f>SUM(D18:N18,V18)</f>
        <v>0</v>
      </c>
      <c r="Y18" s="227"/>
      <c r="Z18" s="227">
        <v>-3</v>
      </c>
      <c r="AA18" s="227"/>
      <c r="AB18" s="60">
        <f>SUM(X18:Z18)</f>
        <v>-3</v>
      </c>
    </row>
    <row r="19" spans="1:28" s="54" customFormat="1" ht="16.5" customHeight="1" x14ac:dyDescent="0.5">
      <c r="A19" s="225" t="s">
        <v>169</v>
      </c>
      <c r="B19" s="224"/>
      <c r="C19" s="224"/>
      <c r="D19" s="226">
        <v>0</v>
      </c>
      <c r="E19" s="227"/>
      <c r="F19" s="226">
        <v>0</v>
      </c>
      <c r="G19" s="226"/>
      <c r="H19" s="226">
        <v>0</v>
      </c>
      <c r="I19" s="226"/>
      <c r="J19" s="226">
        <v>0</v>
      </c>
      <c r="K19" s="227"/>
      <c r="L19" s="226">
        <v>0</v>
      </c>
      <c r="M19" s="227"/>
      <c r="N19" s="226" t="s">
        <v>29</v>
      </c>
      <c r="O19" s="227"/>
      <c r="P19" s="226">
        <v>0</v>
      </c>
      <c r="Q19" s="227"/>
      <c r="R19" s="226">
        <v>0</v>
      </c>
      <c r="S19" s="227"/>
      <c r="T19" s="227">
        <v>-2</v>
      </c>
      <c r="U19" s="227"/>
      <c r="V19" s="60">
        <f>SUM(P19:T19)</f>
        <v>-2</v>
      </c>
      <c r="W19" s="227"/>
      <c r="X19" s="227">
        <f>SUM(H19:N19,V19)</f>
        <v>-2</v>
      </c>
      <c r="Y19" s="227"/>
      <c r="Z19" s="227">
        <v>2</v>
      </c>
      <c r="AA19" s="227"/>
      <c r="AB19" s="44">
        <f>SUM(X19:Z19)</f>
        <v>0</v>
      </c>
    </row>
    <row r="20" spans="1:28" s="54" customFormat="1" ht="16.5" customHeight="1" x14ac:dyDescent="0.5">
      <c r="A20" s="225" t="s">
        <v>243</v>
      </c>
      <c r="B20" s="224"/>
      <c r="C20" s="224"/>
      <c r="D20" s="226">
        <v>0</v>
      </c>
      <c r="E20" s="227"/>
      <c r="F20" s="226">
        <v>0</v>
      </c>
      <c r="G20" s="226"/>
      <c r="H20" s="226">
        <v>0</v>
      </c>
      <c r="I20" s="226"/>
      <c r="J20" s="226">
        <v>0</v>
      </c>
      <c r="K20" s="227"/>
      <c r="L20" s="226">
        <v>0</v>
      </c>
      <c r="M20" s="227"/>
      <c r="N20" s="227">
        <v>-3003017</v>
      </c>
      <c r="O20" s="227"/>
      <c r="P20" s="226">
        <v>0</v>
      </c>
      <c r="Q20" s="227"/>
      <c r="R20" s="226">
        <v>0</v>
      </c>
      <c r="S20" s="227"/>
      <c r="T20" s="226">
        <v>0</v>
      </c>
      <c r="U20" s="227"/>
      <c r="V20" s="44">
        <f>SUM(P20:T20)</f>
        <v>0</v>
      </c>
      <c r="W20" s="227"/>
      <c r="X20" s="227">
        <f>SUM(H20:N20,V20)</f>
        <v>-3003017</v>
      </c>
      <c r="Y20" s="227"/>
      <c r="Z20" s="226">
        <v>0</v>
      </c>
      <c r="AA20" s="227"/>
      <c r="AB20" s="60">
        <f>SUM(X20:Z20)</f>
        <v>-3003017</v>
      </c>
    </row>
    <row r="21" spans="1:28" s="54" customFormat="1" ht="16.5" customHeight="1" x14ac:dyDescent="0.5">
      <c r="A21" s="225" t="s">
        <v>72</v>
      </c>
      <c r="B21" s="58"/>
      <c r="C21" s="58"/>
      <c r="D21" s="69">
        <v>0</v>
      </c>
      <c r="E21" s="45"/>
      <c r="F21" s="69">
        <v>0</v>
      </c>
      <c r="G21" s="45"/>
      <c r="H21" s="69">
        <v>0</v>
      </c>
      <c r="I21" s="45"/>
      <c r="J21" s="69">
        <v>0</v>
      </c>
      <c r="K21" s="42"/>
      <c r="L21" s="69">
        <v>0</v>
      </c>
      <c r="M21" s="42"/>
      <c r="N21" s="59">
        <v>1101058</v>
      </c>
      <c r="O21" s="42"/>
      <c r="P21" s="59">
        <v>-65329</v>
      </c>
      <c r="Q21" s="42"/>
      <c r="R21" s="59">
        <v>-7379</v>
      </c>
      <c r="S21" s="47"/>
      <c r="T21" s="69">
        <v>0</v>
      </c>
      <c r="U21" s="42"/>
      <c r="V21" s="59">
        <f>SUM(P21:T21)</f>
        <v>-72708</v>
      </c>
      <c r="W21" s="42"/>
      <c r="X21" s="59">
        <f>SUM(H21:N21,V21)</f>
        <v>1028350</v>
      </c>
      <c r="Y21" s="60"/>
      <c r="Z21" s="59">
        <v>-76807</v>
      </c>
      <c r="AA21" s="60"/>
      <c r="AB21" s="59">
        <f>SUM(X21:Z21)</f>
        <v>951543</v>
      </c>
    </row>
    <row r="22" spans="1:28" s="54" customFormat="1" ht="10.15" customHeight="1" x14ac:dyDescent="0.5">
      <c r="A22" s="58"/>
      <c r="B22" s="58"/>
      <c r="C22" s="58"/>
      <c r="D22" s="60"/>
      <c r="F22" s="60"/>
      <c r="H22" s="60"/>
      <c r="J22" s="60"/>
      <c r="L22" s="60"/>
      <c r="N22" s="60"/>
      <c r="P22" s="44"/>
      <c r="R22" s="60"/>
      <c r="T22" s="60"/>
      <c r="V22" s="60"/>
      <c r="X22" s="60"/>
      <c r="Z22" s="60"/>
      <c r="AB22" s="60"/>
    </row>
    <row r="23" spans="1:28" s="54" customFormat="1" ht="16.5" customHeight="1" thickBot="1" x14ac:dyDescent="0.55000000000000004">
      <c r="A23" s="224" t="s">
        <v>228</v>
      </c>
      <c r="B23" s="224"/>
      <c r="C23" s="224"/>
      <c r="D23" s="70">
        <f>SUM(D15:D21)</f>
        <v>133472781</v>
      </c>
      <c r="E23" s="227"/>
      <c r="F23" s="70">
        <f>SUM(F15:F21)</f>
        <v>26384073</v>
      </c>
      <c r="G23" s="226"/>
      <c r="H23" s="124">
        <f>SUM(H15:H21)</f>
        <v>0</v>
      </c>
      <c r="I23" s="226"/>
      <c r="J23" s="70">
        <f>SUM(J15:J21)</f>
        <v>1040174</v>
      </c>
      <c r="K23" s="227"/>
      <c r="L23" s="124">
        <f>SUM(L15:L21)</f>
        <v>0</v>
      </c>
      <c r="M23" s="227"/>
      <c r="N23" s="70">
        <f>SUM(N15:N21)</f>
        <v>-73642357</v>
      </c>
      <c r="O23" s="227"/>
      <c r="P23" s="70">
        <f>SUM(P15:P21)</f>
        <v>-237095</v>
      </c>
      <c r="Q23" s="227"/>
      <c r="R23" s="70">
        <f>SUM(R15:R21)</f>
        <v>-10237</v>
      </c>
      <c r="S23" s="227"/>
      <c r="T23" s="70">
        <f>SUM(T15:T21)</f>
        <v>-1823578</v>
      </c>
      <c r="U23" s="227"/>
      <c r="V23" s="70">
        <f>SUM(V15:V21)</f>
        <v>-2070910</v>
      </c>
      <c r="W23" s="227"/>
      <c r="X23" s="70">
        <f>SUM(X15:X21)</f>
        <v>85183761</v>
      </c>
      <c r="Y23" s="227"/>
      <c r="Z23" s="70">
        <f>SUM(Z15:Z21)</f>
        <v>574077</v>
      </c>
      <c r="AA23" s="227"/>
      <c r="AB23" s="70">
        <f>SUM(AB15:AB21)</f>
        <v>85757838</v>
      </c>
    </row>
    <row r="24" spans="1:28" s="54" customFormat="1" ht="12.4" customHeight="1" thickTop="1" x14ac:dyDescent="0.5">
      <c r="A24" s="224"/>
      <c r="B24" s="224"/>
      <c r="C24" s="224"/>
      <c r="D24" s="107">
        <v>0</v>
      </c>
      <c r="E24" s="107"/>
      <c r="F24" s="107">
        <v>0</v>
      </c>
      <c r="G24" s="107"/>
      <c r="H24" s="107">
        <v>0</v>
      </c>
      <c r="I24" s="107"/>
      <c r="J24" s="107">
        <v>0</v>
      </c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>
        <v>0</v>
      </c>
      <c r="W24" s="107"/>
      <c r="X24" s="107"/>
      <c r="Y24" s="107"/>
      <c r="Z24" s="107"/>
      <c r="AA24" s="107"/>
      <c r="AB24" s="107"/>
    </row>
    <row r="25" spans="1:28" s="54" customFormat="1" ht="16.5" customHeight="1" x14ac:dyDescent="0.5">
      <c r="A25" s="224" t="s">
        <v>203</v>
      </c>
      <c r="B25" s="224"/>
      <c r="C25" s="224"/>
      <c r="D25" s="113">
        <v>133472781</v>
      </c>
      <c r="E25" s="107"/>
      <c r="F25" s="113">
        <v>26384073</v>
      </c>
      <c r="G25" s="107"/>
      <c r="H25" s="113">
        <v>-72540</v>
      </c>
      <c r="I25" s="107"/>
      <c r="J25" s="113">
        <v>1347000</v>
      </c>
      <c r="K25" s="107"/>
      <c r="L25" s="113">
        <v>72540</v>
      </c>
      <c r="M25" s="107"/>
      <c r="N25" s="113">
        <v>-74074383</v>
      </c>
      <c r="O25" s="107"/>
      <c r="P25" s="113">
        <v>-220330</v>
      </c>
      <c r="Q25" s="107"/>
      <c r="R25" s="113">
        <v>3539</v>
      </c>
      <c r="S25" s="107"/>
      <c r="T25" s="113">
        <v>-1823582</v>
      </c>
      <c r="U25" s="107"/>
      <c r="V25" s="113">
        <f>SUM(P25:T25)</f>
        <v>-2040373</v>
      </c>
      <c r="W25" s="227"/>
      <c r="X25" s="113">
        <f>SUM(D25:N25,V25)</f>
        <v>85089098</v>
      </c>
      <c r="Y25" s="227"/>
      <c r="Z25" s="113">
        <v>528035</v>
      </c>
      <c r="AA25" s="227"/>
      <c r="AB25" s="113">
        <f>SUM(X25:Z25)</f>
        <v>85617133</v>
      </c>
    </row>
    <row r="26" spans="1:28" s="54" customFormat="1" ht="10.15" customHeight="1" x14ac:dyDescent="0.5">
      <c r="A26" s="225"/>
      <c r="B26" s="224"/>
      <c r="C26" s="224"/>
      <c r="D26" s="228"/>
      <c r="E26" s="227"/>
      <c r="F26" s="228"/>
      <c r="G26" s="226"/>
      <c r="H26" s="228"/>
      <c r="I26" s="226"/>
      <c r="J26" s="228"/>
      <c r="K26" s="227"/>
      <c r="L26" s="113"/>
      <c r="M26" s="227"/>
      <c r="N26" s="113"/>
      <c r="O26" s="227"/>
      <c r="P26" s="113"/>
      <c r="Q26" s="227"/>
      <c r="R26" s="228"/>
      <c r="S26" s="227"/>
      <c r="T26" s="228"/>
      <c r="U26" s="227"/>
      <c r="V26" s="228"/>
      <c r="W26" s="227"/>
      <c r="X26" s="113"/>
      <c r="Y26" s="227"/>
      <c r="Z26" s="228"/>
      <c r="AA26" s="227"/>
      <c r="AB26" s="113"/>
    </row>
    <row r="27" spans="1:28" s="54" customFormat="1" ht="16.5" customHeight="1" x14ac:dyDescent="0.5">
      <c r="A27" s="225" t="s">
        <v>212</v>
      </c>
      <c r="B27" s="40">
        <v>9</v>
      </c>
      <c r="C27" s="224"/>
      <c r="D27" s="228">
        <v>0</v>
      </c>
      <c r="E27" s="226"/>
      <c r="F27" s="228">
        <v>0</v>
      </c>
      <c r="G27" s="226"/>
      <c r="H27" s="228">
        <v>0</v>
      </c>
      <c r="I27" s="226"/>
      <c r="J27" s="228">
        <v>0</v>
      </c>
      <c r="K27" s="226"/>
      <c r="L27" s="228">
        <v>0</v>
      </c>
      <c r="M27" s="226"/>
      <c r="N27" s="228">
        <v>0</v>
      </c>
      <c r="O27" s="226"/>
      <c r="P27" s="228">
        <v>0</v>
      </c>
      <c r="Q27" s="226"/>
      <c r="R27" s="228">
        <v>0</v>
      </c>
      <c r="S27" s="226"/>
      <c r="T27" s="228">
        <v>0</v>
      </c>
      <c r="U27" s="227"/>
      <c r="V27" s="228">
        <f>SUM(P27:T27)</f>
        <v>0</v>
      </c>
      <c r="W27" s="227"/>
      <c r="X27" s="228">
        <v>0</v>
      </c>
      <c r="Y27" s="227"/>
      <c r="Z27" s="116">
        <v>8968</v>
      </c>
      <c r="AA27" s="57"/>
      <c r="AB27" s="116">
        <f>SUM(X27:Z27)</f>
        <v>8968</v>
      </c>
    </row>
    <row r="28" spans="1:28" s="54" customFormat="1" ht="16.5" customHeight="1" x14ac:dyDescent="0.5">
      <c r="A28" s="225" t="s">
        <v>184</v>
      </c>
      <c r="B28" s="224"/>
      <c r="C28" s="224"/>
      <c r="D28" s="228"/>
      <c r="E28" s="226"/>
      <c r="F28" s="228"/>
      <c r="G28" s="226"/>
      <c r="H28" s="228"/>
      <c r="I28" s="226"/>
      <c r="J28" s="228"/>
      <c r="K28" s="226"/>
      <c r="L28" s="228"/>
      <c r="M28" s="226"/>
      <c r="N28" s="228"/>
      <c r="O28" s="226"/>
      <c r="P28" s="228"/>
      <c r="Q28" s="226"/>
      <c r="R28" s="228"/>
      <c r="S28" s="226"/>
      <c r="T28" s="113"/>
      <c r="U28" s="227"/>
      <c r="V28" s="228"/>
      <c r="W28" s="227"/>
      <c r="X28" s="113"/>
      <c r="Y28" s="227"/>
      <c r="Z28" s="113"/>
      <c r="AA28" s="227"/>
      <c r="AB28" s="228"/>
    </row>
    <row r="29" spans="1:28" s="54" customFormat="1" ht="16.5" customHeight="1" x14ac:dyDescent="0.5">
      <c r="A29" s="225" t="s">
        <v>179</v>
      </c>
      <c r="B29" s="224"/>
      <c r="C29" s="224"/>
      <c r="D29" s="228" t="s">
        <v>29</v>
      </c>
      <c r="E29" s="226"/>
      <c r="F29" s="228" t="s">
        <v>29</v>
      </c>
      <c r="G29" s="226"/>
      <c r="H29" s="228" t="s">
        <v>29</v>
      </c>
      <c r="I29" s="226"/>
      <c r="J29" s="228">
        <v>0</v>
      </c>
      <c r="K29" s="226"/>
      <c r="L29" s="228" t="s">
        <v>29</v>
      </c>
      <c r="M29" s="226"/>
      <c r="N29" s="228" t="s">
        <v>29</v>
      </c>
      <c r="O29" s="226"/>
      <c r="P29" s="228" t="s">
        <v>29</v>
      </c>
      <c r="Q29" s="226"/>
      <c r="R29" s="228" t="s">
        <v>29</v>
      </c>
      <c r="S29" s="226"/>
      <c r="T29" s="228" t="s">
        <v>29</v>
      </c>
      <c r="U29" s="227"/>
      <c r="V29" s="228">
        <f>SUM(P29:T29)</f>
        <v>0</v>
      </c>
      <c r="W29" s="227"/>
      <c r="X29" s="228">
        <v>0</v>
      </c>
      <c r="Y29" s="227"/>
      <c r="Z29" s="113">
        <v>-8</v>
      </c>
      <c r="AA29" s="227"/>
      <c r="AB29" s="113">
        <f>SUM(X29:Z29)</f>
        <v>-8</v>
      </c>
    </row>
    <row r="30" spans="1:28" s="54" customFormat="1" ht="16.5" customHeight="1" x14ac:dyDescent="0.5">
      <c r="A30" s="225" t="s">
        <v>169</v>
      </c>
      <c r="B30" s="224"/>
      <c r="C30" s="224"/>
      <c r="D30" s="228" t="s">
        <v>29</v>
      </c>
      <c r="E30" s="226"/>
      <c r="F30" s="228" t="s">
        <v>29</v>
      </c>
      <c r="G30" s="226"/>
      <c r="H30" s="228" t="s">
        <v>29</v>
      </c>
      <c r="I30" s="226"/>
      <c r="J30" s="228">
        <v>0</v>
      </c>
      <c r="K30" s="226"/>
      <c r="L30" s="228" t="s">
        <v>29</v>
      </c>
      <c r="M30" s="226"/>
      <c r="N30" s="228" t="s">
        <v>29</v>
      </c>
      <c r="O30" s="226"/>
      <c r="P30" s="228" t="s">
        <v>29</v>
      </c>
      <c r="Q30" s="226"/>
      <c r="R30" s="228" t="s">
        <v>29</v>
      </c>
      <c r="S30" s="226"/>
      <c r="T30" s="113">
        <v>-6</v>
      </c>
      <c r="U30" s="227"/>
      <c r="V30" s="113">
        <f>SUM(P30:T30)</f>
        <v>-6</v>
      </c>
      <c r="W30" s="227"/>
      <c r="X30" s="113">
        <f>SUM(D30:N30,V30)</f>
        <v>-6</v>
      </c>
      <c r="Y30" s="227"/>
      <c r="Z30" s="113">
        <v>6</v>
      </c>
      <c r="AA30" s="227"/>
      <c r="AB30" s="228">
        <f>SUM(X30:Z30)</f>
        <v>0</v>
      </c>
    </row>
    <row r="31" spans="1:28" s="54" customFormat="1" ht="16.5" customHeight="1" x14ac:dyDescent="0.5">
      <c r="A31" s="225" t="s">
        <v>243</v>
      </c>
      <c r="B31" s="40">
        <v>21</v>
      </c>
      <c r="C31" s="224"/>
      <c r="D31" s="228" t="s">
        <v>29</v>
      </c>
      <c r="E31" s="226"/>
      <c r="F31" s="228" t="s">
        <v>29</v>
      </c>
      <c r="G31" s="226"/>
      <c r="H31" s="228" t="s">
        <v>29</v>
      </c>
      <c r="I31" s="226"/>
      <c r="J31" s="228">
        <v>0</v>
      </c>
      <c r="K31" s="226"/>
      <c r="L31" s="228" t="s">
        <v>29</v>
      </c>
      <c r="M31" s="226"/>
      <c r="N31" s="116">
        <v>-2333903</v>
      </c>
      <c r="O31" s="226"/>
      <c r="P31" s="228" t="s">
        <v>29</v>
      </c>
      <c r="Q31" s="226"/>
      <c r="R31" s="228" t="s">
        <v>29</v>
      </c>
      <c r="S31" s="226"/>
      <c r="T31" s="228">
        <v>0</v>
      </c>
      <c r="U31" s="227"/>
      <c r="V31" s="228">
        <v>0</v>
      </c>
      <c r="W31" s="227"/>
      <c r="X31" s="113">
        <f>SUM(D31:N31,V31)</f>
        <v>-2333903</v>
      </c>
      <c r="Y31" s="227"/>
      <c r="Z31" s="228">
        <v>0</v>
      </c>
      <c r="AA31" s="227"/>
      <c r="AB31" s="113">
        <f>SUM(X31:Z31)</f>
        <v>-2333903</v>
      </c>
    </row>
    <row r="32" spans="1:28" s="54" customFormat="1" ht="16.5" customHeight="1" x14ac:dyDescent="0.5">
      <c r="A32" s="58" t="s">
        <v>216</v>
      </c>
      <c r="B32" s="58"/>
      <c r="C32" s="58"/>
      <c r="D32" s="112" t="s">
        <v>29</v>
      </c>
      <c r="E32" s="45"/>
      <c r="F32" s="112" t="s">
        <v>29</v>
      </c>
      <c r="G32" s="45"/>
      <c r="H32" s="112" t="s">
        <v>29</v>
      </c>
      <c r="I32" s="45"/>
      <c r="J32" s="112">
        <v>0</v>
      </c>
      <c r="K32" s="42"/>
      <c r="L32" s="112" t="s">
        <v>29</v>
      </c>
      <c r="M32" s="42"/>
      <c r="N32" s="115">
        <f>+'Eng 6 (6m)'!D49+'Eng 6 (6m)'!D40</f>
        <v>-813316</v>
      </c>
      <c r="O32" s="42"/>
      <c r="P32" s="115">
        <f>+'Eng 6 (6m)'!D42</f>
        <v>9517</v>
      </c>
      <c r="Q32" s="42"/>
      <c r="R32" s="115">
        <f>+'Eng 6 (6m)'!D44</f>
        <v>14012</v>
      </c>
      <c r="S32" s="47"/>
      <c r="T32" s="112">
        <v>0</v>
      </c>
      <c r="U32" s="42"/>
      <c r="V32" s="115">
        <f>SUM(P32:T32)</f>
        <v>23529</v>
      </c>
      <c r="W32" s="42"/>
      <c r="X32" s="115">
        <f>SUM(D32:N32,V32)</f>
        <v>-789787</v>
      </c>
      <c r="Y32" s="60"/>
      <c r="Z32" s="115">
        <f>+'Eng 6 (6m)'!D50</f>
        <v>-59175</v>
      </c>
      <c r="AA32" s="60"/>
      <c r="AB32" s="115">
        <f>SUM(X32:Z32)</f>
        <v>-848962</v>
      </c>
    </row>
    <row r="33" spans="1:28" s="54" customFormat="1" ht="10.15" customHeight="1" x14ac:dyDescent="0.5">
      <c r="A33" s="58"/>
      <c r="B33" s="58"/>
      <c r="C33" s="58"/>
      <c r="D33" s="78"/>
      <c r="F33" s="78"/>
      <c r="H33" s="78"/>
      <c r="J33" s="78"/>
      <c r="L33" s="78"/>
      <c r="N33" s="78"/>
      <c r="P33" s="78"/>
      <c r="R33" s="78"/>
      <c r="T33" s="78"/>
      <c r="V33" s="78"/>
      <c r="X33" s="78"/>
      <c r="Z33" s="78"/>
      <c r="AB33" s="78"/>
    </row>
    <row r="34" spans="1:28" s="54" customFormat="1" ht="16.5" customHeight="1" thickBot="1" x14ac:dyDescent="0.55000000000000004">
      <c r="A34" s="138" t="s">
        <v>229</v>
      </c>
      <c r="B34" s="224"/>
      <c r="C34" s="224"/>
      <c r="D34" s="114">
        <f>SUM(D25:D32)</f>
        <v>133472781</v>
      </c>
      <c r="E34" s="227"/>
      <c r="F34" s="114">
        <f>SUM(F25:F32)</f>
        <v>26384073</v>
      </c>
      <c r="G34" s="226"/>
      <c r="H34" s="114">
        <f>SUM(H25:H32)</f>
        <v>-72540</v>
      </c>
      <c r="I34" s="226"/>
      <c r="J34" s="114">
        <f>SUM(J25:J32)</f>
        <v>1347000</v>
      </c>
      <c r="K34" s="227"/>
      <c r="L34" s="114">
        <f>SUM(L25:L32)</f>
        <v>72540</v>
      </c>
      <c r="M34" s="227"/>
      <c r="N34" s="114">
        <f>SUM(N25:N32)</f>
        <v>-77221602</v>
      </c>
      <c r="O34" s="227"/>
      <c r="P34" s="114">
        <f>SUM(P25:P32)</f>
        <v>-210813</v>
      </c>
      <c r="Q34" s="227"/>
      <c r="R34" s="114">
        <f>SUM(R25:R32)</f>
        <v>17551</v>
      </c>
      <c r="S34" s="227"/>
      <c r="T34" s="114">
        <f>SUM(T25:T32)</f>
        <v>-1823588</v>
      </c>
      <c r="U34" s="227"/>
      <c r="V34" s="114">
        <f>SUM(V25:V32)</f>
        <v>-2016850</v>
      </c>
      <c r="W34" s="227"/>
      <c r="X34" s="114">
        <f>SUM(X25:X32)</f>
        <v>81965402</v>
      </c>
      <c r="Y34" s="227"/>
      <c r="Z34" s="114">
        <f>SUM(Z25:Z32)</f>
        <v>477826</v>
      </c>
      <c r="AA34" s="227"/>
      <c r="AB34" s="114">
        <f>SUM(AB25:AB32)</f>
        <v>82443228</v>
      </c>
    </row>
    <row r="35" spans="1:28" s="54" customFormat="1" ht="17.649999999999999" customHeight="1" thickTop="1" x14ac:dyDescent="0.5">
      <c r="A35" s="224"/>
      <c r="B35" s="224"/>
      <c r="C35" s="224"/>
      <c r="D35" s="227"/>
      <c r="E35" s="227"/>
      <c r="F35" s="227"/>
      <c r="G35" s="226"/>
      <c r="H35" s="227"/>
      <c r="I35" s="226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33">
        <f>+AB34-'Eng 2-4'!D145</f>
        <v>0</v>
      </c>
    </row>
    <row r="36" spans="1:28" s="54" customFormat="1" ht="17.649999999999999" customHeight="1" x14ac:dyDescent="0.5">
      <c r="A36" s="224"/>
      <c r="B36" s="224"/>
      <c r="C36" s="224"/>
      <c r="D36" s="227"/>
      <c r="E36" s="227"/>
      <c r="F36" s="227"/>
      <c r="G36" s="226"/>
      <c r="H36" s="227"/>
      <c r="I36" s="226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</row>
    <row r="37" spans="1:28" s="54" customFormat="1" ht="17.649999999999999" customHeight="1" x14ac:dyDescent="0.5">
      <c r="A37" s="224"/>
      <c r="B37" s="224"/>
      <c r="C37" s="224"/>
      <c r="D37" s="227"/>
      <c r="E37" s="227"/>
      <c r="F37" s="227"/>
      <c r="G37" s="226"/>
      <c r="H37" s="227"/>
      <c r="I37" s="226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</row>
    <row r="38" spans="1:28" s="54" customFormat="1" ht="17.649999999999999" customHeight="1" x14ac:dyDescent="0.5">
      <c r="A38" s="224"/>
      <c r="B38" s="224"/>
      <c r="C38" s="224"/>
      <c r="D38" s="227"/>
      <c r="E38" s="227"/>
      <c r="F38" s="227"/>
      <c r="G38" s="226"/>
      <c r="H38" s="227"/>
      <c r="I38" s="226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</row>
    <row r="39" spans="1:28" s="54" customFormat="1" ht="17.649999999999999" customHeight="1" x14ac:dyDescent="0.5">
      <c r="A39" s="224"/>
      <c r="B39" s="224"/>
      <c r="C39" s="224"/>
      <c r="D39" s="227"/>
      <c r="E39" s="227"/>
      <c r="F39" s="227"/>
      <c r="G39" s="226"/>
      <c r="H39" s="227"/>
      <c r="I39" s="226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</row>
    <row r="40" spans="1:28" s="54" customFormat="1" ht="17.649999999999999" customHeight="1" x14ac:dyDescent="0.5">
      <c r="A40" s="224"/>
      <c r="B40" s="224"/>
      <c r="C40" s="224"/>
      <c r="D40" s="227"/>
      <c r="E40" s="227"/>
      <c r="F40" s="227"/>
      <c r="G40" s="226"/>
      <c r="H40" s="227"/>
      <c r="I40" s="226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</row>
    <row r="41" spans="1:28" s="54" customFormat="1" ht="17.649999999999999" customHeight="1" x14ac:dyDescent="0.5">
      <c r="A41" s="224"/>
      <c r="B41" s="224"/>
      <c r="C41" s="224"/>
      <c r="D41" s="227"/>
      <c r="E41" s="227"/>
      <c r="F41" s="227"/>
      <c r="G41" s="226"/>
      <c r="H41" s="227"/>
      <c r="I41" s="226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</row>
    <row r="42" spans="1:28" s="54" customFormat="1" ht="17.649999999999999" customHeight="1" x14ac:dyDescent="0.5">
      <c r="A42" s="224"/>
      <c r="B42" s="224"/>
      <c r="C42" s="224"/>
      <c r="D42" s="227"/>
      <c r="E42" s="227"/>
      <c r="F42" s="227"/>
      <c r="G42" s="226"/>
      <c r="H42" s="227"/>
      <c r="I42" s="226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  <c r="AA42" s="227"/>
      <c r="AB42" s="227"/>
    </row>
    <row r="43" spans="1:28" s="54" customFormat="1" ht="22.5" customHeight="1" x14ac:dyDescent="0.5">
      <c r="A43" s="224"/>
      <c r="B43" s="224"/>
      <c r="C43" s="224"/>
      <c r="D43" s="227"/>
      <c r="E43" s="227"/>
      <c r="F43" s="227"/>
      <c r="G43" s="226"/>
      <c r="H43" s="227"/>
      <c r="I43" s="226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7"/>
    </row>
    <row r="44" spans="1:28" s="54" customFormat="1" ht="15.75" customHeight="1" x14ac:dyDescent="0.5">
      <c r="A44" s="224"/>
      <c r="B44" s="224"/>
      <c r="C44" s="224"/>
      <c r="D44" s="227"/>
      <c r="E44" s="227"/>
      <c r="F44" s="227"/>
      <c r="G44" s="226"/>
      <c r="H44" s="227"/>
      <c r="I44" s="226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</row>
    <row r="45" spans="1:28" s="30" customFormat="1" ht="21.95" customHeight="1" x14ac:dyDescent="0.5">
      <c r="A45" s="255" t="s">
        <v>253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</sheetData>
  <mergeCells count="7">
    <mergeCell ref="A45:P45"/>
    <mergeCell ref="D5:AB5"/>
    <mergeCell ref="D7:X7"/>
    <mergeCell ref="D6:Y6"/>
    <mergeCell ref="Z6:AB6"/>
    <mergeCell ref="P8:V8"/>
    <mergeCell ref="P9:R9"/>
  </mergeCells>
  <phoneticPr fontId="0" type="noConversion"/>
  <pageMargins left="0.4" right="0.4" top="0.5" bottom="0.6" header="0.49" footer="0.4"/>
  <pageSetup paperSize="9" scale="76" firstPageNumber="7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P33"/>
  <sheetViews>
    <sheetView showZeros="0" zoomScale="85" zoomScaleNormal="85" zoomScaleSheetLayoutView="90" workbookViewId="0">
      <selection activeCell="H16" sqref="H16"/>
    </sheetView>
  </sheetViews>
  <sheetFormatPr defaultColWidth="9.140625" defaultRowHeight="16.5" customHeight="1" x14ac:dyDescent="0.5"/>
  <cols>
    <col min="1" max="1" width="34.85546875" style="223" customWidth="1"/>
    <col min="2" max="2" width="5.7109375" style="223" customWidth="1"/>
    <col min="3" max="3" width="1" style="223" customWidth="1"/>
    <col min="4" max="4" width="14.7109375" style="18" customWidth="1"/>
    <col min="5" max="5" width="1" style="18" customWidth="1"/>
    <col min="6" max="6" width="14.7109375" style="18" customWidth="1"/>
    <col min="7" max="7" width="1" style="25" customWidth="1"/>
    <col min="8" max="8" width="14.7109375" style="25" customWidth="1"/>
    <col min="9" max="9" width="1" style="25" customWidth="1"/>
    <col min="10" max="10" width="14.7109375" style="25" customWidth="1"/>
    <col min="11" max="11" width="1" style="25" customWidth="1"/>
    <col min="12" max="12" width="14.7109375" style="25" customWidth="1"/>
    <col min="13" max="13" width="1" style="25" customWidth="1"/>
    <col min="14" max="14" width="14.7109375" style="25" customWidth="1"/>
    <col min="15" max="15" width="1" style="25" customWidth="1"/>
    <col min="16" max="16" width="14.7109375" style="25" customWidth="1"/>
    <col min="17" max="16384" width="9.140625" style="223"/>
  </cols>
  <sheetData>
    <row r="1" spans="1:16" ht="16.5" customHeight="1" x14ac:dyDescent="0.5">
      <c r="A1" s="222" t="s">
        <v>40</v>
      </c>
      <c r="B1" s="222"/>
      <c r="C1" s="2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4"/>
    </row>
    <row r="2" spans="1:16" ht="16.5" customHeight="1" x14ac:dyDescent="0.5">
      <c r="A2" s="222" t="s">
        <v>127</v>
      </c>
      <c r="B2" s="222"/>
      <c r="C2" s="2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6.5" customHeight="1" x14ac:dyDescent="0.5">
      <c r="A3" s="133" t="s">
        <v>227</v>
      </c>
      <c r="B3" s="6"/>
      <c r="C3" s="6"/>
      <c r="D3" s="20"/>
      <c r="E3" s="20"/>
      <c r="F3" s="20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16.5" customHeight="1" x14ac:dyDescent="0.5">
      <c r="A4" s="10"/>
      <c r="B4" s="10"/>
      <c r="C4" s="10"/>
      <c r="D4" s="22"/>
      <c r="E4" s="22"/>
      <c r="F4" s="22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 ht="16.5" customHeight="1" x14ac:dyDescent="0.5">
      <c r="A5" s="10"/>
      <c r="B5" s="10"/>
      <c r="C5" s="10"/>
      <c r="D5" s="22"/>
      <c r="E5" s="22"/>
      <c r="F5" s="22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s="28" customFormat="1" ht="16.5" customHeight="1" x14ac:dyDescent="0.5">
      <c r="D6" s="260" t="s">
        <v>102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"/>
      <c r="P6" s="9" t="s">
        <v>92</v>
      </c>
    </row>
    <row r="7" spans="1:16" s="28" customFormat="1" ht="16.5" customHeight="1" x14ac:dyDescent="0.5">
      <c r="D7" s="15" t="s">
        <v>73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s="28" customFormat="1" ht="16.5" customHeight="1" x14ac:dyDescent="0.5">
      <c r="D8" s="15" t="s">
        <v>74</v>
      </c>
      <c r="E8" s="14"/>
      <c r="F8" s="14"/>
      <c r="G8" s="14"/>
      <c r="H8" s="14"/>
      <c r="I8" s="14"/>
      <c r="J8" s="14"/>
      <c r="K8" s="14"/>
      <c r="L8" s="126" t="s">
        <v>208</v>
      </c>
      <c r="M8" s="14"/>
      <c r="O8" s="14"/>
      <c r="P8" s="14"/>
    </row>
    <row r="9" spans="1:16" s="28" customFormat="1" ht="16.5" customHeight="1" x14ac:dyDescent="0.5">
      <c r="D9" s="14" t="s">
        <v>82</v>
      </c>
      <c r="E9" s="14"/>
      <c r="F9" s="14" t="s">
        <v>31</v>
      </c>
      <c r="G9" s="14"/>
      <c r="H9" s="14" t="s">
        <v>208</v>
      </c>
      <c r="I9" s="14"/>
      <c r="J9" s="14" t="s">
        <v>33</v>
      </c>
      <c r="K9" s="14"/>
      <c r="L9" s="14" t="s">
        <v>30</v>
      </c>
      <c r="M9" s="14"/>
      <c r="N9" s="14" t="s">
        <v>111</v>
      </c>
      <c r="O9" s="14"/>
      <c r="P9" s="14"/>
    </row>
    <row r="10" spans="1:16" s="28" customFormat="1" ht="16.5" customHeight="1" x14ac:dyDescent="0.5">
      <c r="B10" s="7" t="s">
        <v>223</v>
      </c>
      <c r="D10" s="234" t="s">
        <v>30</v>
      </c>
      <c r="E10" s="14"/>
      <c r="F10" s="234" t="s">
        <v>32</v>
      </c>
      <c r="G10" s="14"/>
      <c r="H10" s="234" t="s">
        <v>30</v>
      </c>
      <c r="I10" s="14"/>
      <c r="J10" s="234" t="s">
        <v>34</v>
      </c>
      <c r="K10" s="14"/>
      <c r="L10" s="234" t="s">
        <v>34</v>
      </c>
      <c r="M10" s="14"/>
      <c r="N10" s="234" t="s">
        <v>112</v>
      </c>
      <c r="O10" s="14"/>
      <c r="P10" s="234" t="s">
        <v>26</v>
      </c>
    </row>
    <row r="11" spans="1:16" ht="16.5" customHeight="1" x14ac:dyDescent="0.5">
      <c r="B11" s="2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16.5" customHeight="1" x14ac:dyDescent="0.5">
      <c r="A12" s="222" t="s">
        <v>164</v>
      </c>
      <c r="B12" s="222"/>
      <c r="C12" s="222"/>
      <c r="D12" s="71">
        <v>133472781</v>
      </c>
      <c r="F12" s="71">
        <v>26384073</v>
      </c>
      <c r="G12" s="229"/>
      <c r="H12" s="19">
        <v>0</v>
      </c>
      <c r="I12" s="229"/>
      <c r="J12" s="71">
        <v>1040174</v>
      </c>
      <c r="K12" s="18"/>
      <c r="L12" s="19">
        <v>0</v>
      </c>
      <c r="M12" s="18"/>
      <c r="N12" s="71">
        <v>13480787</v>
      </c>
      <c r="O12" s="18"/>
      <c r="P12" s="71">
        <f>SUM(D12:N12)</f>
        <v>174377815</v>
      </c>
    </row>
    <row r="13" spans="1:16" ht="16.5" customHeight="1" x14ac:dyDescent="0.5">
      <c r="A13" s="31" t="s">
        <v>243</v>
      </c>
      <c r="B13" s="222"/>
      <c r="C13" s="222"/>
      <c r="D13" s="19">
        <v>0</v>
      </c>
      <c r="E13" s="229"/>
      <c r="F13" s="19">
        <v>0</v>
      </c>
      <c r="G13" s="229"/>
      <c r="H13" s="19">
        <v>0</v>
      </c>
      <c r="I13" s="229"/>
      <c r="J13" s="19">
        <v>0</v>
      </c>
      <c r="K13" s="18"/>
      <c r="L13" s="19">
        <v>0</v>
      </c>
      <c r="M13" s="18"/>
      <c r="N13" s="71">
        <v>-3003017</v>
      </c>
      <c r="O13" s="18"/>
      <c r="P13" s="71">
        <f>SUM(D13:N13)</f>
        <v>-3003017</v>
      </c>
    </row>
    <row r="14" spans="1:16" ht="16.5" customHeight="1" x14ac:dyDescent="0.5">
      <c r="A14" s="31" t="s">
        <v>72</v>
      </c>
      <c r="B14" s="31"/>
      <c r="C14" s="31"/>
      <c r="D14" s="72">
        <v>0</v>
      </c>
      <c r="E14" s="21"/>
      <c r="F14" s="72">
        <v>0</v>
      </c>
      <c r="G14" s="21"/>
      <c r="H14" s="72">
        <v>0</v>
      </c>
      <c r="I14" s="21"/>
      <c r="J14" s="72">
        <v>0</v>
      </c>
      <c r="K14" s="22"/>
      <c r="L14" s="72">
        <v>0</v>
      </c>
      <c r="M14" s="22"/>
      <c r="N14" s="73">
        <v>3104677</v>
      </c>
      <c r="O14" s="22"/>
      <c r="P14" s="73">
        <f>SUM(D14:N14)</f>
        <v>3104677</v>
      </c>
    </row>
    <row r="15" spans="1:16" ht="16.5" customHeight="1" x14ac:dyDescent="0.5">
      <c r="A15" s="222"/>
      <c r="B15" s="222"/>
      <c r="C15" s="222"/>
      <c r="D15" s="71"/>
      <c r="E15" s="22"/>
      <c r="F15" s="19"/>
      <c r="G15" s="21"/>
      <c r="H15" s="19"/>
      <c r="I15" s="21"/>
      <c r="J15" s="19"/>
      <c r="K15" s="22"/>
      <c r="L15" s="19"/>
      <c r="M15" s="22"/>
      <c r="N15" s="71"/>
      <c r="O15" s="22"/>
      <c r="P15" s="71"/>
    </row>
    <row r="16" spans="1:16" ht="16.5" customHeight="1" thickBot="1" x14ac:dyDescent="0.55000000000000004">
      <c r="A16" s="222" t="s">
        <v>228</v>
      </c>
      <c r="B16" s="222"/>
      <c r="C16" s="222"/>
      <c r="D16" s="74">
        <f>SUM(D12:D15)</f>
        <v>133472781</v>
      </c>
      <c r="E16" s="22"/>
      <c r="F16" s="74">
        <f>SUM(F12:F15)</f>
        <v>26384073</v>
      </c>
      <c r="G16" s="21"/>
      <c r="H16" s="125">
        <f>SUM(H12:H15)</f>
        <v>0</v>
      </c>
      <c r="I16" s="21"/>
      <c r="J16" s="74">
        <f>SUM(J12:J15)</f>
        <v>1040174</v>
      </c>
      <c r="K16" s="22"/>
      <c r="L16" s="125">
        <f>SUM(L12:L15)</f>
        <v>0</v>
      </c>
      <c r="M16" s="22"/>
      <c r="N16" s="74">
        <f>SUM(N12:N15)</f>
        <v>13582447</v>
      </c>
      <c r="O16" s="22"/>
      <c r="P16" s="74">
        <f>SUM(P12:P15)</f>
        <v>174479475</v>
      </c>
    </row>
    <row r="17" spans="1:16" ht="16.5" customHeight="1" thickTop="1" x14ac:dyDescent="0.5">
      <c r="A17" s="222"/>
      <c r="B17" s="222"/>
      <c r="C17" s="222"/>
      <c r="D17" s="22"/>
      <c r="E17" s="22"/>
      <c r="F17" s="19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16" ht="16.5" customHeight="1" x14ac:dyDescent="0.5">
      <c r="A18" s="222" t="s">
        <v>203</v>
      </c>
      <c r="B18" s="222"/>
      <c r="C18" s="222"/>
      <c r="D18" s="93">
        <v>133472781</v>
      </c>
      <c r="F18" s="93">
        <v>26384073</v>
      </c>
      <c r="G18" s="229"/>
      <c r="H18" s="93">
        <v>-72540</v>
      </c>
      <c r="I18" s="229"/>
      <c r="J18" s="93">
        <v>1347000</v>
      </c>
      <c r="K18" s="18"/>
      <c r="L18" s="93">
        <v>72540</v>
      </c>
      <c r="M18" s="18"/>
      <c r="N18" s="93">
        <v>16234936</v>
      </c>
      <c r="O18" s="18"/>
      <c r="P18" s="93">
        <f>SUM(D18:N18)</f>
        <v>177438790</v>
      </c>
    </row>
    <row r="19" spans="1:16" ht="16.5" customHeight="1" x14ac:dyDescent="0.5">
      <c r="A19" s="31" t="s">
        <v>243</v>
      </c>
      <c r="B19" s="16">
        <v>21</v>
      </c>
      <c r="C19" s="222"/>
      <c r="D19" s="230" t="s">
        <v>29</v>
      </c>
      <c r="E19" s="229"/>
      <c r="F19" s="230" t="s">
        <v>29</v>
      </c>
      <c r="G19" s="229"/>
      <c r="H19" s="230" t="s">
        <v>29</v>
      </c>
      <c r="I19" s="229"/>
      <c r="J19" s="230" t="s">
        <v>29</v>
      </c>
      <c r="K19" s="229"/>
      <c r="L19" s="230" t="s">
        <v>29</v>
      </c>
      <c r="M19" s="229"/>
      <c r="N19" s="231">
        <v>-2333903</v>
      </c>
      <c r="O19" s="229"/>
      <c r="P19" s="93">
        <f>SUM(D19:N19)</f>
        <v>-2333903</v>
      </c>
    </row>
    <row r="20" spans="1:16" ht="16.5" customHeight="1" x14ac:dyDescent="0.5">
      <c r="A20" s="31" t="s">
        <v>72</v>
      </c>
      <c r="B20" s="31"/>
      <c r="C20" s="31"/>
      <c r="D20" s="117" t="s">
        <v>29</v>
      </c>
      <c r="E20" s="21"/>
      <c r="F20" s="117" t="s">
        <v>29</v>
      </c>
      <c r="G20" s="21"/>
      <c r="H20" s="117" t="s">
        <v>29</v>
      </c>
      <c r="I20" s="21"/>
      <c r="J20" s="117" t="s">
        <v>29</v>
      </c>
      <c r="K20" s="21"/>
      <c r="L20" s="117" t="s">
        <v>29</v>
      </c>
      <c r="M20" s="21"/>
      <c r="N20" s="127">
        <f>+'Eng 6 (6m)'!H56</f>
        <v>2751674</v>
      </c>
      <c r="O20" s="21"/>
      <c r="P20" s="127">
        <f>SUM(D20:N20)</f>
        <v>2751674</v>
      </c>
    </row>
    <row r="21" spans="1:16" ht="16.5" customHeight="1" x14ac:dyDescent="0.5">
      <c r="A21" s="222"/>
      <c r="B21" s="222"/>
      <c r="C21" s="222"/>
      <c r="D21" s="93"/>
      <c r="E21" s="22"/>
      <c r="F21" s="230"/>
      <c r="G21" s="21"/>
      <c r="H21" s="230"/>
      <c r="I21" s="21"/>
      <c r="J21" s="230"/>
      <c r="K21" s="22"/>
      <c r="L21" s="93"/>
      <c r="M21" s="22"/>
      <c r="N21" s="93"/>
      <c r="O21" s="22"/>
      <c r="P21" s="93"/>
    </row>
    <row r="22" spans="1:16" ht="16.5" customHeight="1" thickBot="1" x14ac:dyDescent="0.55000000000000004">
      <c r="A22" s="80" t="s">
        <v>229</v>
      </c>
      <c r="B22" s="222"/>
      <c r="C22" s="222"/>
      <c r="D22" s="118">
        <f>SUM(D18:D20)</f>
        <v>133472781</v>
      </c>
      <c r="E22" s="22"/>
      <c r="F22" s="118">
        <f>SUM(F18:F20)</f>
        <v>26384073</v>
      </c>
      <c r="G22" s="21"/>
      <c r="H22" s="118">
        <f>SUM(H18:H20)</f>
        <v>-72540</v>
      </c>
      <c r="I22" s="21"/>
      <c r="J22" s="118">
        <f>SUM(J18:J20)</f>
        <v>1347000</v>
      </c>
      <c r="K22" s="22"/>
      <c r="L22" s="118">
        <f>SUM(L18:L20)</f>
        <v>72540</v>
      </c>
      <c r="M22" s="22"/>
      <c r="N22" s="118">
        <f>SUM(N18:N20)</f>
        <v>16652707</v>
      </c>
      <c r="O22" s="22"/>
      <c r="P22" s="118">
        <f>SUM(P18:P20)</f>
        <v>177856561</v>
      </c>
    </row>
    <row r="23" spans="1:16" ht="16.5" customHeight="1" thickTop="1" x14ac:dyDescent="0.5">
      <c r="A23" s="222"/>
      <c r="B23" s="222"/>
      <c r="C23" s="222"/>
      <c r="D23" s="23">
        <v>0</v>
      </c>
      <c r="E23" s="23"/>
      <c r="F23" s="23"/>
      <c r="G23" s="23"/>
      <c r="H23" s="23">
        <v>0</v>
      </c>
      <c r="I23" s="23"/>
      <c r="J23" s="23">
        <v>0</v>
      </c>
      <c r="K23" s="23"/>
      <c r="L23" s="23"/>
      <c r="M23" s="23"/>
      <c r="N23" s="23"/>
      <c r="O23" s="23"/>
      <c r="P23" s="23">
        <f>+P22-'Eng 2-4'!H145</f>
        <v>0</v>
      </c>
    </row>
    <row r="24" spans="1:16" ht="16.5" customHeight="1" x14ac:dyDescent="0.5">
      <c r="A24" s="222"/>
      <c r="B24" s="222"/>
      <c r="C24" s="2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6" ht="16.5" customHeight="1" x14ac:dyDescent="0.5">
      <c r="A25" s="222"/>
      <c r="B25" s="222"/>
      <c r="C25" s="2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16.5" customHeight="1" x14ac:dyDescent="0.5">
      <c r="A26" s="222"/>
      <c r="B26" s="222"/>
      <c r="C26" s="2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16.5" customHeight="1" x14ac:dyDescent="0.5">
      <c r="A27" s="222"/>
      <c r="B27" s="222"/>
      <c r="C27" s="2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pans="1:16" ht="16.5" customHeight="1" x14ac:dyDescent="0.5">
      <c r="A28" s="222"/>
      <c r="B28" s="222"/>
      <c r="C28" s="2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16" ht="16.5" customHeight="1" x14ac:dyDescent="0.5">
      <c r="A29" s="222"/>
      <c r="B29" s="222"/>
      <c r="C29" s="2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</row>
    <row r="30" spans="1:16" ht="16.5" customHeight="1" x14ac:dyDescent="0.5">
      <c r="A30" s="222"/>
      <c r="B30" s="222"/>
      <c r="C30" s="2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</row>
    <row r="31" spans="1:16" ht="16.5" customHeight="1" x14ac:dyDescent="0.5">
      <c r="A31" s="222"/>
      <c r="B31" s="222"/>
      <c r="C31" s="2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</row>
    <row r="32" spans="1:16" ht="13.5" customHeight="1" x14ac:dyDescent="0.5">
      <c r="A32" s="222"/>
      <c r="B32" s="222"/>
      <c r="C32" s="2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21.95" customHeight="1" x14ac:dyDescent="0.5">
      <c r="A33" s="255" t="s">
        <v>253</v>
      </c>
      <c r="B33" s="255"/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</row>
  </sheetData>
  <mergeCells count="2">
    <mergeCell ref="A33:P33"/>
    <mergeCell ref="D6:N6"/>
  </mergeCells>
  <phoneticPr fontId="0" type="noConversion"/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0"/>
  <sheetViews>
    <sheetView topLeftCell="A7" zoomScale="85" zoomScaleNormal="85" zoomScaleSheetLayoutView="100" workbookViewId="0">
      <selection activeCell="K15" sqref="K15"/>
    </sheetView>
  </sheetViews>
  <sheetFormatPr defaultColWidth="9.140625" defaultRowHeight="16.5" customHeight="1" x14ac:dyDescent="0.5"/>
  <cols>
    <col min="1" max="1" width="4.85546875" style="174" customWidth="1"/>
    <col min="2" max="2" width="38.140625" style="174" customWidth="1"/>
    <col min="3" max="3" width="5.85546875" style="174" customWidth="1"/>
    <col min="4" max="4" width="0.85546875" style="174" customWidth="1"/>
    <col min="5" max="5" width="12.7109375" style="176" customWidth="1"/>
    <col min="6" max="6" width="0.85546875" style="176" customWidth="1"/>
    <col min="7" max="7" width="12.7109375" style="210" customWidth="1"/>
    <col min="8" max="8" width="0.85546875" style="176" customWidth="1"/>
    <col min="9" max="9" width="12.7109375" style="176" customWidth="1"/>
    <col min="10" max="10" width="0.85546875" style="176" customWidth="1"/>
    <col min="11" max="11" width="12.7109375" style="210" customWidth="1"/>
    <col min="12" max="12" width="12.5703125" style="174" bestFit="1" customWidth="1"/>
    <col min="13" max="16384" width="9.140625" style="174"/>
  </cols>
  <sheetData>
    <row r="1" spans="1:11" s="143" customFormat="1" ht="16.5" customHeight="1" x14ac:dyDescent="0.5">
      <c r="A1" s="139" t="s">
        <v>40</v>
      </c>
      <c r="B1" s="139"/>
      <c r="C1" s="140"/>
      <c r="D1" s="141"/>
      <c r="E1" s="142"/>
      <c r="F1" s="142"/>
      <c r="G1" s="190"/>
      <c r="H1" s="142"/>
      <c r="I1" s="142"/>
      <c r="J1" s="142"/>
      <c r="K1" s="190"/>
    </row>
    <row r="2" spans="1:11" s="143" customFormat="1" ht="16.5" customHeight="1" x14ac:dyDescent="0.5">
      <c r="A2" s="139" t="s">
        <v>128</v>
      </c>
      <c r="B2" s="139"/>
      <c r="C2" s="140"/>
      <c r="D2" s="141"/>
      <c r="E2" s="142"/>
      <c r="F2" s="142"/>
      <c r="G2" s="190"/>
      <c r="H2" s="142"/>
      <c r="I2" s="144"/>
      <c r="J2" s="144"/>
      <c r="K2" s="191"/>
    </row>
    <row r="3" spans="1:11" s="143" customFormat="1" ht="16.5" customHeight="1" x14ac:dyDescent="0.5">
      <c r="A3" s="145" t="s">
        <v>227</v>
      </c>
      <c r="B3" s="145"/>
      <c r="C3" s="146"/>
      <c r="D3" s="147"/>
      <c r="E3" s="148"/>
      <c r="F3" s="148"/>
      <c r="G3" s="211"/>
      <c r="H3" s="148"/>
      <c r="I3" s="149"/>
      <c r="J3" s="149"/>
      <c r="K3" s="192"/>
    </row>
    <row r="4" spans="1:11" s="143" customFormat="1" ht="16.5" customHeight="1" x14ac:dyDescent="0.5">
      <c r="A4" s="139"/>
      <c r="B4" s="139"/>
      <c r="C4" s="140"/>
      <c r="D4" s="141"/>
      <c r="E4" s="142"/>
      <c r="F4" s="142"/>
      <c r="G4" s="190"/>
      <c r="H4" s="142"/>
      <c r="I4" s="144"/>
      <c r="J4" s="144"/>
      <c r="K4" s="191"/>
    </row>
    <row r="5" spans="1:11" s="143" customFormat="1" ht="16.5" customHeight="1" x14ac:dyDescent="0.5">
      <c r="A5" s="139"/>
      <c r="B5" s="139"/>
      <c r="C5" s="140"/>
      <c r="D5" s="141"/>
      <c r="E5" s="142"/>
      <c r="F5" s="142"/>
      <c r="G5" s="190"/>
      <c r="H5" s="142"/>
      <c r="I5" s="142"/>
      <c r="J5" s="142"/>
      <c r="K5" s="190"/>
    </row>
    <row r="6" spans="1:11" s="150" customFormat="1" ht="16.5" customHeight="1" x14ac:dyDescent="0.5">
      <c r="C6" s="151"/>
      <c r="D6" s="152"/>
      <c r="E6" s="261" t="s">
        <v>0</v>
      </c>
      <c r="F6" s="261"/>
      <c r="G6" s="261"/>
      <c r="H6" s="153"/>
      <c r="I6" s="261" t="s">
        <v>101</v>
      </c>
      <c r="J6" s="261"/>
      <c r="K6" s="261"/>
    </row>
    <row r="7" spans="1:11" s="150" customFormat="1" ht="16.5" customHeight="1" x14ac:dyDescent="0.5">
      <c r="C7" s="151"/>
      <c r="D7" s="152"/>
      <c r="E7" s="262" t="s">
        <v>100</v>
      </c>
      <c r="F7" s="262"/>
      <c r="G7" s="262"/>
      <c r="H7" s="154"/>
      <c r="I7" s="262" t="s">
        <v>100</v>
      </c>
      <c r="J7" s="262"/>
      <c r="K7" s="262"/>
    </row>
    <row r="8" spans="1:11" s="150" customFormat="1" ht="16.5" customHeight="1" x14ac:dyDescent="0.5">
      <c r="C8" s="151"/>
      <c r="D8" s="152"/>
      <c r="E8" s="155" t="s">
        <v>225</v>
      </c>
      <c r="F8" s="241"/>
      <c r="G8" s="195" t="s">
        <v>225</v>
      </c>
      <c r="H8" s="241"/>
      <c r="I8" s="155" t="s">
        <v>225</v>
      </c>
      <c r="J8" s="155"/>
      <c r="K8" s="195" t="s">
        <v>225</v>
      </c>
    </row>
    <row r="9" spans="1:11" s="150" customFormat="1" ht="16.5" customHeight="1" x14ac:dyDescent="0.5">
      <c r="C9" s="151"/>
      <c r="D9" s="152"/>
      <c r="E9" s="36" t="s">
        <v>202</v>
      </c>
      <c r="F9" s="236"/>
      <c r="G9" s="36" t="s">
        <v>163</v>
      </c>
      <c r="H9" s="236"/>
      <c r="I9" s="36" t="s">
        <v>202</v>
      </c>
      <c r="J9" s="236"/>
      <c r="K9" s="36" t="s">
        <v>163</v>
      </c>
    </row>
    <row r="10" spans="1:11" s="150" customFormat="1" ht="16.5" customHeight="1" x14ac:dyDescent="0.5">
      <c r="C10" s="156" t="s">
        <v>1</v>
      </c>
      <c r="D10" s="152"/>
      <c r="E10" s="157" t="s">
        <v>92</v>
      </c>
      <c r="F10" s="241"/>
      <c r="G10" s="196" t="s">
        <v>92</v>
      </c>
      <c r="H10" s="241"/>
      <c r="I10" s="157" t="s">
        <v>92</v>
      </c>
      <c r="J10" s="241"/>
      <c r="K10" s="196" t="s">
        <v>92</v>
      </c>
    </row>
    <row r="11" spans="1:11" s="150" customFormat="1" ht="12.4" customHeight="1" x14ac:dyDescent="0.5">
      <c r="C11" s="151"/>
      <c r="D11" s="152"/>
      <c r="E11" s="158"/>
      <c r="F11" s="153"/>
      <c r="G11" s="203"/>
      <c r="H11" s="153"/>
      <c r="I11" s="158"/>
      <c r="J11" s="153"/>
      <c r="K11" s="203"/>
    </row>
    <row r="12" spans="1:11" s="150" customFormat="1" ht="16.5" customHeight="1" x14ac:dyDescent="0.5">
      <c r="A12" s="159" t="s">
        <v>11</v>
      </c>
      <c r="B12" s="159"/>
      <c r="C12" s="151"/>
      <c r="D12" s="152"/>
      <c r="E12" s="160"/>
      <c r="F12" s="153"/>
      <c r="G12" s="197"/>
      <c r="H12" s="153"/>
      <c r="I12" s="160"/>
      <c r="J12" s="153"/>
      <c r="K12" s="197"/>
    </row>
    <row r="13" spans="1:11" s="150" customFormat="1" ht="16.5" customHeight="1" x14ac:dyDescent="0.5">
      <c r="A13" s="150" t="s">
        <v>211</v>
      </c>
      <c r="C13" s="151"/>
      <c r="D13" s="152"/>
      <c r="E13" s="160">
        <v>-875031</v>
      </c>
      <c r="F13" s="153"/>
      <c r="G13" s="197">
        <v>1011686</v>
      </c>
      <c r="H13" s="153"/>
      <c r="I13" s="161">
        <v>2760579</v>
      </c>
      <c r="J13" s="153"/>
      <c r="K13" s="216">
        <v>3500541</v>
      </c>
    </row>
    <row r="14" spans="1:11" s="150" customFormat="1" ht="16.5" customHeight="1" x14ac:dyDescent="0.5">
      <c r="A14" s="150" t="s">
        <v>135</v>
      </c>
      <c r="C14" s="151"/>
      <c r="D14" s="152"/>
      <c r="E14" s="160"/>
      <c r="F14" s="153"/>
      <c r="G14" s="197"/>
      <c r="H14" s="153"/>
      <c r="I14" s="160"/>
      <c r="J14" s="153"/>
      <c r="K14" s="197"/>
    </row>
    <row r="15" spans="1:11" s="150" customFormat="1" ht="16.5" customHeight="1" x14ac:dyDescent="0.5">
      <c r="A15" s="150" t="s">
        <v>136</v>
      </c>
      <c r="C15" s="151"/>
      <c r="D15" s="152"/>
      <c r="E15" s="160">
        <v>23227993</v>
      </c>
      <c r="F15" s="153"/>
      <c r="G15" s="197">
        <v>21434665</v>
      </c>
      <c r="H15" s="153"/>
      <c r="I15" s="162">
        <v>366842</v>
      </c>
      <c r="J15" s="153"/>
      <c r="K15" s="198">
        <v>396961</v>
      </c>
    </row>
    <row r="16" spans="1:11" s="150" customFormat="1" ht="16.5" customHeight="1" x14ac:dyDescent="0.5">
      <c r="A16" s="150" t="s">
        <v>137</v>
      </c>
      <c r="C16" s="151"/>
      <c r="D16" s="152"/>
      <c r="E16" s="160">
        <v>-84837</v>
      </c>
      <c r="F16" s="153"/>
      <c r="G16" s="197">
        <v>-177793</v>
      </c>
      <c r="H16" s="153"/>
      <c r="I16" s="162">
        <v>-1338142</v>
      </c>
      <c r="J16" s="153"/>
      <c r="K16" s="198">
        <v>-493354</v>
      </c>
    </row>
    <row r="17" spans="1:11" s="150" customFormat="1" ht="16.5" customHeight="1" x14ac:dyDescent="0.5">
      <c r="A17" s="150" t="s">
        <v>138</v>
      </c>
      <c r="C17" s="151"/>
      <c r="D17" s="152"/>
      <c r="E17" s="160">
        <v>7975745</v>
      </c>
      <c r="F17" s="153"/>
      <c r="G17" s="197">
        <v>7685882</v>
      </c>
      <c r="H17" s="153"/>
      <c r="I17" s="162">
        <v>2418565</v>
      </c>
      <c r="J17" s="153"/>
      <c r="K17" s="198">
        <v>1744522</v>
      </c>
    </row>
    <row r="18" spans="1:11" s="150" customFormat="1" ht="16.5" customHeight="1" x14ac:dyDescent="0.5">
      <c r="A18" s="150" t="s">
        <v>139</v>
      </c>
      <c r="C18" s="151">
        <v>7</v>
      </c>
      <c r="D18" s="152"/>
      <c r="E18" s="160">
        <v>1226208</v>
      </c>
      <c r="F18" s="153"/>
      <c r="G18" s="197">
        <v>943015</v>
      </c>
      <c r="H18" s="153"/>
      <c r="I18" s="163" t="s">
        <v>29</v>
      </c>
      <c r="J18" s="153"/>
      <c r="K18" s="199">
        <v>0</v>
      </c>
    </row>
    <row r="19" spans="1:11" s="150" customFormat="1" ht="16.5" customHeight="1" x14ac:dyDescent="0.5">
      <c r="A19" s="150" t="s">
        <v>44</v>
      </c>
      <c r="C19" s="151">
        <v>20</v>
      </c>
      <c r="D19" s="152"/>
      <c r="E19" s="160">
        <v>-6790</v>
      </c>
      <c r="F19" s="153"/>
      <c r="G19" s="199">
        <v>0</v>
      </c>
      <c r="H19" s="153"/>
      <c r="I19" s="165">
        <v>-1297465</v>
      </c>
      <c r="J19" s="153"/>
      <c r="K19" s="217">
        <v>-1603983</v>
      </c>
    </row>
    <row r="20" spans="1:11" s="150" customFormat="1" ht="16.5" customHeight="1" x14ac:dyDescent="0.5">
      <c r="A20" s="150" t="s">
        <v>249</v>
      </c>
      <c r="C20" s="151"/>
      <c r="D20" s="152"/>
      <c r="E20" s="163"/>
      <c r="F20" s="153"/>
      <c r="G20" s="199"/>
      <c r="H20" s="153"/>
      <c r="I20" s="165"/>
      <c r="J20" s="153"/>
      <c r="K20" s="217"/>
    </row>
    <row r="21" spans="1:11" s="150" customFormat="1" ht="16.5" customHeight="1" x14ac:dyDescent="0.5">
      <c r="A21" s="150" t="s">
        <v>230</v>
      </c>
      <c r="C21" s="151"/>
      <c r="D21" s="152"/>
      <c r="E21" s="160">
        <v>-17045</v>
      </c>
      <c r="F21" s="153"/>
      <c r="G21" s="197">
        <v>-14565</v>
      </c>
      <c r="H21" s="153"/>
      <c r="I21" s="160">
        <v>68</v>
      </c>
      <c r="J21" s="153"/>
      <c r="K21" s="197">
        <v>-445</v>
      </c>
    </row>
    <row r="22" spans="1:11" s="150" customFormat="1" ht="16.5" customHeight="1" x14ac:dyDescent="0.5">
      <c r="A22" s="150" t="s">
        <v>221</v>
      </c>
      <c r="C22" s="151"/>
      <c r="D22" s="152"/>
      <c r="E22" s="160">
        <v>-97211</v>
      </c>
      <c r="F22" s="153"/>
      <c r="G22" s="197">
        <v>-2226</v>
      </c>
      <c r="H22" s="153"/>
      <c r="I22" s="160">
        <v>-25240</v>
      </c>
      <c r="J22" s="153"/>
      <c r="K22" s="197">
        <v>-2712</v>
      </c>
    </row>
    <row r="23" spans="1:11" s="150" customFormat="1" ht="16.5" customHeight="1" x14ac:dyDescent="0.5">
      <c r="A23" s="150" t="s">
        <v>231</v>
      </c>
      <c r="C23" s="151"/>
      <c r="D23" s="152"/>
      <c r="E23" s="163" t="s">
        <v>29</v>
      </c>
      <c r="F23" s="153"/>
      <c r="G23" s="197">
        <v>-1886035</v>
      </c>
      <c r="H23" s="153"/>
      <c r="I23" s="163" t="s">
        <v>29</v>
      </c>
      <c r="J23" s="153"/>
      <c r="K23" s="197">
        <v>-660778</v>
      </c>
    </row>
    <row r="24" spans="1:11" s="150" customFormat="1" ht="16.5" customHeight="1" x14ac:dyDescent="0.5">
      <c r="A24" s="150" t="s">
        <v>251</v>
      </c>
      <c r="C24" s="151"/>
      <c r="D24" s="152"/>
      <c r="E24" s="160">
        <v>-23416</v>
      </c>
      <c r="F24" s="153"/>
      <c r="G24" s="197">
        <v>150476</v>
      </c>
      <c r="H24" s="153"/>
      <c r="I24" s="163" t="s">
        <v>29</v>
      </c>
      <c r="J24" s="153"/>
      <c r="K24" s="199" t="s">
        <v>29</v>
      </c>
    </row>
    <row r="25" spans="1:11" s="150" customFormat="1" ht="16.5" customHeight="1" x14ac:dyDescent="0.5">
      <c r="A25" s="150" t="s">
        <v>244</v>
      </c>
      <c r="C25" s="151"/>
      <c r="D25" s="152"/>
      <c r="E25" s="160">
        <v>1567196</v>
      </c>
      <c r="F25" s="153"/>
      <c r="G25" s="197">
        <v>1106222</v>
      </c>
      <c r="H25" s="153"/>
      <c r="I25" s="160">
        <v>-8</v>
      </c>
      <c r="J25" s="153"/>
      <c r="K25" s="197">
        <v>-1608</v>
      </c>
    </row>
    <row r="26" spans="1:11" s="150" customFormat="1" ht="16.5" customHeight="1" x14ac:dyDescent="0.5">
      <c r="A26" s="150" t="s">
        <v>232</v>
      </c>
      <c r="C26" s="151"/>
      <c r="D26" s="152"/>
      <c r="E26" s="160"/>
      <c r="F26" s="153"/>
      <c r="G26" s="197"/>
      <c r="H26" s="153"/>
      <c r="I26" s="166"/>
      <c r="J26" s="153"/>
      <c r="K26" s="218"/>
    </row>
    <row r="27" spans="1:11" s="150" customFormat="1" ht="16.5" customHeight="1" x14ac:dyDescent="0.5">
      <c r="A27" s="150" t="s">
        <v>233</v>
      </c>
      <c r="C27" s="151"/>
      <c r="D27" s="152"/>
      <c r="E27" s="160">
        <v>-152244</v>
      </c>
      <c r="F27" s="153"/>
      <c r="G27" s="197">
        <v>-304276</v>
      </c>
      <c r="H27" s="153"/>
      <c r="I27" s="166" t="s">
        <v>29</v>
      </c>
      <c r="J27" s="153"/>
      <c r="K27" s="218">
        <v>0</v>
      </c>
    </row>
    <row r="28" spans="1:11" s="150" customFormat="1" ht="16.5" customHeight="1" x14ac:dyDescent="0.5">
      <c r="A28" s="150" t="s">
        <v>151</v>
      </c>
      <c r="C28" s="151"/>
      <c r="D28" s="152"/>
      <c r="E28" s="160">
        <v>192593</v>
      </c>
      <c r="F28" s="153"/>
      <c r="G28" s="197">
        <v>191520</v>
      </c>
      <c r="H28" s="153"/>
      <c r="I28" s="160">
        <v>69553</v>
      </c>
      <c r="J28" s="153"/>
      <c r="K28" s="197">
        <v>71545</v>
      </c>
    </row>
    <row r="29" spans="1:11" s="150" customFormat="1" ht="16.5" customHeight="1" x14ac:dyDescent="0.5">
      <c r="A29" s="150" t="s">
        <v>250</v>
      </c>
      <c r="C29" s="151"/>
      <c r="D29" s="152"/>
      <c r="E29" s="160">
        <v>162356</v>
      </c>
      <c r="F29" s="153"/>
      <c r="G29" s="197">
        <v>-403209</v>
      </c>
      <c r="H29" s="153"/>
      <c r="I29" s="160">
        <v>271</v>
      </c>
      <c r="J29" s="153"/>
      <c r="K29" s="197">
        <v>317</v>
      </c>
    </row>
    <row r="30" spans="1:11" s="150" customFormat="1" ht="16.5" customHeight="1" x14ac:dyDescent="0.5">
      <c r="A30" s="150" t="s">
        <v>140</v>
      </c>
      <c r="C30" s="151">
        <v>9</v>
      </c>
      <c r="D30" s="152"/>
      <c r="E30" s="160">
        <v>-1766500</v>
      </c>
      <c r="F30" s="153"/>
      <c r="G30" s="197">
        <v>-2055407</v>
      </c>
      <c r="H30" s="153"/>
      <c r="I30" s="163" t="s">
        <v>29</v>
      </c>
      <c r="J30" s="153"/>
      <c r="K30" s="199">
        <v>0</v>
      </c>
    </row>
    <row r="31" spans="1:11" s="150" customFormat="1" ht="16.5" customHeight="1" x14ac:dyDescent="0.5">
      <c r="A31" s="150" t="s">
        <v>141</v>
      </c>
      <c r="C31" s="151"/>
      <c r="D31" s="152"/>
      <c r="E31" s="160">
        <v>-435949</v>
      </c>
      <c r="F31" s="153"/>
      <c r="G31" s="197">
        <v>-26611</v>
      </c>
      <c r="H31" s="153"/>
      <c r="I31" s="160">
        <v>-225717</v>
      </c>
      <c r="J31" s="153"/>
      <c r="K31" s="197">
        <v>-3289</v>
      </c>
    </row>
    <row r="32" spans="1:11" s="150" customFormat="1" ht="16.5" customHeight="1" x14ac:dyDescent="0.5">
      <c r="A32" s="150" t="s">
        <v>142</v>
      </c>
      <c r="C32" s="151"/>
      <c r="D32" s="152"/>
      <c r="E32" s="160"/>
      <c r="F32" s="153"/>
      <c r="G32" s="197"/>
      <c r="H32" s="153"/>
      <c r="I32" s="160"/>
      <c r="J32" s="153"/>
      <c r="K32" s="197"/>
    </row>
    <row r="33" spans="1:12" s="150" customFormat="1" ht="16.5" customHeight="1" x14ac:dyDescent="0.5">
      <c r="A33" s="167" t="s">
        <v>143</v>
      </c>
      <c r="B33" s="167"/>
      <c r="C33" s="151"/>
      <c r="D33" s="152"/>
      <c r="E33" s="160">
        <v>-3434039</v>
      </c>
      <c r="F33" s="153"/>
      <c r="G33" s="197">
        <v>-2975532</v>
      </c>
      <c r="H33" s="153"/>
      <c r="I33" s="161">
        <v>-3142174</v>
      </c>
      <c r="J33" s="153"/>
      <c r="K33" s="216">
        <v>-2141579</v>
      </c>
    </row>
    <row r="34" spans="1:12" s="150" customFormat="1" ht="16.5" customHeight="1" x14ac:dyDescent="0.5">
      <c r="A34" s="167" t="s">
        <v>144</v>
      </c>
      <c r="B34" s="167"/>
      <c r="C34" s="168"/>
      <c r="D34" s="152"/>
      <c r="E34" s="160">
        <v>701956</v>
      </c>
      <c r="F34" s="153"/>
      <c r="G34" s="197">
        <v>1743088</v>
      </c>
      <c r="H34" s="153"/>
      <c r="I34" s="161">
        <v>18358</v>
      </c>
      <c r="J34" s="153"/>
      <c r="K34" s="216">
        <v>31794</v>
      </c>
    </row>
    <row r="35" spans="1:12" s="150" customFormat="1" ht="16.5" customHeight="1" x14ac:dyDescent="0.5">
      <c r="A35" s="167" t="s">
        <v>147</v>
      </c>
      <c r="B35" s="167"/>
      <c r="C35" s="151"/>
      <c r="D35" s="152"/>
      <c r="E35" s="160">
        <v>-1745846</v>
      </c>
      <c r="F35" s="153"/>
      <c r="G35" s="197">
        <v>5351882</v>
      </c>
      <c r="H35" s="153"/>
      <c r="I35" s="161">
        <v>45208</v>
      </c>
      <c r="J35" s="153"/>
      <c r="K35" s="216">
        <v>-23190</v>
      </c>
    </row>
    <row r="36" spans="1:12" s="150" customFormat="1" ht="16.5" customHeight="1" x14ac:dyDescent="0.5">
      <c r="A36" s="167" t="s">
        <v>145</v>
      </c>
      <c r="B36" s="167"/>
      <c r="C36" s="151"/>
      <c r="D36" s="152"/>
      <c r="E36" s="160">
        <v>-599017</v>
      </c>
      <c r="F36" s="153"/>
      <c r="G36" s="197">
        <v>-1690607</v>
      </c>
      <c r="H36" s="153"/>
      <c r="I36" s="169" t="s">
        <v>29</v>
      </c>
      <c r="J36" s="153"/>
      <c r="K36" s="200" t="s">
        <v>29</v>
      </c>
    </row>
    <row r="37" spans="1:12" s="150" customFormat="1" ht="16.5" customHeight="1" x14ac:dyDescent="0.5">
      <c r="A37" s="167" t="s">
        <v>148</v>
      </c>
      <c r="B37" s="167"/>
      <c r="C37" s="168"/>
      <c r="D37" s="152"/>
      <c r="E37" s="160">
        <v>-297424</v>
      </c>
      <c r="F37" s="153"/>
      <c r="G37" s="197">
        <v>-1597599</v>
      </c>
      <c r="H37" s="153"/>
      <c r="I37" s="162">
        <v>18913</v>
      </c>
      <c r="J37" s="153"/>
      <c r="K37" s="198">
        <v>33890</v>
      </c>
    </row>
    <row r="38" spans="1:12" s="150" customFormat="1" ht="16.5" customHeight="1" x14ac:dyDescent="0.5">
      <c r="A38" s="167" t="s">
        <v>146</v>
      </c>
      <c r="B38" s="167"/>
      <c r="C38" s="151"/>
      <c r="D38" s="152"/>
      <c r="E38" s="160">
        <v>-2277098</v>
      </c>
      <c r="F38" s="153"/>
      <c r="G38" s="197">
        <v>-2938204</v>
      </c>
      <c r="H38" s="153"/>
      <c r="I38" s="162">
        <f>-857133-1997+2</f>
        <v>-859128</v>
      </c>
      <c r="J38" s="153"/>
      <c r="K38" s="198">
        <v>-183567</v>
      </c>
    </row>
    <row r="39" spans="1:12" s="150" customFormat="1" ht="16.5" customHeight="1" x14ac:dyDescent="0.5">
      <c r="A39" s="167" t="s">
        <v>149</v>
      </c>
      <c r="B39" s="167"/>
      <c r="C39" s="151"/>
      <c r="D39" s="152"/>
      <c r="E39" s="160">
        <v>-509250</v>
      </c>
      <c r="F39" s="153"/>
      <c r="G39" s="197">
        <v>-139933</v>
      </c>
      <c r="H39" s="153"/>
      <c r="I39" s="162">
        <v>-211967</v>
      </c>
      <c r="J39" s="153"/>
      <c r="K39" s="198">
        <v>-275994</v>
      </c>
    </row>
    <row r="40" spans="1:12" s="150" customFormat="1" ht="16.5" customHeight="1" x14ac:dyDescent="0.5">
      <c r="A40" s="167" t="s">
        <v>150</v>
      </c>
      <c r="B40" s="167"/>
      <c r="C40" s="151"/>
      <c r="D40" s="152"/>
      <c r="E40" s="170">
        <v>-76935</v>
      </c>
      <c r="F40" s="153"/>
      <c r="G40" s="202">
        <v>-15082</v>
      </c>
      <c r="H40" s="153"/>
      <c r="I40" s="171" t="s">
        <v>29</v>
      </c>
      <c r="J40" s="153"/>
      <c r="K40" s="219" t="s">
        <v>29</v>
      </c>
    </row>
    <row r="41" spans="1:12" s="150" customFormat="1" ht="12.4" customHeight="1" x14ac:dyDescent="0.5">
      <c r="A41" s="159"/>
      <c r="B41" s="159"/>
      <c r="C41" s="159"/>
      <c r="D41" s="159"/>
      <c r="E41" s="78"/>
      <c r="F41" s="153"/>
      <c r="G41" s="60"/>
      <c r="H41" s="153"/>
      <c r="I41" s="78"/>
      <c r="J41" s="164"/>
      <c r="K41" s="60"/>
      <c r="L41" s="153"/>
    </row>
    <row r="42" spans="1:12" s="150" customFormat="1" ht="16.5" customHeight="1" x14ac:dyDescent="0.5">
      <c r="A42" s="150" t="s">
        <v>182</v>
      </c>
      <c r="C42" s="151"/>
      <c r="D42" s="152"/>
      <c r="E42" s="160">
        <f>SUM(E13:E40)</f>
        <v>22655415</v>
      </c>
      <c r="F42" s="153"/>
      <c r="G42" s="197">
        <f>SUM(G13:G40)</f>
        <v>25391357</v>
      </c>
      <c r="H42" s="153"/>
      <c r="I42" s="160">
        <f>SUM(I13:I40)</f>
        <v>-1401484</v>
      </c>
      <c r="J42" s="153"/>
      <c r="K42" s="197">
        <f>SUM(K13:K40)</f>
        <v>389071</v>
      </c>
    </row>
    <row r="43" spans="1:12" s="150" customFormat="1" ht="16.5" customHeight="1" x14ac:dyDescent="0.5">
      <c r="A43" s="172" t="s">
        <v>201</v>
      </c>
      <c r="B43" s="150" t="s">
        <v>194</v>
      </c>
      <c r="C43" s="151"/>
      <c r="D43" s="152"/>
      <c r="E43" s="160">
        <v>84914</v>
      </c>
      <c r="F43" s="153"/>
      <c r="G43" s="197">
        <v>182371</v>
      </c>
      <c r="H43" s="153"/>
      <c r="I43" s="160">
        <v>1217509</v>
      </c>
      <c r="J43" s="153"/>
      <c r="K43" s="197">
        <v>467935</v>
      </c>
    </row>
    <row r="44" spans="1:12" s="150" customFormat="1" ht="16.5" customHeight="1" x14ac:dyDescent="0.5">
      <c r="A44" s="173" t="s">
        <v>195</v>
      </c>
      <c r="B44" s="150" t="s">
        <v>196</v>
      </c>
      <c r="C44" s="151"/>
      <c r="D44" s="152"/>
      <c r="E44" s="160">
        <v>98708</v>
      </c>
      <c r="F44" s="153"/>
      <c r="G44" s="197">
        <v>787280</v>
      </c>
      <c r="H44" s="153"/>
      <c r="I44" s="169" t="s">
        <v>29</v>
      </c>
      <c r="J44" s="153"/>
      <c r="K44" s="200" t="s">
        <v>29</v>
      </c>
    </row>
    <row r="45" spans="1:12" s="150" customFormat="1" ht="16.5" customHeight="1" x14ac:dyDescent="0.5">
      <c r="A45" s="172" t="s">
        <v>200</v>
      </c>
      <c r="B45" s="150" t="s">
        <v>197</v>
      </c>
      <c r="C45" s="151"/>
      <c r="D45" s="152"/>
      <c r="E45" s="160">
        <v>-4722362</v>
      </c>
      <c r="F45" s="153"/>
      <c r="G45" s="197">
        <v>-4285170</v>
      </c>
      <c r="H45" s="153"/>
      <c r="I45" s="108">
        <v>-2203992</v>
      </c>
      <c r="J45" s="153"/>
      <c r="K45" s="204">
        <v>-1685057</v>
      </c>
    </row>
    <row r="46" spans="1:12" s="150" customFormat="1" ht="16.5" customHeight="1" x14ac:dyDescent="0.5">
      <c r="A46" s="167" t="s">
        <v>198</v>
      </c>
      <c r="B46" s="167" t="s">
        <v>199</v>
      </c>
      <c r="C46" s="151"/>
      <c r="D46" s="152"/>
      <c r="E46" s="170">
        <v>-1269268</v>
      </c>
      <c r="F46" s="153"/>
      <c r="G46" s="202">
        <v>-1063081</v>
      </c>
      <c r="H46" s="153"/>
      <c r="I46" s="109">
        <v>-146615</v>
      </c>
      <c r="J46" s="153"/>
      <c r="K46" s="220">
        <v>-108747</v>
      </c>
    </row>
    <row r="47" spans="1:12" s="150" customFormat="1" ht="12.4" customHeight="1" x14ac:dyDescent="0.5">
      <c r="C47" s="151"/>
      <c r="D47" s="152"/>
      <c r="E47" s="160"/>
      <c r="F47" s="153"/>
      <c r="G47" s="197"/>
      <c r="H47" s="153"/>
      <c r="I47" s="160"/>
      <c r="J47" s="153"/>
      <c r="K47" s="197"/>
    </row>
    <row r="48" spans="1:12" s="150" customFormat="1" ht="16.5" customHeight="1" x14ac:dyDescent="0.5">
      <c r="A48" s="150" t="s">
        <v>183</v>
      </c>
      <c r="C48" s="151"/>
      <c r="D48" s="152"/>
      <c r="E48" s="170">
        <f>SUM(E42:E46)</f>
        <v>16847407</v>
      </c>
      <c r="F48" s="153"/>
      <c r="G48" s="202">
        <f>SUM(G42:G46)</f>
        <v>21012757</v>
      </c>
      <c r="H48" s="153"/>
      <c r="I48" s="170">
        <f>SUM(I42:I46)</f>
        <v>-2534582</v>
      </c>
      <c r="J48" s="153"/>
      <c r="K48" s="202">
        <f>SUM(K42:K46)</f>
        <v>-936798</v>
      </c>
    </row>
    <row r="49" spans="1:11" s="150" customFormat="1" ht="16.5" customHeight="1" x14ac:dyDescent="0.5">
      <c r="C49" s="151"/>
      <c r="D49" s="152"/>
      <c r="E49" s="153"/>
      <c r="F49" s="153"/>
      <c r="G49" s="197"/>
      <c r="H49" s="153"/>
      <c r="I49" s="153"/>
      <c r="J49" s="153"/>
      <c r="K49" s="197"/>
    </row>
    <row r="50" spans="1:11" s="150" customFormat="1" ht="16.5" customHeight="1" x14ac:dyDescent="0.5">
      <c r="C50" s="151"/>
      <c r="D50" s="152"/>
      <c r="E50" s="153"/>
      <c r="F50" s="153"/>
      <c r="G50" s="197"/>
      <c r="H50" s="153"/>
      <c r="I50" s="153"/>
      <c r="J50" s="153"/>
      <c r="K50" s="197"/>
    </row>
    <row r="51" spans="1:11" s="150" customFormat="1" ht="21" customHeight="1" x14ac:dyDescent="0.5">
      <c r="C51" s="151"/>
      <c r="D51" s="152"/>
      <c r="E51" s="153"/>
      <c r="F51" s="153"/>
      <c r="G51" s="197"/>
      <c r="H51" s="153"/>
      <c r="I51" s="153"/>
      <c r="J51" s="153"/>
      <c r="K51" s="197"/>
    </row>
    <row r="52" spans="1:11" ht="21.95" customHeight="1" x14ac:dyDescent="0.5">
      <c r="A52" s="250" t="s">
        <v>253</v>
      </c>
      <c r="B52" s="250"/>
      <c r="C52" s="250"/>
      <c r="D52" s="250"/>
      <c r="E52" s="250"/>
      <c r="F52" s="250"/>
      <c r="G52" s="250"/>
      <c r="H52" s="250"/>
      <c r="I52" s="250"/>
      <c r="J52" s="250"/>
      <c r="K52" s="214"/>
    </row>
    <row r="53" spans="1:11" ht="16.5" customHeight="1" x14ac:dyDescent="0.5">
      <c r="E53" s="175"/>
      <c r="F53" s="175"/>
      <c r="G53" s="215"/>
      <c r="H53" s="175"/>
      <c r="I53" s="175"/>
      <c r="J53" s="175"/>
      <c r="K53" s="215"/>
    </row>
    <row r="54" spans="1:11" ht="16.5" customHeight="1" x14ac:dyDescent="0.5">
      <c r="E54" s="175"/>
      <c r="F54" s="175"/>
      <c r="G54" s="215"/>
      <c r="H54" s="175"/>
      <c r="I54" s="175"/>
      <c r="J54" s="175"/>
      <c r="K54" s="215"/>
    </row>
    <row r="55" spans="1:11" ht="16.5" customHeight="1" x14ac:dyDescent="0.5">
      <c r="E55" s="175"/>
      <c r="F55" s="175"/>
      <c r="G55" s="215"/>
      <c r="H55" s="175"/>
      <c r="I55" s="175"/>
      <c r="J55" s="175"/>
      <c r="K55" s="215"/>
    </row>
    <row r="56" spans="1:11" ht="16.5" customHeight="1" x14ac:dyDescent="0.5">
      <c r="E56" s="175"/>
      <c r="F56" s="175"/>
      <c r="G56" s="215"/>
      <c r="H56" s="175"/>
      <c r="I56" s="175"/>
      <c r="J56" s="175"/>
      <c r="K56" s="215"/>
    </row>
    <row r="57" spans="1:11" ht="16.5" customHeight="1" x14ac:dyDescent="0.5">
      <c r="E57" s="175"/>
      <c r="F57" s="175"/>
      <c r="G57" s="215"/>
      <c r="H57" s="175"/>
      <c r="I57" s="175"/>
      <c r="J57" s="175"/>
      <c r="K57" s="215"/>
    </row>
    <row r="58" spans="1:11" ht="16.5" customHeight="1" x14ac:dyDescent="0.5">
      <c r="E58" s="175"/>
      <c r="F58" s="175"/>
      <c r="G58" s="215"/>
      <c r="H58" s="175"/>
      <c r="I58" s="175"/>
      <c r="J58" s="175"/>
      <c r="K58" s="215"/>
    </row>
    <row r="59" spans="1:11" ht="16.5" customHeight="1" x14ac:dyDescent="0.5">
      <c r="E59" s="175"/>
      <c r="F59" s="175"/>
      <c r="G59" s="215"/>
      <c r="H59" s="175"/>
      <c r="I59" s="175"/>
      <c r="J59" s="175"/>
      <c r="K59" s="215"/>
    </row>
    <row r="60" spans="1:11" ht="16.5" customHeight="1" x14ac:dyDescent="0.5">
      <c r="E60" s="175"/>
      <c r="F60" s="175"/>
      <c r="G60" s="215"/>
      <c r="H60" s="175"/>
      <c r="I60" s="175"/>
      <c r="J60" s="175"/>
      <c r="K60" s="215"/>
    </row>
    <row r="61" spans="1:11" ht="16.5" customHeight="1" x14ac:dyDescent="0.5">
      <c r="E61" s="175"/>
      <c r="F61" s="175"/>
      <c r="G61" s="215"/>
      <c r="H61" s="175"/>
      <c r="I61" s="175"/>
      <c r="J61" s="175"/>
      <c r="K61" s="215"/>
    </row>
    <row r="62" spans="1:11" ht="16.5" customHeight="1" x14ac:dyDescent="0.5">
      <c r="E62" s="175"/>
      <c r="F62" s="175"/>
      <c r="G62" s="215"/>
      <c r="H62" s="175"/>
      <c r="I62" s="175"/>
      <c r="J62" s="175"/>
      <c r="K62" s="215"/>
    </row>
    <row r="63" spans="1:11" ht="16.5" customHeight="1" x14ac:dyDescent="0.5">
      <c r="E63" s="175"/>
      <c r="F63" s="175"/>
      <c r="G63" s="215"/>
      <c r="H63" s="175"/>
      <c r="I63" s="175"/>
      <c r="J63" s="175"/>
      <c r="K63" s="215"/>
    </row>
    <row r="64" spans="1:11" ht="16.5" customHeight="1" x14ac:dyDescent="0.5">
      <c r="E64" s="175"/>
      <c r="F64" s="175"/>
      <c r="G64" s="215"/>
      <c r="H64" s="175"/>
      <c r="I64" s="175"/>
      <c r="J64" s="175"/>
      <c r="K64" s="215"/>
    </row>
    <row r="65" spans="5:11" ht="16.5" customHeight="1" x14ac:dyDescent="0.5">
      <c r="E65" s="175"/>
      <c r="F65" s="175"/>
      <c r="G65" s="215"/>
      <c r="H65" s="175"/>
      <c r="I65" s="175"/>
      <c r="J65" s="175"/>
      <c r="K65" s="215"/>
    </row>
    <row r="66" spans="5:11" ht="16.5" customHeight="1" x14ac:dyDescent="0.5">
      <c r="E66" s="175"/>
      <c r="F66" s="175"/>
      <c r="G66" s="215"/>
      <c r="H66" s="175"/>
      <c r="I66" s="175"/>
      <c r="J66" s="175"/>
      <c r="K66" s="215"/>
    </row>
    <row r="67" spans="5:11" ht="16.5" customHeight="1" x14ac:dyDescent="0.5">
      <c r="E67" s="175"/>
      <c r="F67" s="175"/>
      <c r="G67" s="215"/>
      <c r="H67" s="175"/>
      <c r="I67" s="175"/>
      <c r="J67" s="175"/>
      <c r="K67" s="215"/>
    </row>
    <row r="68" spans="5:11" ht="16.5" customHeight="1" x14ac:dyDescent="0.5">
      <c r="E68" s="175"/>
      <c r="F68" s="175"/>
      <c r="G68" s="215"/>
      <c r="H68" s="175"/>
      <c r="I68" s="175"/>
      <c r="J68" s="175"/>
      <c r="K68" s="215"/>
    </row>
    <row r="69" spans="5:11" ht="16.5" customHeight="1" x14ac:dyDescent="0.5">
      <c r="E69" s="175"/>
      <c r="F69" s="175"/>
      <c r="G69" s="215"/>
      <c r="H69" s="175"/>
      <c r="I69" s="175"/>
      <c r="J69" s="175"/>
      <c r="K69" s="215"/>
    </row>
    <row r="70" spans="5:11" ht="16.5" customHeight="1" x14ac:dyDescent="0.5">
      <c r="E70" s="175"/>
      <c r="F70" s="175"/>
      <c r="G70" s="215"/>
      <c r="H70" s="175"/>
      <c r="I70" s="175"/>
      <c r="J70" s="175"/>
      <c r="K70" s="215"/>
    </row>
  </sheetData>
  <mergeCells count="5">
    <mergeCell ref="E6:G6"/>
    <mergeCell ref="I6:K6"/>
    <mergeCell ref="E7:G7"/>
    <mergeCell ref="I7:K7"/>
    <mergeCell ref="A52:J52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  <ignoredErrors>
    <ignoredError sqref="E9:K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6"/>
  <sheetViews>
    <sheetView tabSelected="1" zoomScale="115" zoomScaleNormal="115" zoomScaleSheetLayoutView="115" workbookViewId="0">
      <selection activeCell="A56" sqref="A55:A56"/>
    </sheetView>
  </sheetViews>
  <sheetFormatPr defaultColWidth="9.140625" defaultRowHeight="16.5" customHeight="1" x14ac:dyDescent="0.5"/>
  <cols>
    <col min="1" max="1" width="46.5703125" style="174" customWidth="1"/>
    <col min="2" max="2" width="5.7109375" style="174" customWidth="1"/>
    <col min="3" max="3" width="0.85546875" style="174" customWidth="1"/>
    <col min="4" max="4" width="12.7109375" style="176" customWidth="1"/>
    <col min="5" max="5" width="0.85546875" style="176" customWidth="1"/>
    <col min="6" max="6" width="12.7109375" style="210" customWidth="1"/>
    <col min="7" max="7" width="0.85546875" style="176" customWidth="1"/>
    <col min="8" max="8" width="12.7109375" style="176" customWidth="1"/>
    <col min="9" max="9" width="0.85546875" style="176" customWidth="1"/>
    <col min="10" max="10" width="12.7109375" style="210" customWidth="1"/>
    <col min="11" max="11" width="9.140625" style="174"/>
    <col min="12" max="12" width="10.5703125" style="174" bestFit="1" customWidth="1"/>
    <col min="13" max="13" width="9.140625" style="174"/>
    <col min="14" max="14" width="11.42578125" style="174" bestFit="1" customWidth="1"/>
    <col min="15" max="16384" width="9.140625" style="174"/>
  </cols>
  <sheetData>
    <row r="1" spans="1:10" s="143" customFormat="1" ht="16.5" customHeight="1" x14ac:dyDescent="0.5">
      <c r="A1" s="139" t="s">
        <v>40</v>
      </c>
      <c r="B1" s="140"/>
      <c r="C1" s="141"/>
      <c r="D1" s="142"/>
      <c r="E1" s="142"/>
      <c r="F1" s="190"/>
      <c r="G1" s="142"/>
      <c r="H1" s="142"/>
      <c r="I1" s="142"/>
      <c r="J1" s="190"/>
    </row>
    <row r="2" spans="1:10" s="143" customFormat="1" ht="16.5" customHeight="1" x14ac:dyDescent="0.5">
      <c r="A2" s="139" t="s">
        <v>186</v>
      </c>
      <c r="B2" s="140"/>
      <c r="C2" s="141"/>
      <c r="D2" s="142"/>
      <c r="E2" s="142"/>
      <c r="F2" s="190"/>
      <c r="G2" s="142"/>
      <c r="H2" s="144"/>
      <c r="I2" s="144"/>
      <c r="J2" s="191"/>
    </row>
    <row r="3" spans="1:10" s="143" customFormat="1" ht="16.5" customHeight="1" x14ac:dyDescent="0.5">
      <c r="A3" s="145" t="s">
        <v>227</v>
      </c>
      <c r="B3" s="146"/>
      <c r="C3" s="147"/>
      <c r="D3" s="148"/>
      <c r="E3" s="148"/>
      <c r="F3" s="211"/>
      <c r="G3" s="148"/>
      <c r="H3" s="149"/>
      <c r="I3" s="149"/>
      <c r="J3" s="192"/>
    </row>
    <row r="4" spans="1:10" s="150" customFormat="1" ht="12.95" customHeight="1" x14ac:dyDescent="0.5">
      <c r="A4" s="159"/>
      <c r="B4" s="177"/>
      <c r="C4" s="178"/>
      <c r="D4" s="154"/>
      <c r="E4" s="154"/>
      <c r="F4" s="194"/>
      <c r="G4" s="154"/>
      <c r="H4" s="241"/>
      <c r="I4" s="241"/>
      <c r="J4" s="193"/>
    </row>
    <row r="5" spans="1:10" s="150" customFormat="1" ht="12.95" customHeight="1" x14ac:dyDescent="0.5">
      <c r="A5" s="159"/>
      <c r="B5" s="177"/>
      <c r="C5" s="178"/>
      <c r="D5" s="154"/>
      <c r="E5" s="154"/>
      <c r="F5" s="194"/>
      <c r="G5" s="154"/>
      <c r="H5" s="154"/>
      <c r="I5" s="154"/>
      <c r="J5" s="194"/>
    </row>
    <row r="6" spans="1:10" s="150" customFormat="1" ht="14.1" customHeight="1" x14ac:dyDescent="0.5">
      <c r="B6" s="151"/>
      <c r="C6" s="152"/>
      <c r="D6" s="261" t="s">
        <v>0</v>
      </c>
      <c r="E6" s="261"/>
      <c r="F6" s="261"/>
      <c r="G6" s="153"/>
      <c r="H6" s="261" t="s">
        <v>101</v>
      </c>
      <c r="I6" s="261"/>
      <c r="J6" s="261"/>
    </row>
    <row r="7" spans="1:10" s="150" customFormat="1" ht="14.1" customHeight="1" x14ac:dyDescent="0.5">
      <c r="B7" s="151"/>
      <c r="C7" s="152"/>
      <c r="D7" s="262" t="s">
        <v>100</v>
      </c>
      <c r="E7" s="262"/>
      <c r="F7" s="262"/>
      <c r="G7" s="154"/>
      <c r="H7" s="262" t="s">
        <v>100</v>
      </c>
      <c r="I7" s="262"/>
      <c r="J7" s="262"/>
    </row>
    <row r="8" spans="1:10" s="150" customFormat="1" ht="14.1" customHeight="1" x14ac:dyDescent="0.5">
      <c r="B8" s="151"/>
      <c r="C8" s="152"/>
      <c r="D8" s="155" t="s">
        <v>225</v>
      </c>
      <c r="E8" s="241"/>
      <c r="F8" s="195" t="s">
        <v>225</v>
      </c>
      <c r="G8" s="241"/>
      <c r="H8" s="155" t="s">
        <v>225</v>
      </c>
      <c r="I8" s="155"/>
      <c r="J8" s="195" t="s">
        <v>225</v>
      </c>
    </row>
    <row r="9" spans="1:10" s="150" customFormat="1" ht="14.1" customHeight="1" x14ac:dyDescent="0.5">
      <c r="B9" s="151"/>
      <c r="C9" s="152"/>
      <c r="D9" s="36" t="s">
        <v>202</v>
      </c>
      <c r="E9" s="236"/>
      <c r="F9" s="36" t="s">
        <v>163</v>
      </c>
      <c r="G9" s="236"/>
      <c r="H9" s="36" t="s">
        <v>202</v>
      </c>
      <c r="I9" s="236"/>
      <c r="J9" s="36" t="s">
        <v>163</v>
      </c>
    </row>
    <row r="10" spans="1:10" s="150" customFormat="1" ht="14.1" customHeight="1" x14ac:dyDescent="0.5">
      <c r="B10" s="156" t="s">
        <v>1</v>
      </c>
      <c r="C10" s="152"/>
      <c r="D10" s="157" t="s">
        <v>92</v>
      </c>
      <c r="E10" s="241"/>
      <c r="F10" s="196" t="s">
        <v>92</v>
      </c>
      <c r="G10" s="241"/>
      <c r="H10" s="157" t="s">
        <v>92</v>
      </c>
      <c r="I10" s="241"/>
      <c r="J10" s="196" t="s">
        <v>92</v>
      </c>
    </row>
    <row r="11" spans="1:10" s="150" customFormat="1" ht="14.1" customHeight="1" x14ac:dyDescent="0.5">
      <c r="A11" s="159" t="s">
        <v>12</v>
      </c>
      <c r="B11" s="151"/>
      <c r="C11" s="152"/>
      <c r="D11" s="160"/>
      <c r="E11" s="153"/>
      <c r="F11" s="197"/>
      <c r="G11" s="153"/>
      <c r="H11" s="160"/>
      <c r="I11" s="153"/>
      <c r="J11" s="197"/>
    </row>
    <row r="12" spans="1:10" s="150" customFormat="1" ht="14.1" customHeight="1" x14ac:dyDescent="0.5">
      <c r="A12" s="150" t="s">
        <v>248</v>
      </c>
      <c r="B12" s="151"/>
      <c r="C12" s="152"/>
      <c r="D12" s="160">
        <v>-18572</v>
      </c>
      <c r="E12" s="153"/>
      <c r="F12" s="197">
        <v>3774</v>
      </c>
      <c r="G12" s="153"/>
      <c r="H12" s="162">
        <v>-19914</v>
      </c>
      <c r="I12" s="153"/>
      <c r="J12" s="198">
        <v>133</v>
      </c>
    </row>
    <row r="13" spans="1:10" s="150" customFormat="1" ht="14.1" customHeight="1" x14ac:dyDescent="0.5">
      <c r="A13" s="150" t="s">
        <v>234</v>
      </c>
      <c r="B13" s="151">
        <v>9</v>
      </c>
      <c r="C13" s="152"/>
      <c r="D13" s="160">
        <v>-15534</v>
      </c>
      <c r="E13" s="153"/>
      <c r="F13" s="199">
        <v>0</v>
      </c>
      <c r="G13" s="153"/>
      <c r="H13" s="163" t="s">
        <v>29</v>
      </c>
      <c r="I13" s="153"/>
      <c r="J13" s="199">
        <v>0</v>
      </c>
    </row>
    <row r="14" spans="1:10" s="150" customFormat="1" ht="14.1" customHeight="1" x14ac:dyDescent="0.5">
      <c r="A14" s="150" t="s">
        <v>119</v>
      </c>
      <c r="B14" s="151">
        <v>20</v>
      </c>
      <c r="C14" s="152"/>
      <c r="D14" s="160">
        <v>-204182</v>
      </c>
      <c r="E14" s="164"/>
      <c r="F14" s="197">
        <v>-221229</v>
      </c>
      <c r="G14" s="164"/>
      <c r="H14" s="162">
        <v>-41760673</v>
      </c>
      <c r="I14" s="153"/>
      <c r="J14" s="198">
        <v>-14194230</v>
      </c>
    </row>
    <row r="15" spans="1:10" s="150" customFormat="1" ht="14.1" customHeight="1" x14ac:dyDescent="0.5">
      <c r="A15" s="150" t="s">
        <v>132</v>
      </c>
      <c r="B15" s="151">
        <v>20</v>
      </c>
      <c r="C15" s="152"/>
      <c r="D15" s="160">
        <v>199329</v>
      </c>
      <c r="E15" s="153"/>
      <c r="F15" s="197">
        <v>161057</v>
      </c>
      <c r="G15" s="153"/>
      <c r="H15" s="162">
        <v>19297548</v>
      </c>
      <c r="I15" s="153"/>
      <c r="J15" s="198">
        <v>10240849</v>
      </c>
    </row>
    <row r="16" spans="1:10" s="150" customFormat="1" ht="14.1" customHeight="1" x14ac:dyDescent="0.5">
      <c r="A16" s="150" t="s">
        <v>252</v>
      </c>
      <c r="B16" s="151"/>
      <c r="C16" s="152"/>
      <c r="D16" s="160">
        <v>-6</v>
      </c>
      <c r="E16" s="153"/>
      <c r="F16" s="199" t="s">
        <v>29</v>
      </c>
      <c r="G16" s="153"/>
      <c r="H16" s="169" t="s">
        <v>29</v>
      </c>
      <c r="I16" s="153"/>
      <c r="J16" s="200" t="s">
        <v>29</v>
      </c>
    </row>
    <row r="17" spans="1:10" s="150" customFormat="1" ht="14.1" customHeight="1" x14ac:dyDescent="0.5">
      <c r="A17" s="150" t="s">
        <v>45</v>
      </c>
      <c r="B17" s="151"/>
      <c r="C17" s="152"/>
      <c r="D17" s="160">
        <v>-19638030</v>
      </c>
      <c r="E17" s="153"/>
      <c r="F17" s="197">
        <v>-17463815</v>
      </c>
      <c r="G17" s="153"/>
      <c r="H17" s="162">
        <v>-10783</v>
      </c>
      <c r="I17" s="153"/>
      <c r="J17" s="198">
        <v>-32694</v>
      </c>
    </row>
    <row r="18" spans="1:10" s="150" customFormat="1" ht="14.1" customHeight="1" x14ac:dyDescent="0.5">
      <c r="A18" s="150" t="s">
        <v>37</v>
      </c>
      <c r="B18" s="151"/>
      <c r="C18" s="152"/>
      <c r="D18" s="160">
        <v>-14181548</v>
      </c>
      <c r="E18" s="153"/>
      <c r="F18" s="197">
        <v>-28778721</v>
      </c>
      <c r="G18" s="153"/>
      <c r="H18" s="162">
        <v>-27274</v>
      </c>
      <c r="I18" s="153"/>
      <c r="J18" s="198">
        <v>-11574</v>
      </c>
    </row>
    <row r="19" spans="1:10" s="150" customFormat="1" ht="14.1" customHeight="1" x14ac:dyDescent="0.5">
      <c r="A19" s="150" t="s">
        <v>133</v>
      </c>
      <c r="B19" s="151"/>
      <c r="C19" s="152"/>
      <c r="D19" s="160">
        <v>-25227</v>
      </c>
      <c r="E19" s="153"/>
      <c r="F19" s="197">
        <v>-158377</v>
      </c>
      <c r="G19" s="153"/>
      <c r="H19" s="163" t="s">
        <v>29</v>
      </c>
      <c r="I19" s="153"/>
      <c r="J19" s="199">
        <v>0</v>
      </c>
    </row>
    <row r="20" spans="1:10" s="150" customFormat="1" ht="14.1" customHeight="1" x14ac:dyDescent="0.5">
      <c r="A20" s="221" t="s">
        <v>235</v>
      </c>
      <c r="B20" s="151"/>
      <c r="C20" s="152"/>
      <c r="D20" s="163" t="s">
        <v>29</v>
      </c>
      <c r="E20" s="153"/>
      <c r="F20" s="197">
        <v>-895455</v>
      </c>
      <c r="G20" s="153"/>
      <c r="H20" s="163" t="s">
        <v>29</v>
      </c>
      <c r="I20" s="153"/>
      <c r="J20" s="199">
        <v>0</v>
      </c>
    </row>
    <row r="21" spans="1:10" s="150" customFormat="1" ht="14.1" customHeight="1" x14ac:dyDescent="0.5">
      <c r="A21" s="150" t="s">
        <v>177</v>
      </c>
      <c r="B21" s="151"/>
      <c r="C21" s="152"/>
      <c r="D21" s="163"/>
      <c r="E21" s="153"/>
      <c r="F21" s="199"/>
      <c r="G21" s="153"/>
      <c r="H21" s="169"/>
      <c r="I21" s="153"/>
      <c r="J21" s="200"/>
    </row>
    <row r="22" spans="1:10" s="150" customFormat="1" ht="14.1" customHeight="1" x14ac:dyDescent="0.5">
      <c r="A22" s="150" t="s">
        <v>178</v>
      </c>
      <c r="B22" s="151"/>
      <c r="C22" s="152"/>
      <c r="D22" s="163" t="s">
        <v>29</v>
      </c>
      <c r="E22" s="153"/>
      <c r="F22" s="197">
        <v>-27102</v>
      </c>
      <c r="G22" s="153"/>
      <c r="H22" s="163" t="s">
        <v>29</v>
      </c>
      <c r="I22" s="153"/>
      <c r="J22" s="199">
        <v>0</v>
      </c>
    </row>
    <row r="23" spans="1:10" s="150" customFormat="1" ht="14.1" customHeight="1" x14ac:dyDescent="0.5">
      <c r="A23" s="150" t="s">
        <v>177</v>
      </c>
      <c r="B23" s="151"/>
      <c r="C23" s="152"/>
      <c r="D23" s="163"/>
      <c r="E23" s="153"/>
      <c r="F23" s="199"/>
      <c r="G23" s="153"/>
      <c r="H23" s="169"/>
      <c r="I23" s="153"/>
      <c r="J23" s="200"/>
    </row>
    <row r="24" spans="1:10" s="150" customFormat="1" ht="14.1" customHeight="1" x14ac:dyDescent="0.5">
      <c r="A24" s="150" t="s">
        <v>236</v>
      </c>
      <c r="B24" s="151"/>
      <c r="C24" s="152"/>
      <c r="D24" s="163" t="s">
        <v>29</v>
      </c>
      <c r="E24" s="153"/>
      <c r="F24" s="197">
        <v>-400</v>
      </c>
      <c r="G24" s="153"/>
      <c r="H24" s="163" t="s">
        <v>29</v>
      </c>
      <c r="I24" s="153"/>
      <c r="J24" s="199">
        <v>0</v>
      </c>
    </row>
    <row r="25" spans="1:10" s="150" customFormat="1" ht="14.1" customHeight="1" x14ac:dyDescent="0.5">
      <c r="A25" s="150" t="s">
        <v>48</v>
      </c>
      <c r="B25" s="151"/>
      <c r="C25" s="152"/>
      <c r="D25" s="163"/>
      <c r="E25" s="153"/>
      <c r="F25" s="199"/>
      <c r="G25" s="153"/>
      <c r="H25" s="163"/>
      <c r="I25" s="153"/>
      <c r="J25" s="199"/>
    </row>
    <row r="26" spans="1:10" s="150" customFormat="1" ht="14.1" customHeight="1" x14ac:dyDescent="0.5">
      <c r="A26" s="150" t="s">
        <v>47</v>
      </c>
      <c r="B26" s="151"/>
      <c r="C26" s="152"/>
      <c r="D26" s="160">
        <v>77935</v>
      </c>
      <c r="E26" s="153"/>
      <c r="F26" s="197">
        <v>56609</v>
      </c>
      <c r="G26" s="153"/>
      <c r="H26" s="162">
        <v>286</v>
      </c>
      <c r="I26" s="153"/>
      <c r="J26" s="198">
        <v>445</v>
      </c>
    </row>
    <row r="27" spans="1:10" s="150" customFormat="1" ht="14.1" customHeight="1" x14ac:dyDescent="0.5">
      <c r="A27" s="150" t="s">
        <v>237</v>
      </c>
      <c r="B27" s="151"/>
      <c r="C27" s="152"/>
      <c r="D27" s="163" t="s">
        <v>29</v>
      </c>
      <c r="E27" s="153"/>
      <c r="F27" s="197">
        <v>4367668</v>
      </c>
      <c r="G27" s="164"/>
      <c r="H27" s="163" t="s">
        <v>29</v>
      </c>
      <c r="I27" s="164"/>
      <c r="J27" s="197">
        <v>4367668</v>
      </c>
    </row>
    <row r="28" spans="1:10" s="150" customFormat="1" ht="14.1" customHeight="1" x14ac:dyDescent="0.5">
      <c r="A28" s="150" t="s">
        <v>44</v>
      </c>
      <c r="B28" s="151">
        <v>20</v>
      </c>
      <c r="C28" s="152"/>
      <c r="D28" s="170">
        <v>1304254</v>
      </c>
      <c r="E28" s="153"/>
      <c r="F28" s="202">
        <v>1609678</v>
      </c>
      <c r="G28" s="153"/>
      <c r="H28" s="179">
        <v>1297465</v>
      </c>
      <c r="I28" s="153"/>
      <c r="J28" s="201">
        <v>1603983</v>
      </c>
    </row>
    <row r="29" spans="1:10" s="150" customFormat="1" ht="6" customHeight="1" x14ac:dyDescent="0.5">
      <c r="B29" s="151"/>
      <c r="C29" s="152"/>
      <c r="D29" s="160"/>
      <c r="E29" s="153"/>
      <c r="F29" s="197"/>
      <c r="G29" s="153"/>
      <c r="H29" s="160"/>
      <c r="I29" s="153"/>
      <c r="J29" s="197"/>
    </row>
    <row r="30" spans="1:10" s="150" customFormat="1" ht="14.1" customHeight="1" x14ac:dyDescent="0.5">
      <c r="A30" s="150" t="s">
        <v>238</v>
      </c>
      <c r="B30" s="151"/>
      <c r="C30" s="152"/>
      <c r="D30" s="170">
        <f>SUM(D12:D28)</f>
        <v>-32501581</v>
      </c>
      <c r="E30" s="153"/>
      <c r="F30" s="202">
        <f>SUM(F12:F28)</f>
        <v>-41346313</v>
      </c>
      <c r="G30" s="153"/>
      <c r="H30" s="170">
        <f>SUM(H12:H28)</f>
        <v>-21223345</v>
      </c>
      <c r="I30" s="153"/>
      <c r="J30" s="202">
        <f>SUM(J12:J28)</f>
        <v>1974580</v>
      </c>
    </row>
    <row r="31" spans="1:10" s="150" customFormat="1" ht="11.1" customHeight="1" x14ac:dyDescent="0.5">
      <c r="B31" s="151"/>
      <c r="C31" s="152"/>
      <c r="D31" s="158"/>
      <c r="E31" s="153"/>
      <c r="F31" s="203"/>
      <c r="G31" s="153"/>
      <c r="H31" s="158"/>
      <c r="I31" s="153"/>
      <c r="J31" s="203"/>
    </row>
    <row r="32" spans="1:10" s="150" customFormat="1" ht="14.1" customHeight="1" x14ac:dyDescent="0.5">
      <c r="A32" s="159" t="s">
        <v>13</v>
      </c>
      <c r="B32" s="151"/>
      <c r="C32" s="152"/>
      <c r="D32" s="160"/>
      <c r="E32" s="153"/>
      <c r="F32" s="197"/>
      <c r="G32" s="153"/>
      <c r="H32" s="160"/>
      <c r="I32" s="153"/>
      <c r="J32" s="197"/>
    </row>
    <row r="33" spans="1:10" s="150" customFormat="1" ht="14.1" customHeight="1" x14ac:dyDescent="0.5">
      <c r="A33" s="150" t="s">
        <v>173</v>
      </c>
      <c r="B33" s="151"/>
      <c r="C33" s="152"/>
      <c r="D33" s="160"/>
      <c r="E33" s="153"/>
      <c r="F33" s="197"/>
      <c r="G33" s="153"/>
      <c r="H33" s="160"/>
      <c r="I33" s="153"/>
      <c r="J33" s="197"/>
    </row>
    <row r="34" spans="1:10" s="150" customFormat="1" ht="14.1" customHeight="1" x14ac:dyDescent="0.5">
      <c r="A34" s="150" t="s">
        <v>174</v>
      </c>
      <c r="B34" s="151"/>
      <c r="C34" s="152"/>
      <c r="D34" s="160">
        <v>-8</v>
      </c>
      <c r="E34" s="153"/>
      <c r="F34" s="197">
        <v>-2</v>
      </c>
      <c r="G34" s="164"/>
      <c r="H34" s="163" t="s">
        <v>29</v>
      </c>
      <c r="I34" s="164"/>
      <c r="J34" s="199">
        <v>0</v>
      </c>
    </row>
    <row r="35" spans="1:10" s="150" customFormat="1" ht="14.1" customHeight="1" x14ac:dyDescent="0.5">
      <c r="A35" s="150" t="s">
        <v>120</v>
      </c>
      <c r="B35" s="151">
        <v>20</v>
      </c>
      <c r="C35" s="152"/>
      <c r="D35" s="160">
        <v>118548</v>
      </c>
      <c r="E35" s="164"/>
      <c r="F35" s="197">
        <v>93240</v>
      </c>
      <c r="G35" s="164"/>
      <c r="H35" s="108">
        <v>16883</v>
      </c>
      <c r="I35" s="153"/>
      <c r="J35" s="204">
        <v>6381</v>
      </c>
    </row>
    <row r="36" spans="1:10" s="150" customFormat="1" ht="14.1" customHeight="1" x14ac:dyDescent="0.5">
      <c r="A36" s="150" t="s">
        <v>43</v>
      </c>
      <c r="B36" s="151"/>
      <c r="C36" s="152"/>
      <c r="D36" s="160">
        <v>2497202</v>
      </c>
      <c r="E36" s="153"/>
      <c r="F36" s="197">
        <v>3500000</v>
      </c>
      <c r="G36" s="153"/>
      <c r="H36" s="160">
        <v>2497202</v>
      </c>
      <c r="I36" s="153"/>
      <c r="J36" s="197">
        <v>3500000</v>
      </c>
    </row>
    <row r="37" spans="1:10" s="150" customFormat="1" ht="14.1" customHeight="1" x14ac:dyDescent="0.5">
      <c r="A37" s="150" t="s">
        <v>239</v>
      </c>
      <c r="B37" s="151"/>
      <c r="C37" s="152"/>
      <c r="D37" s="160"/>
      <c r="E37" s="153"/>
      <c r="F37" s="197"/>
      <c r="G37" s="153"/>
      <c r="H37" s="163"/>
      <c r="I37" s="153"/>
      <c r="J37" s="199"/>
    </row>
    <row r="38" spans="1:10" s="150" customFormat="1" ht="14.1" customHeight="1" x14ac:dyDescent="0.5">
      <c r="A38" s="150" t="s">
        <v>240</v>
      </c>
      <c r="B38" s="151">
        <v>14</v>
      </c>
      <c r="C38" s="152"/>
      <c r="D38" s="180">
        <v>48045814</v>
      </c>
      <c r="E38" s="153"/>
      <c r="F38" s="212">
        <v>19992673</v>
      </c>
      <c r="G38" s="153"/>
      <c r="H38" s="160">
        <v>43755288</v>
      </c>
      <c r="I38" s="164"/>
      <c r="J38" s="205">
        <v>10235164</v>
      </c>
    </row>
    <row r="39" spans="1:10" s="150" customFormat="1" ht="14.1" customHeight="1" x14ac:dyDescent="0.5">
      <c r="A39" s="150" t="s">
        <v>241</v>
      </c>
      <c r="B39" s="151">
        <v>20</v>
      </c>
      <c r="C39" s="152"/>
      <c r="D39" s="180">
        <v>-118548</v>
      </c>
      <c r="E39" s="164"/>
      <c r="F39" s="212">
        <v>-93240</v>
      </c>
      <c r="G39" s="164"/>
      <c r="H39" s="181">
        <v>-1514</v>
      </c>
      <c r="I39" s="153"/>
      <c r="J39" s="205">
        <v>-2488</v>
      </c>
    </row>
    <row r="40" spans="1:10" s="150" customFormat="1" ht="14.1" customHeight="1" x14ac:dyDescent="0.5">
      <c r="A40" s="150" t="s">
        <v>83</v>
      </c>
      <c r="B40" s="151"/>
      <c r="C40" s="152"/>
      <c r="D40" s="160">
        <v>-3500000</v>
      </c>
      <c r="E40" s="153"/>
      <c r="F40" s="212">
        <v>-2800000</v>
      </c>
      <c r="G40" s="153"/>
      <c r="H40" s="160">
        <v>-3500000</v>
      </c>
      <c r="I40" s="153"/>
      <c r="J40" s="199">
        <v>0</v>
      </c>
    </row>
    <row r="41" spans="1:10" s="150" customFormat="1" ht="14.1" customHeight="1" x14ac:dyDescent="0.5">
      <c r="A41" s="150" t="s">
        <v>84</v>
      </c>
      <c r="B41" s="151">
        <v>14</v>
      </c>
      <c r="C41" s="152"/>
      <c r="D41" s="180">
        <v>-18141200</v>
      </c>
      <c r="E41" s="153"/>
      <c r="F41" s="212">
        <v>-12121300</v>
      </c>
      <c r="G41" s="153"/>
      <c r="H41" s="160">
        <v>-15331600</v>
      </c>
      <c r="I41" s="153"/>
      <c r="J41" s="197">
        <v>-3121300</v>
      </c>
    </row>
    <row r="42" spans="1:10" s="150" customFormat="1" ht="14.1" customHeight="1" x14ac:dyDescent="0.5">
      <c r="A42" s="150" t="s">
        <v>170</v>
      </c>
      <c r="B42" s="151">
        <v>15</v>
      </c>
      <c r="C42" s="152"/>
      <c r="D42" s="180">
        <v>-9643339</v>
      </c>
      <c r="E42" s="153"/>
      <c r="F42" s="212">
        <v>-9822773</v>
      </c>
      <c r="G42" s="153"/>
      <c r="H42" s="162">
        <v>-174875</v>
      </c>
      <c r="I42" s="153"/>
      <c r="J42" s="198">
        <v>-202092</v>
      </c>
    </row>
    <row r="43" spans="1:10" s="150" customFormat="1" ht="14.1" customHeight="1" x14ac:dyDescent="0.5">
      <c r="A43" s="150" t="s">
        <v>242</v>
      </c>
      <c r="B43" s="151">
        <v>21</v>
      </c>
      <c r="C43" s="152"/>
      <c r="D43" s="170">
        <v>-2333903</v>
      </c>
      <c r="E43" s="153"/>
      <c r="F43" s="213">
        <v>-3003017</v>
      </c>
      <c r="G43" s="153"/>
      <c r="H43" s="170">
        <v>-2333903</v>
      </c>
      <c r="I43" s="153"/>
      <c r="J43" s="202">
        <v>-3003017</v>
      </c>
    </row>
    <row r="44" spans="1:10" s="150" customFormat="1" ht="6" customHeight="1" x14ac:dyDescent="0.5">
      <c r="B44" s="151"/>
      <c r="C44" s="152"/>
      <c r="D44" s="180"/>
      <c r="E44" s="153"/>
      <c r="F44" s="212"/>
      <c r="G44" s="153"/>
      <c r="H44" s="160"/>
      <c r="I44" s="153"/>
      <c r="J44" s="197"/>
    </row>
    <row r="45" spans="1:10" s="150" customFormat="1" ht="14.1" customHeight="1" x14ac:dyDescent="0.5">
      <c r="A45" s="150" t="s">
        <v>256</v>
      </c>
      <c r="B45" s="151"/>
      <c r="C45" s="152"/>
      <c r="D45" s="182">
        <f>SUM(D34:D43)</f>
        <v>16924566</v>
      </c>
      <c r="E45" s="153"/>
      <c r="F45" s="213">
        <f>SUM(F34:F43)</f>
        <v>-4254419</v>
      </c>
      <c r="G45" s="153"/>
      <c r="H45" s="170">
        <f>SUM(H35:H43)</f>
        <v>24927481</v>
      </c>
      <c r="I45" s="153"/>
      <c r="J45" s="202">
        <f>SUM(J35:J43)</f>
        <v>7412648</v>
      </c>
    </row>
    <row r="46" spans="1:10" s="150" customFormat="1" ht="6" customHeight="1" x14ac:dyDescent="0.5">
      <c r="A46" s="183"/>
      <c r="B46" s="151"/>
      <c r="C46" s="152"/>
      <c r="D46" s="160"/>
      <c r="E46" s="153"/>
      <c r="F46" s="197"/>
      <c r="G46" s="153"/>
      <c r="H46" s="160"/>
      <c r="I46" s="153"/>
      <c r="J46" s="197"/>
    </row>
    <row r="47" spans="1:10" s="150" customFormat="1" ht="14.1" customHeight="1" x14ac:dyDescent="0.5">
      <c r="A47" s="150" t="s">
        <v>247</v>
      </c>
      <c r="B47" s="151"/>
      <c r="C47" s="152"/>
      <c r="D47" s="160">
        <f>+D45+D30+'Eng 9'!E48</f>
        <v>1270392</v>
      </c>
      <c r="E47" s="153"/>
      <c r="F47" s="197">
        <f>SUM('Eng 9'!G48+'Eng 10'!F30+'Eng 10'!F45)</f>
        <v>-24587975</v>
      </c>
      <c r="G47" s="153"/>
      <c r="H47" s="160">
        <f>SUM('Eng 9'!I48+'Eng 10'!H30+'Eng 10'!H45)</f>
        <v>1169554</v>
      </c>
      <c r="I47" s="153"/>
      <c r="J47" s="197">
        <f>SUM('Eng 9'!K48+'Eng 10'!J30+'Eng 10'!J45)</f>
        <v>8450430</v>
      </c>
    </row>
    <row r="48" spans="1:10" s="150" customFormat="1" ht="14.1" customHeight="1" x14ac:dyDescent="0.5">
      <c r="A48" s="150" t="s">
        <v>35</v>
      </c>
      <c r="B48" s="151"/>
      <c r="C48" s="152" t="s">
        <v>50</v>
      </c>
      <c r="D48" s="160">
        <v>24330348</v>
      </c>
      <c r="E48" s="153"/>
      <c r="F48" s="197">
        <v>49405101</v>
      </c>
      <c r="G48" s="153"/>
      <c r="H48" s="160">
        <v>13331428</v>
      </c>
      <c r="I48" s="153"/>
      <c r="J48" s="197">
        <v>1299392</v>
      </c>
    </row>
    <row r="49" spans="1:10" s="150" customFormat="1" ht="14.1" customHeight="1" x14ac:dyDescent="0.5">
      <c r="A49" s="150" t="s">
        <v>49</v>
      </c>
      <c r="B49" s="151"/>
      <c r="C49" s="152"/>
      <c r="D49" s="182">
        <v>11773</v>
      </c>
      <c r="E49" s="153"/>
      <c r="F49" s="213">
        <v>19847</v>
      </c>
      <c r="G49" s="153"/>
      <c r="H49" s="184" t="s">
        <v>29</v>
      </c>
      <c r="I49" s="153"/>
      <c r="J49" s="206" t="s">
        <v>29</v>
      </c>
    </row>
    <row r="50" spans="1:10" s="150" customFormat="1" ht="6" customHeight="1" x14ac:dyDescent="0.5">
      <c r="B50" s="151"/>
      <c r="C50" s="152"/>
      <c r="D50" s="160"/>
      <c r="E50" s="153"/>
      <c r="F50" s="197"/>
      <c r="G50" s="153"/>
      <c r="H50" s="160"/>
      <c r="I50" s="153"/>
      <c r="J50" s="197"/>
    </row>
    <row r="51" spans="1:10" s="150" customFormat="1" ht="14.1" customHeight="1" thickBot="1" x14ac:dyDescent="0.55000000000000004">
      <c r="A51" s="150" t="s">
        <v>36</v>
      </c>
      <c r="B51" s="151"/>
      <c r="C51" s="152"/>
      <c r="D51" s="185">
        <f>SUM(D47:D49)</f>
        <v>25612513</v>
      </c>
      <c r="E51" s="153"/>
      <c r="F51" s="207">
        <f>SUM(F47:F49)</f>
        <v>24836973</v>
      </c>
      <c r="G51" s="153"/>
      <c r="H51" s="185">
        <f>SUM(H47:H49)</f>
        <v>14500982</v>
      </c>
      <c r="I51" s="153"/>
      <c r="J51" s="207">
        <f>SUM(J47:J49)</f>
        <v>9749822</v>
      </c>
    </row>
    <row r="52" spans="1:10" s="150" customFormat="1" ht="11.1" customHeight="1" thickTop="1" x14ac:dyDescent="0.5">
      <c r="B52" s="151"/>
      <c r="C52" s="152"/>
      <c r="D52" s="153"/>
      <c r="E52" s="153"/>
      <c r="F52" s="197"/>
      <c r="G52" s="153"/>
      <c r="H52" s="153"/>
      <c r="I52" s="153"/>
      <c r="J52" s="197"/>
    </row>
    <row r="53" spans="1:10" s="150" customFormat="1" ht="14.1" customHeight="1" x14ac:dyDescent="0.5">
      <c r="A53" s="159" t="s">
        <v>57</v>
      </c>
      <c r="B53" s="151"/>
      <c r="C53" s="152"/>
      <c r="D53" s="153"/>
      <c r="E53" s="153"/>
      <c r="F53" s="197"/>
      <c r="G53" s="153"/>
      <c r="H53" s="153"/>
      <c r="I53" s="153"/>
      <c r="J53" s="197"/>
    </row>
    <row r="54" spans="1:10" s="150" customFormat="1" ht="6" customHeight="1" x14ac:dyDescent="0.5">
      <c r="A54" s="159"/>
      <c r="B54" s="151"/>
      <c r="C54" s="152"/>
      <c r="D54" s="153"/>
      <c r="E54" s="153"/>
      <c r="F54" s="197"/>
      <c r="G54" s="153"/>
      <c r="H54" s="153"/>
      <c r="I54" s="153"/>
      <c r="J54" s="197"/>
    </row>
    <row r="55" spans="1:10" s="150" customFormat="1" ht="14.1" customHeight="1" x14ac:dyDescent="0.5">
      <c r="A55" s="150" t="s">
        <v>56</v>
      </c>
      <c r="B55" s="186"/>
      <c r="C55" s="186"/>
      <c r="D55" s="187"/>
      <c r="E55" s="187"/>
      <c r="F55" s="208"/>
      <c r="G55" s="187"/>
      <c r="H55" s="187"/>
      <c r="I55" s="187"/>
      <c r="J55" s="208"/>
    </row>
    <row r="56" spans="1:10" s="150" customFormat="1" ht="14.1" customHeight="1" x14ac:dyDescent="0.5">
      <c r="B56" s="151"/>
      <c r="C56" s="152"/>
      <c r="D56" s="261" t="s">
        <v>0</v>
      </c>
      <c r="E56" s="261"/>
      <c r="F56" s="261"/>
      <c r="G56" s="153"/>
      <c r="H56" s="261" t="s">
        <v>101</v>
      </c>
      <c r="I56" s="261"/>
      <c r="J56" s="261"/>
    </row>
    <row r="57" spans="1:10" s="150" customFormat="1" ht="14.1" customHeight="1" x14ac:dyDescent="0.5">
      <c r="B57" s="151"/>
      <c r="C57" s="152"/>
      <c r="D57" s="262" t="s">
        <v>100</v>
      </c>
      <c r="E57" s="262"/>
      <c r="F57" s="262"/>
      <c r="G57" s="154"/>
      <c r="H57" s="262" t="s">
        <v>100</v>
      </c>
      <c r="I57" s="262"/>
      <c r="J57" s="262"/>
    </row>
    <row r="58" spans="1:10" s="150" customFormat="1" ht="14.1" customHeight="1" x14ac:dyDescent="0.5">
      <c r="B58" s="151"/>
      <c r="C58" s="152"/>
      <c r="D58" s="155" t="s">
        <v>225</v>
      </c>
      <c r="E58" s="241"/>
      <c r="F58" s="195" t="s">
        <v>225</v>
      </c>
      <c r="G58" s="241"/>
      <c r="H58" s="155" t="s">
        <v>225</v>
      </c>
      <c r="I58" s="241"/>
      <c r="J58" s="195" t="s">
        <v>225</v>
      </c>
    </row>
    <row r="59" spans="1:10" s="150" customFormat="1" ht="14.1" customHeight="1" x14ac:dyDescent="0.5">
      <c r="B59" s="151"/>
      <c r="C59" s="152"/>
      <c r="D59" s="36" t="s">
        <v>202</v>
      </c>
      <c r="E59" s="236"/>
      <c r="F59" s="36" t="s">
        <v>163</v>
      </c>
      <c r="G59" s="241"/>
      <c r="H59" s="36" t="s">
        <v>202</v>
      </c>
      <c r="I59" s="236"/>
      <c r="J59" s="36" t="s">
        <v>163</v>
      </c>
    </row>
    <row r="60" spans="1:10" s="150" customFormat="1" ht="14.1" customHeight="1" x14ac:dyDescent="0.5">
      <c r="B60" s="177"/>
      <c r="C60" s="152"/>
      <c r="D60" s="157" t="s">
        <v>81</v>
      </c>
      <c r="E60" s="241"/>
      <c r="F60" s="196" t="s">
        <v>81</v>
      </c>
      <c r="G60" s="241"/>
      <c r="H60" s="157" t="s">
        <v>81</v>
      </c>
      <c r="I60" s="241"/>
      <c r="J60" s="196" t="s">
        <v>81</v>
      </c>
    </row>
    <row r="61" spans="1:10" s="150" customFormat="1" ht="6" customHeight="1" x14ac:dyDescent="0.5">
      <c r="B61" s="177"/>
      <c r="C61" s="152"/>
      <c r="D61" s="188"/>
      <c r="E61" s="241"/>
      <c r="F61" s="209"/>
      <c r="G61" s="241"/>
      <c r="H61" s="188"/>
    </row>
    <row r="62" spans="1:10" s="150" customFormat="1" ht="14.1" customHeight="1" x14ac:dyDescent="0.5">
      <c r="A62" s="150" t="s">
        <v>245</v>
      </c>
      <c r="B62" s="177"/>
      <c r="C62" s="152"/>
      <c r="D62" s="188">
        <v>1034.421</v>
      </c>
      <c r="E62" s="189"/>
      <c r="F62" s="209">
        <v>1638.02</v>
      </c>
      <c r="G62" s="241"/>
      <c r="H62" s="232" t="s">
        <v>29</v>
      </c>
      <c r="J62" s="199">
        <v>0</v>
      </c>
    </row>
    <row r="63" spans="1:10" s="150" customFormat="1" ht="14.1" customHeight="1" x14ac:dyDescent="0.5">
      <c r="A63" s="150" t="s">
        <v>45</v>
      </c>
      <c r="B63" s="177"/>
      <c r="C63" s="152"/>
      <c r="D63" s="188"/>
      <c r="E63" s="189"/>
      <c r="F63" s="209"/>
      <c r="G63" s="241"/>
      <c r="H63" s="188"/>
    </row>
    <row r="64" spans="1:10" s="150" customFormat="1" ht="14.1" customHeight="1" x14ac:dyDescent="0.5">
      <c r="A64" s="150" t="s">
        <v>246</v>
      </c>
      <c r="B64" s="151"/>
      <c r="C64" s="152"/>
      <c r="D64" s="188">
        <v>112322.25</v>
      </c>
      <c r="E64" s="189"/>
      <c r="F64" s="209">
        <v>127418.32</v>
      </c>
      <c r="G64" s="189"/>
      <c r="H64" s="188">
        <v>16.62</v>
      </c>
      <c r="J64" s="199">
        <v>0</v>
      </c>
    </row>
    <row r="65" spans="1:10" s="150" customFormat="1" ht="11.25" customHeight="1" x14ac:dyDescent="0.5">
      <c r="B65" s="200"/>
      <c r="C65" s="235"/>
      <c r="D65" s="209"/>
      <c r="E65" s="189"/>
      <c r="F65" s="209"/>
      <c r="G65" s="189"/>
      <c r="H65" s="209"/>
      <c r="I65" s="221"/>
      <c r="J65" s="199"/>
    </row>
    <row r="66" spans="1:10" ht="21.95" customHeight="1" x14ac:dyDescent="0.5">
      <c r="A66" s="250" t="s">
        <v>253</v>
      </c>
      <c r="B66" s="250"/>
      <c r="C66" s="250"/>
      <c r="D66" s="250"/>
      <c r="E66" s="250"/>
      <c r="F66" s="250"/>
      <c r="G66" s="250"/>
      <c r="H66" s="250"/>
      <c r="I66" s="250"/>
      <c r="J66" s="250"/>
    </row>
  </sheetData>
  <mergeCells count="9">
    <mergeCell ref="A66:J66"/>
    <mergeCell ref="D57:F57"/>
    <mergeCell ref="D6:F6"/>
    <mergeCell ref="H6:J6"/>
    <mergeCell ref="D7:F7"/>
    <mergeCell ref="H7:J7"/>
    <mergeCell ref="D56:F56"/>
    <mergeCell ref="H56:J56"/>
    <mergeCell ref="H57:J57"/>
  </mergeCells>
  <pageMargins left="0.8" right="0.5" top="0.5" bottom="0.6" header="0.49" footer="0.4"/>
  <pageSetup paperSize="9" scale="92" firstPageNumber="1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  <ignoredErrors>
    <ignoredError sqref="D9:J9 D59:J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Eng 2-4</vt:lpstr>
      <vt:lpstr>Eng 5(3m)</vt:lpstr>
      <vt:lpstr>Eng 6 (6m)</vt:lpstr>
      <vt:lpstr>Eng 7</vt:lpstr>
      <vt:lpstr>Eng8</vt:lpstr>
      <vt:lpstr>Eng 9</vt:lpstr>
      <vt:lpstr>Eng 10</vt:lpstr>
      <vt:lpstr>'Eng 10'!Print_Area</vt:lpstr>
      <vt:lpstr>'Eng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2021-08-16T04:34:24Z</cp:lastPrinted>
  <dcterms:created xsi:type="dcterms:W3CDTF">2001-10-30T06:26:29Z</dcterms:created>
  <dcterms:modified xsi:type="dcterms:W3CDTF">2021-08-16T04:37:14Z</dcterms:modified>
</cp:coreProperties>
</file>