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P CONSO &amp; FS\WP CONSO_2020\WP CONSO_2020_Q4\ข้อมูลส่ง ตลาดหลักทรัพย์_Q4.20\ส่งตลาด รอบแก้ไข เพิ่มทุนสำรอง\"/>
    </mc:Choice>
  </mc:AlternateContent>
  <xr:revisionPtr revIDLastSave="0" documentId="13_ncr:1_{697769AC-4342-4155-B277-BD9E2F438CC5}" xr6:coauthVersionLast="47" xr6:coauthVersionMax="47" xr10:uidLastSave="{00000000-0000-0000-0000-000000000000}"/>
  <bookViews>
    <workbookView xWindow="11328" yWindow="264" windowWidth="10440" windowHeight="12360" tabRatio="833" xr2:uid="{00000000-000D-0000-FFFF-FFFF00000000}"/>
  </bookViews>
  <sheets>
    <sheet name="BS" sheetId="44" r:id="rId1"/>
    <sheet name="SC-CON" sheetId="55" r:id="rId2"/>
    <sheet name="SC-COM" sheetId="50" r:id="rId3"/>
    <sheet name="Income" sheetId="60" r:id="rId4"/>
    <sheet name="OCI" sheetId="63" r:id="rId5"/>
    <sheet name="Cashflow" sheetId="57" r:id="rId6"/>
  </sheets>
  <externalReferences>
    <externalReference r:id="rId7"/>
    <externalReference r:id="rId8"/>
    <externalReference r:id="rId9"/>
  </externalReferences>
  <definedNames>
    <definedName name="b" localSheetId="1">'SC-CON'!$A$1:$T$43</definedName>
    <definedName name="l" localSheetId="0">BS!$A$2:$S$136</definedName>
    <definedName name="_xlnm.Print_Area" localSheetId="0">BS!$A$1:$Q$155</definedName>
    <definedName name="_xlnm.Print_Area" localSheetId="5">Cashflow!$A$1:$M$201</definedName>
    <definedName name="_xlnm.Print_Area" localSheetId="3">Income!$A$1:$Q$65</definedName>
    <definedName name="_xlnm.Print_Area" localSheetId="4">OCI!$A$1:$S$52</definedName>
    <definedName name="_xlnm.Print_Area" localSheetId="2">'SC-COM'!$A$1:$R$36</definedName>
    <definedName name="_xlnm.Print_Area" localSheetId="1">'SC-CON'!$A$1:$Z$50</definedName>
    <definedName name="THL" localSheetId="1">'SC-CON'!$A$1:$T$43</definedName>
    <definedName name="ธ็ศ" localSheetId="0">BS!$A$2:$S$136</definedName>
  </definedNames>
  <calcPr calcId="191029"/>
</workbook>
</file>

<file path=xl/calcChain.xml><?xml version="1.0" encoding="utf-8"?>
<calcChain xmlns="http://schemas.openxmlformats.org/spreadsheetml/2006/main">
  <c r="L41" i="55" l="1"/>
  <c r="J156" i="44"/>
  <c r="L156" i="44"/>
  <c r="N156" i="44"/>
  <c r="P156" i="44"/>
  <c r="V40" i="55" l="1"/>
  <c r="N41" i="55"/>
  <c r="N42" i="55" s="1"/>
  <c r="L42" i="55"/>
  <c r="I128" i="44" s="1"/>
  <c r="O128" i="44"/>
  <c r="R25" i="50"/>
  <c r="R28" i="50" s="1"/>
  <c r="L28" i="50"/>
  <c r="J28" i="50"/>
  <c r="V41" i="55" l="1"/>
  <c r="Z41" i="55" s="1"/>
  <c r="Z42" i="55" s="1"/>
  <c r="M125" i="57"/>
  <c r="K125" i="57"/>
  <c r="I125" i="57"/>
  <c r="M122" i="57"/>
  <c r="K122" i="57"/>
  <c r="I122" i="57"/>
  <c r="X35" i="55"/>
  <c r="P42" i="55" l="1"/>
  <c r="N25" i="55"/>
  <c r="I129" i="44"/>
  <c r="I131" i="44" s="1"/>
  <c r="I8" i="57" l="1"/>
  <c r="I151" i="57" s="1"/>
  <c r="G8" i="57"/>
  <c r="G151" i="57" s="1"/>
  <c r="I19" i="63"/>
  <c r="I21" i="63" s="1"/>
  <c r="I26" i="63"/>
  <c r="K26" i="63"/>
  <c r="K25" i="63" s="1"/>
  <c r="K27" i="63" s="1"/>
  <c r="K9" i="63"/>
  <c r="I9" i="63"/>
  <c r="A28" i="50"/>
  <c r="A18" i="50"/>
  <c r="J158" i="44"/>
  <c r="L158" i="44"/>
  <c r="N158" i="44"/>
  <c r="P158" i="44"/>
  <c r="K55" i="60"/>
  <c r="K62" i="44"/>
  <c r="K113" i="44" s="1"/>
  <c r="T40" i="55"/>
  <c r="Z35" i="55"/>
  <c r="T37" i="55"/>
  <c r="V37" i="55" s="1"/>
  <c r="G99" i="57"/>
  <c r="G116" i="57"/>
  <c r="G122" i="57" s="1"/>
  <c r="Z39" i="55"/>
  <c r="M99" i="57"/>
  <c r="M36" i="57"/>
  <c r="M52" i="57" s="1"/>
  <c r="M116" i="57"/>
  <c r="O31" i="60"/>
  <c r="O48" i="60"/>
  <c r="K99" i="57"/>
  <c r="K116" i="57"/>
  <c r="I99" i="57"/>
  <c r="I36" i="57"/>
  <c r="I52" i="57" s="1"/>
  <c r="I116" i="57"/>
  <c r="I55" i="60"/>
  <c r="G10" i="57" s="1"/>
  <c r="G36" i="57" s="1"/>
  <c r="G52" i="57" s="1"/>
  <c r="I31" i="60"/>
  <c r="I48" i="60"/>
  <c r="O9" i="63"/>
  <c r="Q9" i="63"/>
  <c r="K17" i="63"/>
  <c r="K21" i="63"/>
  <c r="K22" i="63"/>
  <c r="Q17" i="63"/>
  <c r="Q21" i="63"/>
  <c r="V28" i="55"/>
  <c r="Z28" i="55" s="1"/>
  <c r="R21" i="50"/>
  <c r="Q31" i="60"/>
  <c r="Q49" i="60" s="1"/>
  <c r="Q51" i="60" s="1"/>
  <c r="Q48" i="60"/>
  <c r="K58" i="60"/>
  <c r="I58" i="60"/>
  <c r="T27" i="55"/>
  <c r="V27" i="55" s="1"/>
  <c r="T15" i="55"/>
  <c r="V15" i="55"/>
  <c r="Z15" i="55" s="1"/>
  <c r="Q131" i="44"/>
  <c r="Q133" i="44" s="1"/>
  <c r="Q77" i="44"/>
  <c r="Q26" i="44"/>
  <c r="Q86" i="44"/>
  <c r="Q87" i="44" s="1"/>
  <c r="Q48" i="44"/>
  <c r="I48" i="44"/>
  <c r="I26" i="44"/>
  <c r="I77" i="44"/>
  <c r="I87" i="44"/>
  <c r="O77" i="44"/>
  <c r="O87" i="44"/>
  <c r="O48" i="44"/>
  <c r="O26" i="44"/>
  <c r="K87" i="44"/>
  <c r="K77" i="44"/>
  <c r="K26" i="44"/>
  <c r="K131" i="44"/>
  <c r="K133" i="44" s="1"/>
  <c r="K48" i="44"/>
  <c r="Q8" i="44"/>
  <c r="Q62" i="44" s="1"/>
  <c r="Q113" i="44" s="1"/>
  <c r="P15" i="50"/>
  <c r="P16" i="50"/>
  <c r="R16" i="50" s="1"/>
  <c r="P17" i="50"/>
  <c r="R17" i="50" s="1"/>
  <c r="Z24" i="55"/>
  <c r="K48" i="60"/>
  <c r="K31" i="60"/>
  <c r="K49" i="60" s="1"/>
  <c r="K51" i="60" s="1"/>
  <c r="O8" i="44"/>
  <c r="O62" i="44" s="1"/>
  <c r="O113" i="44" s="1"/>
  <c r="T19" i="55"/>
  <c r="J31" i="60"/>
  <c r="J49" i="60" s="1"/>
  <c r="J51" i="60" s="1"/>
  <c r="J48" i="60"/>
  <c r="L31" i="60"/>
  <c r="L49" i="60"/>
  <c r="L51" i="60"/>
  <c r="L48" i="60"/>
  <c r="M31" i="60"/>
  <c r="M48" i="60"/>
  <c r="N31" i="60"/>
  <c r="N48" i="60"/>
  <c r="P48" i="60"/>
  <c r="P49" i="60"/>
  <c r="P51" i="60"/>
  <c r="Q7" i="60"/>
  <c r="O7" i="60"/>
  <c r="S53" i="60"/>
  <c r="S55" i="60"/>
  <c r="S48" i="60"/>
  <c r="S31" i="60"/>
  <c r="Q114" i="44"/>
  <c r="K114" i="44"/>
  <c r="O115" i="44"/>
  <c r="O114" i="44"/>
  <c r="I115" i="44"/>
  <c r="I114" i="44"/>
  <c r="V18" i="55"/>
  <c r="Z18" i="55" s="1"/>
  <c r="J17" i="55"/>
  <c r="A24" i="50"/>
  <c r="A22" i="50"/>
  <c r="D18" i="50"/>
  <c r="I62" i="44"/>
  <c r="I113" i="44" s="1"/>
  <c r="E42" i="55"/>
  <c r="F42" i="55"/>
  <c r="G42" i="55"/>
  <c r="H42" i="55"/>
  <c r="I42" i="55"/>
  <c r="K42" i="55"/>
  <c r="R42" i="55"/>
  <c r="S42" i="55"/>
  <c r="U42" i="55"/>
  <c r="V33" i="55"/>
  <c r="Z33" i="55" s="1"/>
  <c r="W42" i="55"/>
  <c r="Y42" i="55"/>
  <c r="D42" i="55"/>
  <c r="Q37" i="55"/>
  <c r="Q42" i="55" s="1"/>
  <c r="O37" i="55"/>
  <c r="O42" i="55" s="1"/>
  <c r="L116" i="57"/>
  <c r="E28" i="50"/>
  <c r="F28" i="50"/>
  <c r="G28" i="50"/>
  <c r="H28" i="50"/>
  <c r="I28" i="50"/>
  <c r="M28" i="50"/>
  <c r="O28" i="50"/>
  <c r="D28" i="50"/>
  <c r="U23" i="50"/>
  <c r="H18" i="50"/>
  <c r="E25" i="55"/>
  <c r="F25" i="55"/>
  <c r="G25" i="55"/>
  <c r="H25" i="55"/>
  <c r="I25" i="55"/>
  <c r="K25" i="55"/>
  <c r="R25" i="55"/>
  <c r="S25" i="55"/>
  <c r="T24" i="55"/>
  <c r="U25" i="55"/>
  <c r="W25" i="55"/>
  <c r="X25" i="55"/>
  <c r="Y25" i="55"/>
  <c r="T20" i="55"/>
  <c r="T21" i="55"/>
  <c r="Z21" i="55"/>
  <c r="P25" i="55"/>
  <c r="M26" i="44"/>
  <c r="M48" i="44"/>
  <c r="A4" i="50"/>
  <c r="A4" i="60" s="1"/>
  <c r="R20" i="50"/>
  <c r="P14" i="50"/>
  <c r="R14" i="50"/>
  <c r="N18" i="50"/>
  <c r="R12" i="50"/>
  <c r="F18" i="50"/>
  <c r="T30" i="55"/>
  <c r="Z30" i="55"/>
  <c r="T31" i="55"/>
  <c r="V31" i="55" s="1"/>
  <c r="J32" i="55"/>
  <c r="J42" i="55" s="1"/>
  <c r="Z34" i="55"/>
  <c r="D25" i="55"/>
  <c r="T22" i="55"/>
  <c r="Q24" i="55"/>
  <c r="Q25" i="55" s="1"/>
  <c r="O24" i="55"/>
  <c r="O25" i="55" s="1"/>
  <c r="M77" i="44"/>
  <c r="M87" i="44"/>
  <c r="M129" i="44"/>
  <c r="M131" i="44" s="1"/>
  <c r="M133" i="44" s="1"/>
  <c r="S77" i="44"/>
  <c r="S87" i="44"/>
  <c r="S129" i="44"/>
  <c r="S131" i="44" s="1"/>
  <c r="S133" i="44" s="1"/>
  <c r="P131" i="44"/>
  <c r="N131" i="44"/>
  <c r="L131" i="44"/>
  <c r="J131" i="44"/>
  <c r="A59" i="44"/>
  <c r="A110" i="44" s="1"/>
  <c r="S26" i="44"/>
  <c r="S48" i="44"/>
  <c r="L99" i="57"/>
  <c r="L36" i="57"/>
  <c r="L52" i="57" s="1"/>
  <c r="J22" i="55"/>
  <c r="J21" i="55" s="1"/>
  <c r="Z22" i="55"/>
  <c r="Z20" i="55"/>
  <c r="L18" i="50"/>
  <c r="P24" i="50"/>
  <c r="P27" i="50"/>
  <c r="R27" i="50" s="1"/>
  <c r="N28" i="50"/>
  <c r="Z19" i="55"/>
  <c r="G72" i="57"/>
  <c r="M8" i="57"/>
  <c r="M151" i="57" s="1"/>
  <c r="I72" i="57"/>
  <c r="N49" i="60"/>
  <c r="N51" i="60"/>
  <c r="M49" i="60"/>
  <c r="M51" i="60"/>
  <c r="S51" i="60"/>
  <c r="O88" i="44" l="1"/>
  <c r="P28" i="50"/>
  <c r="P18" i="50"/>
  <c r="G125" i="57"/>
  <c r="L122" i="57"/>
  <c r="L125" i="57" s="1"/>
  <c r="Q53" i="60"/>
  <c r="Q11" i="63"/>
  <c r="Q22" i="63" s="1"/>
  <c r="Q25" i="63" s="1"/>
  <c r="Q27" i="63" s="1"/>
  <c r="R18" i="50"/>
  <c r="T42" i="55"/>
  <c r="M72" i="57"/>
  <c r="K8" i="57"/>
  <c r="O49" i="60"/>
  <c r="O51" i="60" s="1"/>
  <c r="O53" i="60" s="1"/>
  <c r="I49" i="60"/>
  <c r="I51" i="60" s="1"/>
  <c r="I11" i="63" s="1"/>
  <c r="I22" i="63" s="1"/>
  <c r="I25" i="63" s="1"/>
  <c r="I27" i="63" s="1"/>
  <c r="V25" i="55"/>
  <c r="Z25" i="55"/>
  <c r="T25" i="55"/>
  <c r="X31" i="55"/>
  <c r="Z31" i="55" s="1"/>
  <c r="A4" i="63"/>
  <c r="A4" i="57"/>
  <c r="Z27" i="55"/>
  <c r="Q49" i="44"/>
  <c r="K88" i="44"/>
  <c r="K134" i="44" s="1"/>
  <c r="I49" i="44"/>
  <c r="O49" i="44"/>
  <c r="S49" i="44"/>
  <c r="M88" i="44"/>
  <c r="M134" i="44" s="1"/>
  <c r="M49" i="44"/>
  <c r="S88" i="44"/>
  <c r="S134" i="44" s="1"/>
  <c r="Q88" i="44"/>
  <c r="Q134" i="44" s="1"/>
  <c r="K49" i="44"/>
  <c r="K156" i="44" s="1"/>
  <c r="I88" i="44"/>
  <c r="Q156" i="44" l="1"/>
  <c r="M156" i="44"/>
  <c r="M158" i="44"/>
  <c r="X42" i="55"/>
  <c r="I132" i="44" s="1"/>
  <c r="I133" i="44" s="1"/>
  <c r="I134" i="44" s="1"/>
  <c r="I156" i="44" s="1"/>
  <c r="O11" i="63"/>
  <c r="O22" i="63" s="1"/>
  <c r="O25" i="63" s="1"/>
  <c r="O27" i="63" s="1"/>
  <c r="Q58" i="60"/>
  <c r="Q55" i="60"/>
  <c r="Z40" i="55"/>
  <c r="V42" i="55"/>
  <c r="K72" i="57"/>
  <c r="K151" i="57"/>
  <c r="L24" i="50"/>
  <c r="O58" i="60"/>
  <c r="O55" i="60"/>
  <c r="K10" i="57" s="1"/>
  <c r="K36" i="57" s="1"/>
  <c r="K52" i="57" s="1"/>
  <c r="A147" i="57"/>
  <c r="A68" i="57"/>
  <c r="K158" i="44"/>
  <c r="Q158" i="44"/>
  <c r="I158" i="44" l="1"/>
  <c r="O129" i="44"/>
  <c r="R24" i="50"/>
  <c r="O131" i="44" l="1"/>
  <c r="O133" i="44" s="1"/>
  <c r="O134" i="44" s="1"/>
  <c r="O156" i="44" s="1"/>
  <c r="O158" i="44" l="1"/>
</calcChain>
</file>

<file path=xl/sharedStrings.xml><?xml version="1.0" encoding="utf-8"?>
<sst xmlns="http://schemas.openxmlformats.org/spreadsheetml/2006/main" count="523" uniqueCount="390">
  <si>
    <t>2553</t>
  </si>
  <si>
    <t>7</t>
  </si>
  <si>
    <t>16</t>
  </si>
  <si>
    <t>15</t>
  </si>
  <si>
    <t>9</t>
  </si>
  <si>
    <t>-</t>
  </si>
  <si>
    <t>10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</si>
  <si>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</si>
  <si>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</si>
  <si>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</si>
  <si>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</si>
  <si>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</si>
  <si>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</si>
  <si>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</si>
  <si>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</si>
  <si>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</si>
  <si>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</si>
  <si>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</si>
  <si>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</si>
  <si>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</si>
  <si>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</si>
  <si>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</si>
  <si>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</si>
  <si>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</si>
  <si>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</si>
  <si>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</si>
  <si>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</si>
  <si>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</si>
  <si>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</si>
  <si>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 xml:space="preserve">Advance payment for purchase of land </t>
  </si>
  <si>
    <t>- andesite mining project</t>
  </si>
  <si>
    <t>Other non - current assets</t>
  </si>
  <si>
    <t>TOTAL NON - CURRENT ASSETS</t>
  </si>
  <si>
    <t>TOTAL ASSETS</t>
  </si>
  <si>
    <t>LIABILITIES AND SHAREHOLDERS' EQUITY</t>
  </si>
  <si>
    <t xml:space="preserve">Trade payables - related party </t>
  </si>
  <si>
    <t xml:space="preserve">                           - other parties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</si>
  <si>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</si>
  <si>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</si>
  <si>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</si>
  <si>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</si>
  <si>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</si>
  <si>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</si>
  <si>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</si>
  <si>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</si>
  <si>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</si>
  <si>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</si>
  <si>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</si>
  <si>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</si>
  <si>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</si>
  <si>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</si>
  <si>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</si>
  <si>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</si>
  <si>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</si>
  <si>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</si>
  <si>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</si>
  <si>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</si>
  <si>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</si>
  <si>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</si>
  <si>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</si>
  <si>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</si>
  <si>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</si>
  <si>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</si>
  <si>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</si>
  <si>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</si>
  <si>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</si>
  <si>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</si>
  <si>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</si>
  <si>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</si>
  <si>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</si>
  <si>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</si>
  <si>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</si>
  <si>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</si>
  <si>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</si>
  <si>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</si>
  <si>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</si>
  <si>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</si>
  <si>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</si>
  <si>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</si>
  <si>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</si>
  <si>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</si>
  <si>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</si>
  <si>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</si>
  <si>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</si>
  <si>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</si>
  <si>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</si>
  <si>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</si>
  <si>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</si>
  <si>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</si>
  <si>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</si>
  <si>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</si>
  <si>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</si>
  <si>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</si>
  <si>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</si>
  <si>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</si>
  <si>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</si>
  <si>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</si>
  <si>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</si>
  <si>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</si>
  <si>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Deferred income tax expenses (income)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</si>
  <si>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</si>
  <si>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</si>
  <si>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</si>
  <si>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</si>
  <si>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</si>
  <si>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</si>
  <si>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</si>
  <si>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</si>
  <si>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</si>
  <si>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</si>
  <si>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</si>
  <si>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</si>
  <si>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</si>
  <si>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</si>
  <si>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</si>
  <si>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</si>
  <si>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</si>
  <si>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</si>
  <si>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</si>
  <si>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</si>
  <si>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</si>
  <si>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</si>
  <si>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</si>
  <si>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</si>
  <si>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</si>
  <si>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</si>
  <si>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</si>
  <si>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</si>
  <si>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</si>
  <si>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actuarial assumptions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</si>
  <si>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</si>
  <si>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</si>
  <si>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</si>
  <si>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</si>
  <si>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</si>
  <si>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</si>
  <si>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</si>
  <si>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</si>
  <si>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>Authorized share capital of Baht 1 each</t>
  </si>
  <si>
    <t>Prepayment for Investments in subsidiaries</t>
  </si>
  <si>
    <t>Gain on Rehabilitation creditors' Paid</t>
  </si>
  <si>
    <t xml:space="preserve">        Capital Share Increase</t>
  </si>
  <si>
    <t>Employee benefit expense</t>
  </si>
  <si>
    <t>Interest Income</t>
  </si>
  <si>
    <t>Proceeds from sale of investment in subsidiaries .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</si>
  <si>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</si>
  <si>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</si>
  <si>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</si>
  <si>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</si>
  <si>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</si>
  <si>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</si>
  <si>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</si>
  <si>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</si>
  <si>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>of shareholders' equity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</si>
  <si>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</si>
  <si>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</si>
  <si>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</si>
  <si>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</si>
  <si>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</si>
  <si>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 xml:space="preserve">Total  other components </t>
  </si>
  <si>
    <t>Total other components of shareholders' equity</t>
  </si>
  <si>
    <t>Prepayment for Investments in a subsidiary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</si>
  <si>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</si>
  <si>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</si>
  <si>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</si>
  <si>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</si>
  <si>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</si>
  <si>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</si>
  <si>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</si>
  <si>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</si>
  <si>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</si>
  <si>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</si>
  <si>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</si>
  <si>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</si>
  <si>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</si>
  <si>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</si>
  <si>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</si>
  <si>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</si>
  <si>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</si>
  <si>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 Advance receipt for Capital Increase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</si>
  <si>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</si>
  <si>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</si>
  <si>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</si>
  <si>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</si>
  <si>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</si>
  <si>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</si>
  <si>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Prepayment for Investments  in Loas</t>
  </si>
  <si>
    <t>Payment for purchase Intangible assets</t>
  </si>
  <si>
    <t>Intangible assets, net</t>
  </si>
  <si>
    <t>Proceeds from the Cash paid for debt Rehabilitation Plan</t>
  </si>
  <si>
    <t>8</t>
  </si>
  <si>
    <t xml:space="preserve">        Transfer Advance receipt for Capital Increase</t>
  </si>
  <si>
    <t xml:space="preserve">Advance receipt </t>
  </si>
  <si>
    <t>for Capital Increase</t>
  </si>
  <si>
    <t xml:space="preserve">20,661,397,549 ordinary shares </t>
  </si>
  <si>
    <t xml:space="preserve">Other payables  - related party </t>
  </si>
  <si>
    <t>Other receivables- other parties</t>
  </si>
  <si>
    <t>25</t>
  </si>
  <si>
    <t xml:space="preserve">Accounts receivable other- related party </t>
  </si>
  <si>
    <t>Accounts receivable other - other party</t>
  </si>
  <si>
    <t>Trade payables - other party</t>
  </si>
  <si>
    <t>Deposit for share subscription - Other Company</t>
  </si>
  <si>
    <t xml:space="preserve">        Non- controlling Interest </t>
  </si>
  <si>
    <t xml:space="preserve">          - Increase investment in subsidiaries</t>
  </si>
  <si>
    <t xml:space="preserve">          - Purchase Shares -89 Capricorn from other Company</t>
  </si>
  <si>
    <t xml:space="preserve">Cash paid for capital purchase shares in a subsidiary </t>
  </si>
  <si>
    <t>CASH AND CASH EQUIVALENTS INCREASE ON  SUBSIDIARIES PURCHASE</t>
  </si>
  <si>
    <t>4</t>
  </si>
  <si>
    <t>5.1</t>
  </si>
  <si>
    <t>3.3</t>
  </si>
  <si>
    <t>5.2</t>
  </si>
  <si>
    <t>6</t>
  </si>
  <si>
    <t>2.6</t>
  </si>
  <si>
    <t>Goodwill</t>
  </si>
  <si>
    <t>3.4</t>
  </si>
  <si>
    <t>3.5</t>
  </si>
  <si>
    <t>- Mining in the Foreign country</t>
  </si>
  <si>
    <t>Reverse Allowance for doubtful accounts</t>
  </si>
  <si>
    <t xml:space="preserve">Non Controlling  Interest from purchase shares in a subsidiary 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</si>
  <si>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</si>
  <si>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</si>
  <si>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</si>
  <si>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</si>
  <si>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</si>
  <si>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</si>
  <si>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7.1</t>
  </si>
  <si>
    <t>Deferred tax assets</t>
  </si>
  <si>
    <t>-income from Adjustment as Rehabilitation Plan Creditor</t>
  </si>
  <si>
    <t>Item that will  be reclassified subsequently to profit or loss :</t>
  </si>
  <si>
    <t>Cash paid for Stock Deposit in other company</t>
  </si>
  <si>
    <t>Cash received (paid) for expenditure of mining projects in Loas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</si>
  <si>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</si>
  <si>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</si>
  <si>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</si>
  <si>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</si>
  <si>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</si>
  <si>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</si>
  <si>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</si>
  <si>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</si>
  <si>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</si>
  <si>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Cash paid for electricity generation from renewable energy project</t>
  </si>
  <si>
    <t>Increase in other payable from  business combination (subsidiary)</t>
  </si>
  <si>
    <t>Increase in short term loan to directors from  business combination (subsidiary)</t>
  </si>
  <si>
    <t xml:space="preserve">Power purchase agreement </t>
  </si>
  <si>
    <t>TRANSLATION ADJUSTMENT</t>
  </si>
  <si>
    <t xml:space="preserve">Other receivables- related parties </t>
  </si>
  <si>
    <t>- FOR THE PERIODS</t>
  </si>
  <si>
    <t>NET- OTHER COMPREHENSIVE INCOME (LOSS) -</t>
  </si>
  <si>
    <t>Balance as of January 1, 2019</t>
  </si>
  <si>
    <t>Loss on exchange rate</t>
  </si>
  <si>
    <t>Payment for expenditure of mining projects in Loas</t>
  </si>
  <si>
    <t>Provision expenses for the mining area restoration fund</t>
  </si>
  <si>
    <t xml:space="preserve"> Revenue from sales of Electricity Sola energy project</t>
  </si>
  <si>
    <t xml:space="preserve"> Cost  of Electricity Sola energy project</t>
  </si>
  <si>
    <t>Amortization of fixed assets</t>
  </si>
  <si>
    <t>Compensation and prepaid rent amortized (Solar power generation project)</t>
  </si>
  <si>
    <t>Solar power purchase agerrment</t>
  </si>
  <si>
    <t xml:space="preserve">Loss (gain) on sale fixed assets </t>
  </si>
  <si>
    <t>Intangiable assets increased from transfer from land building and eqipment</t>
  </si>
  <si>
    <t>Intangiable assets increased from transfer from the Solar power generation project</t>
  </si>
  <si>
    <t xml:space="preserve">        Non- controlling Interest -</t>
  </si>
  <si>
    <t xml:space="preserve">       Transfer gain(loss) on actuarial assumptions to -</t>
  </si>
  <si>
    <t xml:space="preserve">         -  unappropriated retained earning</t>
  </si>
  <si>
    <t xml:space="preserve">        Total comprehensive income (loss) for the period</t>
  </si>
  <si>
    <t>Other payable    - other parties</t>
  </si>
  <si>
    <t>Short - term loans from related partiy</t>
  </si>
  <si>
    <t>PROFIT (LOSS) FOR THE PERIOD BEFORE INCOME TAX</t>
  </si>
  <si>
    <t>PROFIT (LOSS) FOR THE PERIODS</t>
  </si>
  <si>
    <t>Payment for expenditure of  Renewable Energy</t>
  </si>
  <si>
    <t>CASH AND CASH EQUIVALENTS AT ENDED OF PERIODS</t>
  </si>
  <si>
    <t>Current portion of  Long Term Loans</t>
  </si>
  <si>
    <t>Long Term Loan Bank</t>
  </si>
  <si>
    <t>Service Income from Water Filter system</t>
  </si>
  <si>
    <t>- Cost of Service Water Filter system</t>
  </si>
  <si>
    <t>Doubtful debts</t>
  </si>
  <si>
    <t>Payment for Project andesite site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</si>
  <si>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</si>
  <si>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</si>
  <si>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</si>
  <si>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</si>
  <si>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</si>
  <si>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</si>
  <si>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</si>
  <si>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</si>
  <si>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received from short-term loans form director</t>
  </si>
  <si>
    <t>Cash paid for capital increase shares and investment in subsidiaries</t>
  </si>
  <si>
    <t>3.7</t>
  </si>
  <si>
    <t>Short - term loans from third parties</t>
  </si>
  <si>
    <t>Advance payment for  Machinery</t>
  </si>
  <si>
    <t>Payment for expenditure of mining projects in Myamar</t>
  </si>
  <si>
    <t>Cement sale</t>
  </si>
  <si>
    <t>Payment for Short - term loans from related parties</t>
  </si>
  <si>
    <t>Proceeds from Long -term loans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</si>
  <si>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</si>
  <si>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</si>
  <si>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</si>
  <si>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</si>
  <si>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Balance as of January 1, 2020</t>
  </si>
  <si>
    <t>Loss Allowance for Doubful account of Advance Payment Land Andesite</t>
  </si>
  <si>
    <t>Allowance for impairment loss advance payment land</t>
  </si>
  <si>
    <t>Adjust Retained earnings - Deferred tax assets</t>
  </si>
  <si>
    <t>Increase in Deferred tax assets</t>
  </si>
  <si>
    <t>Increase in property, plant and equipment from business combination (subsidiary)</t>
  </si>
  <si>
    <t>Intangiable assets increased from transfer from land building and equipment</t>
  </si>
  <si>
    <t>Property plant and equipment increased from machiery creditors</t>
  </si>
  <si>
    <t>21</t>
  </si>
  <si>
    <t>Gain on sale of investments in subsidiaries</t>
  </si>
  <si>
    <t>(Gain ) on sale of investments in subsidiaries</t>
  </si>
  <si>
    <t>Cash paid for sale investment in a subsidiary</t>
  </si>
  <si>
    <t>Payment for purchase Machinery</t>
  </si>
  <si>
    <t>Shareholder's equity - non controlling interests</t>
  </si>
  <si>
    <t xml:space="preserve"> - Purchase investment in subsidiaries</t>
  </si>
  <si>
    <t>CASH RECEIVED FROM SALE INVESTMENT IN SUBSIDIARIES</t>
  </si>
  <si>
    <t>ASSETS AND LIABILITIES TRANSFER BECAUSE SALE INVESTMENT IN SUBSIDIARIES</t>
  </si>
  <si>
    <t>Cash and Cash equivalents</t>
  </si>
  <si>
    <t>Trade receivables</t>
  </si>
  <si>
    <t>Other receivables</t>
  </si>
  <si>
    <t>Inventories</t>
  </si>
  <si>
    <t>Other Current assets</t>
  </si>
  <si>
    <t>Property,plant and equipment</t>
  </si>
  <si>
    <t>Intangibla assets</t>
  </si>
  <si>
    <t>Trade payables</t>
  </si>
  <si>
    <t>Other payables</t>
  </si>
  <si>
    <t>Other current liabilities</t>
  </si>
  <si>
    <t>Long term loan bank</t>
  </si>
  <si>
    <t>Deferred tax liabiliteis</t>
  </si>
  <si>
    <t>Power purchase agreement</t>
  </si>
  <si>
    <t>Non controlling interests</t>
  </si>
  <si>
    <t>11</t>
  </si>
  <si>
    <t>3.8</t>
  </si>
  <si>
    <t>22</t>
  </si>
  <si>
    <t>13</t>
  </si>
  <si>
    <t>- 1 -</t>
  </si>
  <si>
    <t>- 2 -</t>
  </si>
  <si>
    <t>- 4 -</t>
  </si>
  <si>
    <t>- 5 -</t>
  </si>
  <si>
    <t>- 8 -</t>
  </si>
  <si>
    <t>- 9 -</t>
  </si>
  <si>
    <t>- 10 -</t>
  </si>
  <si>
    <t>- 11 -</t>
  </si>
  <si>
    <t>(Unaudited / Reviewed)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</si>
  <si>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</si>
  <si>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</si>
  <si>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</si>
  <si>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</si>
  <si>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</si>
  <si>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Other non-current liabilities (Increase)</t>
  </si>
  <si>
    <t>Other non-current financial assets</t>
  </si>
  <si>
    <t>14</t>
  </si>
  <si>
    <t>Other non - current Financial asset</t>
  </si>
  <si>
    <t>Received(Payment) from payment advance Machinery</t>
  </si>
  <si>
    <t>Righ to collect debtor agreement trading investments in subsidiaires</t>
  </si>
  <si>
    <t>- 3 -</t>
  </si>
  <si>
    <t xml:space="preserve">                                        __________________________________ Director                                                                                 __________________________________ Director
</t>
  </si>
  <si>
    <t xml:space="preserve">                         __________________________________ Director                                                                                 __________________________________ Director
</t>
  </si>
  <si>
    <t>- 12 -</t>
  </si>
  <si>
    <t xml:space="preserve"> 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</si>
  <si>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</si>
  <si>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</si>
  <si>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</si>
  <si>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</si>
  <si>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</si>
  <si>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Balance as of  December 31 , 2019</t>
  </si>
  <si>
    <t>Balance as of  December 31 , 2021</t>
  </si>
  <si>
    <t>FOR THE YEAR ENDED 31 DECEMBER, 2020</t>
  </si>
  <si>
    <t>AS OF 31 DECEMBER 2020</t>
  </si>
  <si>
    <t>DECEMBER 31,2020</t>
  </si>
  <si>
    <t>DECEMBER 31,2019</t>
  </si>
  <si>
    <t>Wasted Cost</t>
  </si>
  <si>
    <t>3.9</t>
  </si>
  <si>
    <t>23</t>
  </si>
  <si>
    <t>- Mining in the Foreign country Project</t>
  </si>
  <si>
    <t>9.4,11</t>
  </si>
  <si>
    <t>3.6</t>
  </si>
  <si>
    <t>18</t>
  </si>
  <si>
    <t>Proceeds of loans to related parties</t>
  </si>
  <si>
    <t>9.3</t>
  </si>
  <si>
    <t>12</t>
  </si>
  <si>
    <t>9.1</t>
  </si>
  <si>
    <t>Proceeds of loans to other parties</t>
  </si>
  <si>
    <t>Appropriated for statutory reserve    </t>
  </si>
  <si>
    <t>Appropriated for</t>
  </si>
  <si>
    <t>statutory reserve</t>
  </si>
  <si>
    <t xml:space="preserve">        Statutory reserve</t>
  </si>
  <si>
    <t>Appropriated</t>
  </si>
  <si>
    <t xml:space="preserve"> (deficit) - Unappropriated</t>
  </si>
  <si>
    <t>Capital reserve legal</t>
  </si>
  <si>
    <t>24</t>
  </si>
  <si>
    <t>28</t>
  </si>
  <si>
    <t xml:space="preserve"> (Deficit)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</si>
</sst>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  <numFmt numFmtId="169" formatCode="_(* #,##0.00000_);_(* \(#,##0.00000\);_(* &quot;-&quot;??_);_(@_)"/>
  </numFmts>
  <fonts count="23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i/>
      <sz val="13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2"/>
      <name val="Angsana New"/>
      <family val="1"/>
    </font>
    <font>
      <sz val="9"/>
      <color rgb="FF000000"/>
      <name val="Georgia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9" fillId="0" borderId="0"/>
    <xf numFmtId="0" fontId="16" fillId="0" borderId="0"/>
    <xf numFmtId="164" fontId="3" fillId="0" borderId="0" applyFont="0" applyFill="0" applyBorder="0" applyAlignment="0" applyProtection="0"/>
    <xf numFmtId="0" fontId="2" fillId="0" borderId="0"/>
    <xf numFmtId="0" fontId="16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9" fillId="0" borderId="0"/>
  </cellStyleXfs>
  <cellXfs count="326">
    <xf numFmtId="0" fontId="0" fillId="0" borderId="0" xfId="0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5" fillId="0" borderId="0" xfId="0" applyNumberFormat="1" applyFont="1"/>
    <xf numFmtId="37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5" fillId="0" borderId="0" xfId="1" applyFont="1"/>
    <xf numFmtId="43" fontId="5" fillId="0" borderId="0" xfId="1" applyFont="1" applyAlignment="1">
      <alignment horizontal="center"/>
    </xf>
    <xf numFmtId="37" fontId="5" fillId="0" borderId="0" xfId="0" applyNumberFormat="1" applyFont="1"/>
    <xf numFmtId="43" fontId="5" fillId="0" borderId="0" xfId="1" applyFont="1" applyAlignment="1">
      <alignment horizontal="right"/>
    </xf>
    <xf numFmtId="43" fontId="5" fillId="0" borderId="0" xfId="0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2" xfId="1" applyFont="1" applyBorder="1"/>
    <xf numFmtId="49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43" fontId="5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7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1" fillId="0" borderId="0" xfId="0" applyNumberFormat="1" applyFont="1"/>
    <xf numFmtId="39" fontId="1" fillId="0" borderId="0" xfId="0" applyNumberFormat="1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5" fillId="0" borderId="0" xfId="0" quotePrefix="1" applyFont="1" applyAlignment="1">
      <alignment horizontal="center"/>
    </xf>
    <xf numFmtId="165" fontId="5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3" fontId="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41" fontId="9" fillId="0" borderId="0" xfId="0" applyNumberFormat="1" applyFont="1"/>
    <xf numFmtId="0" fontId="9" fillId="0" borderId="0" xfId="0" quotePrefix="1" applyFont="1" applyAlignment="1">
      <alignment vertical="center"/>
    </xf>
    <xf numFmtId="41" fontId="9" fillId="0" borderId="0" xfId="0" applyNumberFormat="1" applyFont="1" applyAlignment="1">
      <alignment horizontal="center"/>
    </xf>
    <xf numFmtId="167" fontId="9" fillId="0" borderId="0" xfId="1" applyNumberFormat="1" applyFont="1"/>
    <xf numFmtId="43" fontId="9" fillId="0" borderId="0" xfId="1" applyFont="1"/>
    <xf numFmtId="0" fontId="9" fillId="0" borderId="0" xfId="0" quotePrefix="1" applyFont="1"/>
    <xf numFmtId="164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0" applyNumberFormat="1" applyFont="1"/>
    <xf numFmtId="37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4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1" xfId="1" applyFont="1" applyBorder="1"/>
    <xf numFmtId="43" fontId="5" fillId="0" borderId="0" xfId="1" applyFont="1" applyAlignment="1">
      <alignment horizontal="centerContinuous" vertical="center"/>
    </xf>
    <xf numFmtId="0" fontId="12" fillId="0" borderId="0" xfId="0" applyFont="1"/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3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43" fontId="14" fillId="0" borderId="0" xfId="1" applyFont="1" applyAlignment="1">
      <alignment vertical="center"/>
    </xf>
    <xf numFmtId="43" fontId="1" fillId="0" borderId="0" xfId="1" applyAlignment="1">
      <alignment horizontal="right" vertical="center"/>
    </xf>
    <xf numFmtId="166" fontId="5" fillId="0" borderId="0" xfId="0" applyNumberFormat="1" applyFont="1"/>
    <xf numFmtId="43" fontId="1" fillId="0" borderId="5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43" fontId="5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1" fontId="9" fillId="0" borderId="0" xfId="0" applyNumberFormat="1" applyFont="1" applyBorder="1"/>
    <xf numFmtId="43" fontId="9" fillId="0" borderId="0" xfId="1" applyFont="1" applyBorder="1"/>
    <xf numFmtId="38" fontId="9" fillId="0" borderId="0" xfId="0" applyNumberFormat="1" applyFont="1" applyBorder="1"/>
    <xf numFmtId="0" fontId="9" fillId="0" borderId="0" xfId="0" applyFont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43" fontId="5" fillId="0" borderId="1" xfId="1" applyFont="1" applyBorder="1" applyAlignment="1">
      <alignment horizontal="right"/>
    </xf>
    <xf numFmtId="43" fontId="5" fillId="0" borderId="0" xfId="1" applyFont="1" applyBorder="1"/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1" fontId="9" fillId="0" borderId="0" xfId="0" quotePrefix="1" applyNumberFormat="1" applyFont="1" applyAlignment="1"/>
    <xf numFmtId="43" fontId="5" fillId="0" borderId="4" xfId="1" applyFont="1" applyFill="1" applyBorder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41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7" fontId="5" fillId="0" borderId="0" xfId="1" applyNumberFormat="1" applyFont="1" applyFill="1"/>
    <xf numFmtId="0" fontId="5" fillId="0" borderId="0" xfId="0" applyFont="1" applyFill="1"/>
    <xf numFmtId="43" fontId="5" fillId="0" borderId="0" xfId="1" applyFont="1" applyFill="1"/>
    <xf numFmtId="168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43" fontId="5" fillId="0" borderId="5" xfId="1" applyFont="1" applyFill="1" applyBorder="1" applyAlignment="1">
      <alignment horizontal="center"/>
    </xf>
    <xf numFmtId="0" fontId="12" fillId="0" borderId="0" xfId="0" applyFont="1" applyFill="1"/>
    <xf numFmtId="43" fontId="5" fillId="0" borderId="0" xfId="0" applyNumberFormat="1" applyFont="1" applyFill="1"/>
    <xf numFmtId="43" fontId="5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2" xfId="1" applyFont="1" applyFill="1" applyBorder="1"/>
    <xf numFmtId="169" fontId="5" fillId="0" borderId="5" xfId="1" applyNumberFormat="1" applyFont="1" applyFill="1" applyBorder="1"/>
    <xf numFmtId="38" fontId="5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43" fontId="5" fillId="0" borderId="1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 applyFill="1" applyAlignment="1">
      <alignment horizontal="right"/>
    </xf>
    <xf numFmtId="43" fontId="5" fillId="0" borderId="1" xfId="1" applyFont="1" applyBorder="1" applyAlignment="1">
      <alignment horizontal="center" vertical="center"/>
    </xf>
    <xf numFmtId="43" fontId="5" fillId="0" borderId="1" xfId="1" quotePrefix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43" fontId="10" fillId="0" borderId="0" xfId="1" applyFont="1" applyAlignment="1">
      <alignment horizontal="center"/>
    </xf>
    <xf numFmtId="43" fontId="10" fillId="0" borderId="0" xfId="1" applyFont="1" applyAlignment="1">
      <alignment horizontal="center" wrapText="1"/>
    </xf>
    <xf numFmtId="43" fontId="11" fillId="0" borderId="0" xfId="1" applyFont="1" applyAlignment="1">
      <alignment horizontal="center"/>
    </xf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5" fillId="0" borderId="1" xfId="1" applyFont="1" applyFill="1" applyBorder="1" applyAlignment="1">
      <alignment horizontal="right"/>
    </xf>
    <xf numFmtId="43" fontId="5" fillId="0" borderId="5" xfId="1" applyFont="1" applyFill="1" applyBorder="1"/>
    <xf numFmtId="43" fontId="5" fillId="0" borderId="0" xfId="1" quotePrefix="1" applyFont="1" applyAlignment="1">
      <alignment horizontal="center" vertical="center"/>
    </xf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9" fillId="0" borderId="0" xfId="1" applyFont="1" applyAlignment="1">
      <alignment vertical="center"/>
    </xf>
    <xf numFmtId="43" fontId="9" fillId="0" borderId="1" xfId="1" quotePrefix="1" applyFont="1" applyBorder="1" applyAlignment="1">
      <alignment horizontal="center"/>
    </xf>
    <xf numFmtId="43" fontId="9" fillId="0" borderId="0" xfId="1" quotePrefix="1" applyFont="1" applyAlignment="1">
      <alignment horizontal="center"/>
    </xf>
    <xf numFmtId="43" fontId="9" fillId="0" borderId="1" xfId="1" applyFont="1" applyBorder="1" applyAlignment="1">
      <alignment horizontal="center"/>
    </xf>
    <xf numFmtId="43" fontId="11" fillId="0" borderId="0" xfId="1" applyFont="1" applyAlignment="1">
      <alignment horizontal="center" vertical="center"/>
    </xf>
    <xf numFmtId="43" fontId="11" fillId="0" borderId="0" xfId="1" quotePrefix="1" applyFont="1" applyAlignment="1">
      <alignment horizontal="center"/>
    </xf>
    <xf numFmtId="43" fontId="9" fillId="0" borderId="2" xfId="1" applyFont="1" applyBorder="1"/>
    <xf numFmtId="43" fontId="9" fillId="0" borderId="2" xfId="1" applyFont="1" applyBorder="1" applyAlignment="1">
      <alignment horizontal="center"/>
    </xf>
    <xf numFmtId="43" fontId="9" fillId="0" borderId="1" xfId="1" applyFont="1" applyBorder="1"/>
    <xf numFmtId="43" fontId="9" fillId="0" borderId="5" xfId="1" applyFont="1" applyBorder="1"/>
    <xf numFmtId="43" fontId="9" fillId="0" borderId="0" xfId="1" applyFont="1" applyFill="1"/>
    <xf numFmtId="43" fontId="9" fillId="0" borderId="4" xfId="1" applyFont="1" applyBorder="1"/>
    <xf numFmtId="43" fontId="9" fillId="0" borderId="0" xfId="1" applyFont="1" applyAlignment="1">
      <alignment horizontal="centerContinuous" vertical="center"/>
    </xf>
    <xf numFmtId="43" fontId="5" fillId="0" borderId="0" xfId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5" fillId="0" borderId="1" xfId="1" applyFont="1" applyFill="1" applyBorder="1"/>
    <xf numFmtId="43" fontId="5" fillId="0" borderId="4" xfId="1" applyFont="1" applyBorder="1"/>
    <xf numFmtId="43" fontId="5" fillId="0" borderId="0" xfId="1" applyFont="1" applyFill="1" applyAlignment="1">
      <alignment horizontal="centerContinuous" vertical="center"/>
    </xf>
    <xf numFmtId="169" fontId="5" fillId="0" borderId="0" xfId="1" applyNumberFormat="1" applyFont="1" applyFill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Alignment="1">
      <alignment horizontal="right"/>
    </xf>
    <xf numFmtId="43" fontId="5" fillId="0" borderId="0" xfId="1" quotePrefix="1" applyFont="1" applyAlignment="1">
      <alignment vertical="center"/>
    </xf>
    <xf numFmtId="166" fontId="1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43" fontId="5" fillId="2" borderId="0" xfId="1" applyFont="1" applyFill="1" applyAlignment="1">
      <alignment vertical="center"/>
    </xf>
    <xf numFmtId="43" fontId="5" fillId="2" borderId="0" xfId="1" applyFont="1" applyFill="1" applyAlignment="1">
      <alignment horizontal="center"/>
    </xf>
    <xf numFmtId="43" fontId="5" fillId="2" borderId="0" xfId="1" applyFont="1" applyFill="1"/>
    <xf numFmtId="0" fontId="0" fillId="0" borderId="0" xfId="0" applyAlignment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left"/>
    </xf>
    <xf numFmtId="166" fontId="10" fillId="0" borderId="0" xfId="3" applyNumberFormat="1" applyFont="1" applyAlignment="1">
      <alignment horizontal="center" vertical="top" wrapText="1"/>
    </xf>
    <xf numFmtId="43" fontId="1" fillId="0" borderId="0" xfId="1" applyFont="1" applyFill="1" applyAlignment="1">
      <alignment horizontal="right" vertical="center"/>
    </xf>
    <xf numFmtId="43" fontId="9" fillId="0" borderId="0" xfId="1" quotePrefix="1" applyFont="1" applyBorder="1" applyAlignment="1">
      <alignment horizont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5" fillId="0" borderId="0" xfId="1" applyFont="1" applyFill="1" applyBorder="1"/>
    <xf numFmtId="43" fontId="9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vertical="center"/>
    </xf>
    <xf numFmtId="166" fontId="9" fillId="0" borderId="0" xfId="1" quotePrefix="1" applyNumberFormat="1" applyFont="1" applyBorder="1" applyAlignment="1">
      <alignment horizontal="center"/>
    </xf>
    <xf numFmtId="0" fontId="5" fillId="0" borderId="0" xfId="0" applyFont="1" applyBorder="1"/>
    <xf numFmtId="41" fontId="5" fillId="0" borderId="0" xfId="0" applyNumberFormat="1" applyFont="1" applyBorder="1"/>
    <xf numFmtId="41" fontId="5" fillId="0" borderId="0" xfId="0" applyNumberFormat="1" applyFont="1" applyFill="1" applyBorder="1"/>
    <xf numFmtId="0" fontId="5" fillId="0" borderId="0" xfId="0" applyFont="1" applyBorder="1" applyAlignment="1">
      <alignment vertical="center"/>
    </xf>
    <xf numFmtId="166" fontId="5" fillId="0" borderId="0" xfId="1" quotePrefix="1" applyNumberFormat="1" applyFont="1" applyBorder="1" applyAlignment="1">
      <alignment horizontal="center"/>
    </xf>
    <xf numFmtId="165" fontId="5" fillId="0" borderId="0" xfId="1" applyNumberFormat="1" applyFont="1" applyBorder="1"/>
    <xf numFmtId="43" fontId="5" fillId="2" borderId="0" xfId="1" applyFont="1" applyFill="1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165" fontId="5" fillId="0" borderId="0" xfId="1" applyNumberFormat="1" applyFont="1" applyBorder="1" applyAlignment="1">
      <alignment vertical="center"/>
    </xf>
    <xf numFmtId="167" fontId="5" fillId="0" borderId="0" xfId="2" applyNumberFormat="1" applyFont="1" applyFill="1" applyAlignment="1">
      <alignment horizontal="right"/>
    </xf>
    <xf numFmtId="165" fontId="5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5" applyFont="1" applyFill="1"/>
    <xf numFmtId="0" fontId="10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7" fontId="5" fillId="0" borderId="0" xfId="6" applyNumberFormat="1" applyFont="1" applyFill="1"/>
    <xf numFmtId="43" fontId="5" fillId="0" borderId="0" xfId="6" applyNumberFormat="1" applyFont="1" applyFill="1"/>
    <xf numFmtId="167" fontId="5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1" applyNumberFormat="1" applyFont="1" applyFill="1" applyAlignment="1">
      <alignment vertical="center"/>
    </xf>
    <xf numFmtId="0" fontId="5" fillId="0" borderId="0" xfId="0" quotePrefix="1" applyFont="1" applyFill="1"/>
    <xf numFmtId="49" fontId="5" fillId="0" borderId="0" xfId="0" applyNumberFormat="1" applyFont="1" applyFill="1" applyAlignment="1">
      <alignment horizontal="left"/>
    </xf>
    <xf numFmtId="43" fontId="5" fillId="0" borderId="0" xfId="1" applyFont="1" applyFill="1" applyAlignment="1">
      <alignment horizontal="left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10" fillId="0" borderId="0" xfId="1" quotePrefix="1" applyFont="1" applyFill="1" applyBorder="1" applyAlignment="1">
      <alignment horizontal="center"/>
    </xf>
    <xf numFmtId="43" fontId="10" fillId="0" borderId="0" xfId="1" quotePrefix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6" fontId="5" fillId="0" borderId="0" xfId="0" applyNumberFormat="1" applyFont="1" applyFill="1"/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43" fontId="1" fillId="0" borderId="1" xfId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3" fontId="5" fillId="0" borderId="0" xfId="9" applyNumberFormat="1" applyFont="1" applyAlignment="1">
      <alignment horizontal="center"/>
    </xf>
    <xf numFmtId="43" fontId="20" fillId="0" borderId="0" xfId="10" applyFont="1" applyFill="1"/>
    <xf numFmtId="0" fontId="21" fillId="0" borderId="0" xfId="0" applyFont="1"/>
    <xf numFmtId="38" fontId="1" fillId="0" borderId="0" xfId="0" applyNumberFormat="1" applyFont="1" applyBorder="1" applyAlignment="1">
      <alignment horizontal="center" vertical="center"/>
    </xf>
    <xf numFmtId="38" fontId="1" fillId="3" borderId="0" xfId="0" applyNumberFormat="1" applyFont="1" applyFill="1" applyAlignment="1">
      <alignment vertical="center"/>
    </xf>
    <xf numFmtId="38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3" fontId="5" fillId="3" borderId="0" xfId="10" applyFont="1" applyFill="1"/>
    <xf numFmtId="38" fontId="1" fillId="3" borderId="0" xfId="0" applyNumberFormat="1" applyFont="1" applyFill="1" applyAlignment="1">
      <alignment horizontal="center" vertical="center"/>
    </xf>
    <xf numFmtId="43" fontId="1" fillId="3" borderId="0" xfId="0" applyNumberFormat="1" applyFont="1" applyFill="1" applyAlignment="1">
      <alignment horizontal="right" vertical="center"/>
    </xf>
    <xf numFmtId="43" fontId="1" fillId="3" borderId="4" xfId="0" applyNumberFormat="1" applyFont="1" applyFill="1" applyBorder="1" applyAlignment="1">
      <alignment horizontal="right" vertical="center"/>
    </xf>
    <xf numFmtId="167" fontId="1" fillId="3" borderId="0" xfId="0" applyNumberFormat="1" applyFont="1" applyFill="1" applyAlignment="1">
      <alignment horizontal="right" vertical="center"/>
    </xf>
    <xf numFmtId="41" fontId="1" fillId="3" borderId="0" xfId="0" applyNumberFormat="1" applyFont="1" applyFill="1" applyAlignment="1">
      <alignment horizontal="right" vertical="center"/>
    </xf>
    <xf numFmtId="43" fontId="1" fillId="3" borderId="0" xfId="1" applyFill="1" applyAlignment="1">
      <alignment vertical="center"/>
    </xf>
    <xf numFmtId="43" fontId="5" fillId="3" borderId="0" xfId="1" applyFont="1" applyFill="1" applyAlignment="1">
      <alignment horizontal="center"/>
    </xf>
    <xf numFmtId="43" fontId="5" fillId="3" borderId="0" xfId="1" applyFont="1" applyFill="1"/>
    <xf numFmtId="43" fontId="1" fillId="3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40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right" vertical="center"/>
    </xf>
    <xf numFmtId="43" fontId="1" fillId="0" borderId="5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43" fontId="1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38" fontId="18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/>
    </xf>
    <xf numFmtId="37" fontId="5" fillId="0" borderId="1" xfId="0" applyNumberFormat="1" applyFont="1" applyFill="1" applyBorder="1" applyAlignment="1">
      <alignment horizontal="center" vertical="center"/>
    </xf>
    <xf numFmtId="43" fontId="14" fillId="0" borderId="0" xfId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43" fontId="5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/>
    </xf>
    <xf numFmtId="43" fontId="10" fillId="0" borderId="0" xfId="1" applyFont="1" applyAlignment="1">
      <alignment horizontal="right" vertical="center"/>
    </xf>
  </cellXfs>
  <cellStyles count="14">
    <cellStyle name="Comma" xfId="1" builtinId="3"/>
    <cellStyle name="Comma 2" xfId="12" xr:uid="{97F6C8DB-A856-463C-A663-E55C044E5144}"/>
    <cellStyle name="Comma 3 2" xfId="2" xr:uid="{00000000-0005-0000-0000-000001000000}"/>
    <cellStyle name="Comma 6" xfId="3" xr:uid="{00000000-0005-0000-0000-000002000000}"/>
    <cellStyle name="Comma_THL_TFS_Q2'62 &amp;CF (Before Audit ADJ)" xfId="10" xr:uid="{C11D16B4-346A-4B67-A39A-E758E546BA73}"/>
    <cellStyle name="Normal" xfId="0" builtinId="0"/>
    <cellStyle name="Normal 2" xfId="11" xr:uid="{E69996C7-C36C-4388-B940-23E30915D250}"/>
    <cellStyle name="Normal 2 2" xfId="4" xr:uid="{00000000-0005-0000-0000-000004000000}"/>
    <cellStyle name="Normal 4" xfId="5" xr:uid="{00000000-0005-0000-0000-000005000000}"/>
    <cellStyle name="Normal 4 2" xfId="13" xr:uid="{71A1351A-0DF7-4807-97C7-48DF458CF9DF}"/>
    <cellStyle name="Normal 6" xfId="6" xr:uid="{00000000-0005-0000-0000-000006000000}"/>
    <cellStyle name="Normal 9" xfId="9" xr:uid="{EBEA5366-24C6-4897-86FD-5A4E111B1F57}"/>
    <cellStyle name="เครื่องหมายจุลภาค_NTFS FA engQ1'07-THL" xfId="7" xr:uid="{00000000-0005-0000-0000-000008000000}"/>
    <cellStyle name="ปกติ_fixed asset  t98 thai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%20CONSO%20&amp;%20FS\WP%20CONSO_2019_Q1\WP_CONSO_Q1'2019\WP_CONSO_Q1'2019(Before%20Audit%20ADJ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NG_CONSO%20&amp;%20FS\WP%20CONSO_2017_Q1\&#3629;&#3629;&#3585;&#3648;&#3621;&#3656;&#3617;&#3591;&#3610;%202017%20Q1\5%20AMT_THL_%20EFS_Q1'60_Final%20120560%20&#3629;&#3629;&#3585;&#3648;&#3621;&#3656;&#361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NG_CONSO%20&amp;%20FS\WP%20CONSO_2015_Q3\FS%20&amp;%20NOTE%20Q3'15\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 01-12"/>
      <sheetName val="eliminate"/>
      <sheetName val="CF-WorkSheet"/>
      <sheetName val="CF"/>
      <sheetName val="EQ 12m"/>
      <sheetName val="% Equity"/>
    </sheetNames>
    <sheetDataSet>
      <sheetData sheetId="0" refreshError="1">
        <row r="142">
          <cell r="U142">
            <v>-3600000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"/>
      <sheetName val="OCI "/>
      <sheetName val="Cashflo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AV158"/>
  <sheetViews>
    <sheetView tabSelected="1" view="pageBreakPreview" topLeftCell="E116" zoomScaleNormal="100" zoomScaleSheetLayoutView="100" workbookViewId="0">
      <selection activeCell="I134" sqref="I134"/>
    </sheetView>
  </sheetViews>
  <sheetFormatPr defaultColWidth="9.375" defaultRowHeight="18.75" customHeight="1" x14ac:dyDescent="0.5"/>
  <cols>
    <col min="1" max="1" width="3.625" style="4" customWidth="1"/>
    <col min="2" max="2" width="2.5" style="4" customWidth="1"/>
    <col min="3" max="3" width="2.125" style="4" customWidth="1"/>
    <col min="4" max="4" width="6.375" style="4" customWidth="1"/>
    <col min="5" max="5" width="10.375" style="4" customWidth="1"/>
    <col min="6" max="6" width="21.625" style="4" customWidth="1"/>
    <col min="7" max="7" width="6" style="4" customWidth="1"/>
    <col min="8" max="8" width="1.625" style="4" customWidth="1"/>
    <col min="9" max="9" width="19.375" style="14" customWidth="1"/>
    <col min="10" max="10" width="1.5" style="14" customWidth="1"/>
    <col min="11" max="11" width="18.625" style="14" customWidth="1"/>
    <col min="12" max="12" width="2.5" style="14" hidden="1" customWidth="1"/>
    <col min="13" max="13" width="4.125" style="14" hidden="1" customWidth="1"/>
    <col min="14" max="14" width="1.375" style="14" customWidth="1"/>
    <col min="15" max="15" width="19" style="14" customWidth="1"/>
    <col min="16" max="16" width="1.375" style="14" customWidth="1"/>
    <col min="17" max="17" width="21.375" style="14" customWidth="1"/>
    <col min="18" max="18" width="1" style="19" customWidth="1"/>
    <col min="19" max="19" width="11.875" style="19" hidden="1" customWidth="1"/>
    <col min="20" max="20" width="3.875" style="4" customWidth="1"/>
    <col min="21" max="21" width="5.5" style="4" bestFit="1" customWidth="1"/>
    <col min="22" max="22" width="4.125" style="4" bestFit="1" customWidth="1"/>
    <col min="23" max="23" width="3.125" style="4" bestFit="1" customWidth="1"/>
    <col min="24" max="24" width="19" style="5" customWidth="1"/>
    <col min="25" max="32" width="9.375" style="4"/>
    <col min="33" max="33" width="10" style="4" bestFit="1" customWidth="1"/>
    <col min="34" max="16384" width="9.375" style="4"/>
  </cols>
  <sheetData>
    <row r="2" spans="1:48" ht="18.75" customHeight="1" x14ac:dyDescent="0.5">
      <c r="A2" s="296" t="s">
        <v>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4"/>
      <c r="S2" s="4"/>
    </row>
    <row r="3" spans="1:48" ht="18.75" customHeight="1" x14ac:dyDescent="0.5">
      <c r="A3" s="296" t="s">
        <v>11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4"/>
      <c r="S3" s="4"/>
    </row>
    <row r="4" spans="1:48" ht="18.75" customHeight="1" x14ac:dyDescent="0.5">
      <c r="A4" s="296" t="s">
        <v>365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4"/>
      <c r="S4" s="4"/>
    </row>
    <row r="5" spans="1:48" ht="18.75" hidden="1" customHeight="1" x14ac:dyDescent="0.5">
      <c r="A5" s="2"/>
      <c r="B5" s="2"/>
      <c r="C5" s="2"/>
      <c r="D5" s="2"/>
      <c r="E5" s="2"/>
      <c r="F5" s="2"/>
      <c r="G5" s="2"/>
      <c r="H5" s="2"/>
      <c r="I5" s="101"/>
      <c r="J5" s="101"/>
      <c r="K5" s="101"/>
      <c r="L5" s="101"/>
      <c r="M5" s="101"/>
      <c r="N5" s="101"/>
      <c r="O5" s="101"/>
      <c r="P5" s="101"/>
      <c r="Q5" s="101"/>
      <c r="R5" s="4"/>
      <c r="S5" s="4"/>
    </row>
    <row r="6" spans="1:48" ht="18.75" customHeight="1" x14ac:dyDescent="0.5">
      <c r="A6" s="1"/>
      <c r="B6" s="1"/>
      <c r="C6" s="1"/>
      <c r="D6" s="1"/>
      <c r="E6" s="1"/>
      <c r="F6" s="6"/>
      <c r="G6" s="1"/>
      <c r="H6" s="1"/>
      <c r="I6" s="298" t="s">
        <v>12</v>
      </c>
      <c r="J6" s="298"/>
      <c r="K6" s="298"/>
      <c r="L6" s="298"/>
      <c r="M6" s="298"/>
      <c r="N6" s="298"/>
      <c r="O6" s="298"/>
      <c r="P6" s="298"/>
      <c r="Q6" s="298"/>
      <c r="R6" s="5"/>
      <c r="S6" s="7"/>
      <c r="T6" s="5"/>
      <c r="U6" s="5"/>
    </row>
    <row r="7" spans="1:48" ht="18.75" customHeight="1" x14ac:dyDescent="0.5">
      <c r="A7" s="1"/>
      <c r="B7" s="1"/>
      <c r="C7" s="1"/>
      <c r="D7" s="1"/>
      <c r="E7" s="1"/>
      <c r="F7" s="1"/>
      <c r="G7" s="1"/>
      <c r="H7" s="1"/>
      <c r="I7" s="298" t="s">
        <v>13</v>
      </c>
      <c r="J7" s="298"/>
      <c r="K7" s="298"/>
      <c r="L7" s="298"/>
      <c r="M7" s="298"/>
      <c r="N7" s="101"/>
      <c r="O7" s="299" t="s">
        <v>14</v>
      </c>
      <c r="P7" s="299"/>
      <c r="Q7" s="299"/>
      <c r="R7" s="5"/>
      <c r="S7" s="7"/>
    </row>
    <row r="8" spans="1:48" ht="18.75" customHeight="1" x14ac:dyDescent="0.5">
      <c r="A8" s="1"/>
      <c r="B8" s="1"/>
      <c r="C8" s="1"/>
      <c r="D8" s="1"/>
      <c r="E8" s="1"/>
      <c r="F8" s="1"/>
      <c r="G8" s="57" t="s">
        <v>15</v>
      </c>
      <c r="H8" s="2"/>
      <c r="I8" s="21" t="s">
        <v>366</v>
      </c>
      <c r="J8" s="156"/>
      <c r="K8" s="155" t="s">
        <v>367</v>
      </c>
      <c r="L8" s="10"/>
      <c r="M8" s="21" t="s">
        <v>0</v>
      </c>
      <c r="N8" s="10"/>
      <c r="O8" s="155" t="str">
        <f>I8</f>
        <v>DECEMBER 31,2020</v>
      </c>
      <c r="P8" s="156"/>
      <c r="Q8" s="155" t="str">
        <f>K8</f>
        <v>DECEMBER 31,2019</v>
      </c>
      <c r="R8" s="3"/>
      <c r="S8" s="3" t="s">
        <v>0</v>
      </c>
    </row>
    <row r="9" spans="1:48" ht="18.75" customHeight="1" x14ac:dyDescent="0.5">
      <c r="A9" s="1"/>
      <c r="B9" s="1"/>
      <c r="C9" s="1"/>
      <c r="D9" s="1"/>
      <c r="E9" s="1"/>
      <c r="F9" s="1"/>
      <c r="G9" s="2"/>
      <c r="H9" s="2"/>
      <c r="I9" s="209"/>
      <c r="J9" s="157"/>
      <c r="K9" s="209"/>
      <c r="L9" s="157"/>
      <c r="M9" s="157"/>
      <c r="N9" s="157"/>
      <c r="O9" s="209"/>
      <c r="P9" s="157"/>
      <c r="Q9" s="209"/>
      <c r="R9" s="3"/>
      <c r="S9" s="3"/>
    </row>
    <row r="10" spans="1:48" ht="18.75" hidden="1" customHeight="1" x14ac:dyDescent="0.5">
      <c r="A10" s="1"/>
      <c r="B10" s="1"/>
      <c r="C10" s="1"/>
      <c r="D10" s="1"/>
      <c r="E10" s="1"/>
      <c r="F10" s="1"/>
      <c r="G10" s="2"/>
      <c r="H10" s="2"/>
      <c r="I10" s="157"/>
      <c r="J10" s="157"/>
      <c r="K10" s="157"/>
      <c r="L10" s="158"/>
      <c r="M10" s="157"/>
      <c r="N10" s="157"/>
      <c r="O10" s="157"/>
      <c r="P10" s="157"/>
      <c r="Q10" s="157"/>
      <c r="R10" s="3"/>
      <c r="S10" s="3"/>
    </row>
    <row r="11" spans="1:48" ht="18.75" customHeight="1" x14ac:dyDescent="0.5">
      <c r="A11" s="300" t="s">
        <v>16</v>
      </c>
      <c r="B11" s="301"/>
      <c r="C11" s="301"/>
      <c r="D11" s="301"/>
      <c r="E11" s="301"/>
      <c r="F11" s="301"/>
      <c r="G11" s="8"/>
      <c r="H11" s="8"/>
      <c r="P11" s="159"/>
      <c r="R11" s="4"/>
      <c r="S11" s="4"/>
      <c r="X11" s="9"/>
    </row>
    <row r="12" spans="1:48" ht="18.75" customHeight="1" x14ac:dyDescent="0.5">
      <c r="A12" s="97" t="s">
        <v>163</v>
      </c>
      <c r="B12" s="37"/>
      <c r="C12" s="37"/>
      <c r="D12" s="37"/>
      <c r="E12" s="37"/>
      <c r="F12" s="37"/>
      <c r="G12" s="8"/>
      <c r="H12" s="8"/>
      <c r="R12" s="4"/>
      <c r="S12" s="4"/>
      <c r="X12" s="9"/>
    </row>
    <row r="13" spans="1:48" ht="18.75" customHeight="1" x14ac:dyDescent="0.5">
      <c r="B13" s="4" t="s">
        <v>17</v>
      </c>
      <c r="G13" s="17" t="s">
        <v>207</v>
      </c>
      <c r="H13" s="3"/>
      <c r="I13" s="260">
        <v>10396701.389999982</v>
      </c>
      <c r="J13" s="10"/>
      <c r="K13" s="10">
        <v>12838434.83</v>
      </c>
      <c r="L13" s="9"/>
      <c r="M13" s="9">
        <v>58698</v>
      </c>
      <c r="N13" s="9"/>
      <c r="O13" s="9">
        <v>4190062.51</v>
      </c>
      <c r="P13" s="9"/>
      <c r="Q13" s="9">
        <v>6493822.0700000003</v>
      </c>
      <c r="R13" s="11"/>
      <c r="S13" s="6">
        <v>3736</v>
      </c>
      <c r="X13" s="9"/>
      <c r="AG13" s="13"/>
      <c r="AI13" s="13"/>
      <c r="AJ13" s="13"/>
      <c r="AK13" s="56"/>
      <c r="AL13" s="13"/>
      <c r="AM13" s="55"/>
      <c r="AN13" s="13"/>
      <c r="AP13" s="13"/>
      <c r="AR13" s="13"/>
      <c r="AT13" s="13"/>
      <c r="AV13" s="13"/>
    </row>
    <row r="14" spans="1:48" ht="18.75" customHeight="1" x14ac:dyDescent="0.5">
      <c r="B14" s="4" t="s">
        <v>147</v>
      </c>
      <c r="G14" s="3"/>
      <c r="H14" s="3"/>
      <c r="I14" s="137"/>
      <c r="J14" s="137"/>
      <c r="K14" s="137"/>
      <c r="L14" s="9"/>
      <c r="M14" s="9"/>
      <c r="N14" s="9"/>
      <c r="O14" s="9"/>
      <c r="P14" s="9"/>
      <c r="Q14" s="9"/>
      <c r="R14" s="11"/>
      <c r="S14" s="6"/>
      <c r="X14" s="9"/>
      <c r="AG14" s="13"/>
      <c r="AI14" s="13"/>
      <c r="AJ14" s="13"/>
      <c r="AK14" s="56"/>
      <c r="AL14" s="13"/>
      <c r="AM14" s="55"/>
      <c r="AN14" s="13"/>
      <c r="AP14" s="13"/>
      <c r="AR14" s="13"/>
      <c r="AT14" s="13"/>
      <c r="AV14" s="13"/>
    </row>
    <row r="15" spans="1:48" ht="18.75" customHeight="1" x14ac:dyDescent="0.5">
      <c r="C15" s="4" t="s">
        <v>19</v>
      </c>
      <c r="G15" s="17" t="s">
        <v>208</v>
      </c>
      <c r="H15" s="3"/>
      <c r="I15" s="137">
        <v>369586672.35000002</v>
      </c>
      <c r="J15" s="137"/>
      <c r="K15" s="137">
        <v>312338992.41000003</v>
      </c>
      <c r="L15" s="9"/>
      <c r="M15" s="9">
        <v>20572</v>
      </c>
      <c r="N15" s="9"/>
      <c r="O15" s="137">
        <v>369586672.35000002</v>
      </c>
      <c r="P15" s="9"/>
      <c r="Q15" s="9">
        <v>307571836.81999999</v>
      </c>
      <c r="R15" s="11"/>
      <c r="S15" s="6">
        <v>545</v>
      </c>
      <c r="X15" s="9"/>
      <c r="AG15" s="13"/>
      <c r="AI15" s="13"/>
      <c r="AJ15" s="13"/>
      <c r="AK15" s="56"/>
      <c r="AL15" s="13"/>
      <c r="AM15" s="55"/>
      <c r="AN15" s="13"/>
      <c r="AP15" s="13"/>
      <c r="AR15" s="13"/>
      <c r="AT15" s="13"/>
      <c r="AV15" s="13"/>
    </row>
    <row r="16" spans="1:48" ht="18.75" customHeight="1" x14ac:dyDescent="0.5">
      <c r="C16" s="4" t="s">
        <v>245</v>
      </c>
      <c r="G16" s="17" t="s">
        <v>209</v>
      </c>
      <c r="H16" s="3"/>
      <c r="I16" s="137">
        <v>0</v>
      </c>
      <c r="J16" s="137"/>
      <c r="K16" s="137">
        <v>909500</v>
      </c>
      <c r="O16" s="14">
        <v>15466650.17</v>
      </c>
      <c r="P16" s="9"/>
      <c r="Q16" s="14">
        <v>28307198.219999999</v>
      </c>
      <c r="R16" s="11"/>
      <c r="S16" s="6">
        <v>1276</v>
      </c>
      <c r="X16" s="9"/>
      <c r="AG16" s="13"/>
      <c r="AI16" s="13"/>
      <c r="AJ16" s="13"/>
      <c r="AK16" s="56"/>
      <c r="AL16" s="13"/>
      <c r="AM16" s="55"/>
      <c r="AN16" s="13"/>
      <c r="AP16" s="13"/>
      <c r="AR16" s="13"/>
      <c r="AT16" s="13"/>
      <c r="AV16" s="13"/>
    </row>
    <row r="17" spans="1:48" ht="18.75" customHeight="1" x14ac:dyDescent="0.5">
      <c r="C17" s="4" t="s">
        <v>196</v>
      </c>
      <c r="G17" s="17" t="s">
        <v>210</v>
      </c>
      <c r="H17" s="3"/>
      <c r="I17" s="129">
        <v>10993730.640000001</v>
      </c>
      <c r="J17" s="129"/>
      <c r="K17" s="129">
        <v>20894935.93</v>
      </c>
      <c r="O17" s="14">
        <v>8135101.2699999996</v>
      </c>
      <c r="P17" s="9"/>
      <c r="Q17" s="14">
        <v>10499090.85</v>
      </c>
      <c r="R17" s="11"/>
      <c r="S17" s="6">
        <v>1276</v>
      </c>
      <c r="X17" s="9"/>
      <c r="AG17" s="13"/>
      <c r="AI17" s="13"/>
      <c r="AJ17" s="13"/>
      <c r="AK17" s="56"/>
      <c r="AL17" s="13"/>
      <c r="AM17" s="55"/>
      <c r="AN17" s="13"/>
      <c r="AP17" s="13"/>
      <c r="AR17" s="13"/>
      <c r="AT17" s="13"/>
      <c r="AV17" s="13"/>
    </row>
    <row r="18" spans="1:48" s="122" customFormat="1" ht="18.75" customHeight="1" x14ac:dyDescent="0.5">
      <c r="B18" s="122" t="s">
        <v>360</v>
      </c>
      <c r="G18" s="119" t="s">
        <v>214</v>
      </c>
      <c r="H18" s="119"/>
      <c r="I18" s="129">
        <v>0</v>
      </c>
      <c r="J18" s="129"/>
      <c r="K18" s="129">
        <v>0</v>
      </c>
      <c r="L18" s="129"/>
      <c r="M18" s="129"/>
      <c r="N18" s="129"/>
      <c r="O18" s="129">
        <v>2200344.2599999998</v>
      </c>
      <c r="P18" s="127"/>
      <c r="Q18" s="129">
        <v>8104756.9900000002</v>
      </c>
      <c r="R18" s="120"/>
      <c r="S18" s="121"/>
      <c r="X18" s="127"/>
      <c r="AG18" s="149"/>
      <c r="AI18" s="149"/>
      <c r="AJ18" s="149"/>
      <c r="AK18" s="136"/>
      <c r="AL18" s="149"/>
      <c r="AM18" s="150"/>
      <c r="AN18" s="149"/>
      <c r="AP18" s="149"/>
      <c r="AR18" s="149"/>
      <c r="AT18" s="149"/>
      <c r="AV18" s="149"/>
    </row>
    <row r="19" spans="1:48" s="122" customFormat="1" ht="18.75" customHeight="1" x14ac:dyDescent="0.5">
      <c r="B19" s="122" t="s">
        <v>164</v>
      </c>
      <c r="G19" s="119"/>
      <c r="H19" s="119"/>
      <c r="I19" s="129"/>
      <c r="J19" s="129"/>
      <c r="K19" s="129"/>
      <c r="L19" s="129"/>
      <c r="M19" s="129"/>
      <c r="N19" s="129"/>
      <c r="O19" s="129"/>
      <c r="P19" s="127"/>
      <c r="Q19" s="129"/>
      <c r="R19" s="120"/>
      <c r="S19" s="121"/>
      <c r="X19" s="127"/>
      <c r="AG19" s="149"/>
      <c r="AI19" s="149"/>
      <c r="AJ19" s="149"/>
      <c r="AK19" s="136"/>
      <c r="AL19" s="149"/>
      <c r="AM19" s="150"/>
      <c r="AN19" s="149"/>
      <c r="AP19" s="149"/>
      <c r="AR19" s="149"/>
      <c r="AT19" s="149"/>
      <c r="AV19" s="149"/>
    </row>
    <row r="20" spans="1:48" s="122" customFormat="1" ht="18.75" customHeight="1" x14ac:dyDescent="0.5">
      <c r="C20" s="124" t="s">
        <v>371</v>
      </c>
      <c r="G20" s="119" t="s">
        <v>372</v>
      </c>
      <c r="H20" s="119"/>
      <c r="I20" s="129">
        <v>120203052.18000001</v>
      </c>
      <c r="J20" s="129"/>
      <c r="K20" s="129">
        <v>0</v>
      </c>
      <c r="L20" s="129"/>
      <c r="M20" s="129"/>
      <c r="N20" s="129"/>
      <c r="O20" s="129">
        <v>120203052.18000001</v>
      </c>
      <c r="P20" s="127"/>
      <c r="Q20" s="129">
        <v>0</v>
      </c>
      <c r="R20" s="120"/>
      <c r="S20" s="121"/>
      <c r="X20" s="127"/>
      <c r="AG20" s="149"/>
      <c r="AI20" s="149"/>
      <c r="AJ20" s="149"/>
      <c r="AK20" s="136"/>
      <c r="AL20" s="149"/>
      <c r="AM20" s="150"/>
      <c r="AN20" s="149"/>
      <c r="AP20" s="149"/>
      <c r="AR20" s="149"/>
      <c r="AT20" s="149"/>
      <c r="AV20" s="149"/>
    </row>
    <row r="21" spans="1:48" s="122" customFormat="1" ht="18.75" customHeight="1" x14ac:dyDescent="0.5">
      <c r="B21" s="122" t="s">
        <v>18</v>
      </c>
      <c r="G21" s="119" t="s">
        <v>211</v>
      </c>
      <c r="H21" s="119"/>
      <c r="I21" s="151">
        <v>329373272.35000002</v>
      </c>
      <c r="J21" s="137"/>
      <c r="K21" s="151">
        <v>340840845.37</v>
      </c>
      <c r="L21" s="127"/>
      <c r="M21" s="127">
        <v>150459</v>
      </c>
      <c r="N21" s="127"/>
      <c r="O21" s="127">
        <v>22401390.780000001</v>
      </c>
      <c r="P21" s="127"/>
      <c r="Q21" s="127">
        <v>30424867.260000002</v>
      </c>
      <c r="R21" s="120"/>
      <c r="S21" s="121">
        <v>10602</v>
      </c>
      <c r="X21" s="127"/>
      <c r="AG21" s="149"/>
      <c r="AI21" s="149"/>
      <c r="AJ21" s="149"/>
      <c r="AK21" s="136"/>
      <c r="AL21" s="149"/>
      <c r="AM21" s="150"/>
      <c r="AN21" s="149"/>
      <c r="AP21" s="149"/>
      <c r="AR21" s="149"/>
      <c r="AT21" s="149"/>
      <c r="AV21" s="149"/>
    </row>
    <row r="22" spans="1:48" s="122" customFormat="1" ht="18.75" hidden="1" customHeight="1" x14ac:dyDescent="0.5">
      <c r="B22" s="122" t="s">
        <v>201</v>
      </c>
      <c r="C22" s="124"/>
      <c r="G22" s="241" t="s">
        <v>212</v>
      </c>
      <c r="H22" s="119"/>
      <c r="I22" s="137"/>
      <c r="J22" s="137"/>
      <c r="K22" s="137">
        <v>0</v>
      </c>
      <c r="L22" s="127"/>
      <c r="M22" s="127">
        <v>58698</v>
      </c>
      <c r="N22" s="127"/>
      <c r="O22" s="137"/>
      <c r="P22" s="127"/>
      <c r="Q22" s="137">
        <v>0</v>
      </c>
      <c r="R22" s="120"/>
      <c r="S22" s="121">
        <v>2341</v>
      </c>
      <c r="X22" s="127"/>
      <c r="AG22" s="149"/>
      <c r="AI22" s="149"/>
      <c r="AJ22" s="149"/>
      <c r="AK22" s="136"/>
      <c r="AL22" s="149"/>
      <c r="AM22" s="150"/>
      <c r="AN22" s="149"/>
      <c r="AP22" s="149"/>
      <c r="AR22" s="149"/>
      <c r="AT22" s="149"/>
      <c r="AV22" s="149"/>
    </row>
    <row r="23" spans="1:48" s="122" customFormat="1" ht="18.75" customHeight="1" x14ac:dyDescent="0.5">
      <c r="B23" s="122" t="s">
        <v>20</v>
      </c>
      <c r="G23" s="119"/>
      <c r="H23" s="119"/>
      <c r="I23" s="137"/>
      <c r="J23" s="137"/>
      <c r="K23" s="137"/>
      <c r="L23" s="127"/>
      <c r="M23" s="127"/>
      <c r="N23" s="127"/>
      <c r="O23" s="127"/>
      <c r="P23" s="127"/>
      <c r="Q23" s="127"/>
      <c r="R23" s="120"/>
      <c r="S23" s="121"/>
      <c r="X23" s="127"/>
      <c r="AG23" s="149"/>
      <c r="AI23" s="149"/>
      <c r="AJ23" s="149"/>
      <c r="AK23" s="136"/>
      <c r="AL23" s="149"/>
      <c r="AM23" s="150"/>
      <c r="AN23" s="149"/>
      <c r="AP23" s="149"/>
      <c r="AR23" s="149"/>
      <c r="AT23" s="149"/>
      <c r="AV23" s="149"/>
    </row>
    <row r="24" spans="1:48" s="122" customFormat="1" ht="18.75" customHeight="1" x14ac:dyDescent="0.5">
      <c r="C24" s="124" t="s">
        <v>21</v>
      </c>
      <c r="G24" s="119"/>
      <c r="H24" s="119"/>
      <c r="I24" s="137">
        <v>3847166.38</v>
      </c>
      <c r="J24" s="137"/>
      <c r="K24" s="137">
        <v>5189025.01</v>
      </c>
      <c r="L24" s="127"/>
      <c r="M24" s="127">
        <v>9712</v>
      </c>
      <c r="N24" s="127"/>
      <c r="O24" s="127">
        <v>1408509.23</v>
      </c>
      <c r="P24" s="127"/>
      <c r="Q24" s="127">
        <v>2825757.53</v>
      </c>
      <c r="R24" s="120"/>
      <c r="S24" s="121">
        <v>2341</v>
      </c>
      <c r="X24" s="127"/>
      <c r="AG24" s="149"/>
      <c r="AI24" s="149"/>
      <c r="AJ24" s="149"/>
      <c r="AK24" s="136"/>
      <c r="AL24" s="149"/>
      <c r="AM24" s="150"/>
      <c r="AN24" s="149"/>
      <c r="AP24" s="149"/>
      <c r="AR24" s="149"/>
      <c r="AT24" s="149"/>
      <c r="AV24" s="149"/>
    </row>
    <row r="25" spans="1:48" s="122" customFormat="1" ht="18.75" customHeight="1" x14ac:dyDescent="0.5">
      <c r="C25" s="124" t="s">
        <v>22</v>
      </c>
      <c r="G25" s="119"/>
      <c r="H25" s="119"/>
      <c r="I25" s="137">
        <v>4406.46</v>
      </c>
      <c r="J25" s="137"/>
      <c r="K25" s="137">
        <v>4406.4799999999996</v>
      </c>
      <c r="L25" s="127"/>
      <c r="M25" s="127">
        <v>4939</v>
      </c>
      <c r="N25" s="127"/>
      <c r="O25" s="127">
        <v>0</v>
      </c>
      <c r="P25" s="127"/>
      <c r="Q25" s="127">
        <v>0</v>
      </c>
      <c r="R25" s="120"/>
      <c r="S25" s="121">
        <v>18</v>
      </c>
      <c r="X25" s="127"/>
      <c r="AG25" s="149"/>
      <c r="AI25" s="149"/>
      <c r="AJ25" s="149"/>
      <c r="AK25" s="136"/>
      <c r="AL25" s="149"/>
      <c r="AM25" s="150"/>
      <c r="AN25" s="149"/>
      <c r="AP25" s="149"/>
      <c r="AR25" s="149"/>
      <c r="AT25" s="149"/>
      <c r="AV25" s="149"/>
    </row>
    <row r="26" spans="1:48" s="122" customFormat="1" ht="18.75" customHeight="1" x14ac:dyDescent="0.5">
      <c r="A26" s="122" t="s">
        <v>23</v>
      </c>
      <c r="G26" s="119"/>
      <c r="H26" s="119"/>
      <c r="I26" s="138">
        <f>SUM(I13:I25)</f>
        <v>844405001.75000012</v>
      </c>
      <c r="J26" s="137"/>
      <c r="K26" s="138">
        <f>SUM(K13:K25)</f>
        <v>693016140.02999997</v>
      </c>
      <c r="L26" s="127"/>
      <c r="M26" s="138">
        <f>SUM(M13:M25)</f>
        <v>303078</v>
      </c>
      <c r="N26" s="127"/>
      <c r="O26" s="138">
        <f>SUM(O13:O25)</f>
        <v>543591782.75</v>
      </c>
      <c r="P26" s="127"/>
      <c r="Q26" s="138">
        <f>SUM(Q13:Q25)</f>
        <v>394227329.74000001</v>
      </c>
      <c r="R26" s="120"/>
      <c r="S26" s="121">
        <f>SUM(S13:S25)</f>
        <v>22135</v>
      </c>
      <c r="X26" s="127"/>
      <c r="AG26" s="149"/>
      <c r="AI26" s="149"/>
      <c r="AJ26" s="149"/>
      <c r="AK26" s="136"/>
      <c r="AL26" s="149"/>
      <c r="AM26" s="150"/>
      <c r="AN26" s="149"/>
      <c r="AP26" s="149"/>
      <c r="AR26" s="149"/>
      <c r="AT26" s="149"/>
      <c r="AV26" s="149"/>
    </row>
    <row r="27" spans="1:48" s="122" customFormat="1" ht="9" customHeight="1" x14ac:dyDescent="0.5">
      <c r="G27" s="119"/>
      <c r="H27" s="119"/>
      <c r="I27" s="137"/>
      <c r="J27" s="137"/>
      <c r="K27" s="127"/>
      <c r="L27" s="127"/>
      <c r="M27" s="127"/>
      <c r="N27" s="127"/>
      <c r="O27" s="127"/>
      <c r="P27" s="127"/>
      <c r="Q27" s="127"/>
      <c r="R27" s="120"/>
      <c r="S27" s="121"/>
      <c r="X27" s="127"/>
      <c r="AG27" s="149"/>
      <c r="AI27" s="149"/>
      <c r="AJ27" s="149"/>
      <c r="AK27" s="136"/>
      <c r="AL27" s="149"/>
      <c r="AM27" s="150"/>
      <c r="AN27" s="149"/>
      <c r="AP27" s="149"/>
      <c r="AR27" s="149"/>
      <c r="AT27" s="149"/>
      <c r="AV27" s="149"/>
    </row>
    <row r="28" spans="1:48" s="122" customFormat="1" ht="18.75" customHeight="1" x14ac:dyDescent="0.5">
      <c r="A28" s="122" t="s">
        <v>24</v>
      </c>
      <c r="G28" s="119"/>
      <c r="H28" s="119"/>
      <c r="I28" s="137"/>
      <c r="J28" s="137"/>
      <c r="K28" s="137"/>
      <c r="L28" s="127"/>
      <c r="M28" s="127"/>
      <c r="N28" s="127"/>
      <c r="O28" s="127"/>
      <c r="P28" s="127"/>
      <c r="Q28" s="127"/>
      <c r="R28" s="120"/>
      <c r="S28" s="120"/>
      <c r="X28" s="127"/>
      <c r="AG28" s="149"/>
      <c r="AI28" s="149"/>
      <c r="AJ28" s="149"/>
      <c r="AK28" s="136"/>
      <c r="AL28" s="149"/>
      <c r="AM28" s="150"/>
      <c r="AN28" s="149"/>
      <c r="AP28" s="149"/>
      <c r="AR28" s="149"/>
      <c r="AT28" s="149"/>
      <c r="AV28" s="149"/>
    </row>
    <row r="29" spans="1:48" s="122" customFormat="1" ht="18.75" customHeight="1" x14ac:dyDescent="0.5">
      <c r="G29" s="119"/>
      <c r="H29" s="119"/>
      <c r="I29" s="137"/>
      <c r="J29" s="137"/>
      <c r="K29" s="137"/>
      <c r="L29" s="127"/>
      <c r="M29" s="127"/>
      <c r="N29" s="127"/>
      <c r="O29" s="127"/>
      <c r="P29" s="127"/>
      <c r="Q29" s="127"/>
      <c r="R29" s="120"/>
      <c r="S29" s="120"/>
      <c r="X29" s="127"/>
      <c r="AG29" s="149"/>
      <c r="AI29" s="149"/>
      <c r="AJ29" s="149"/>
      <c r="AK29" s="136"/>
      <c r="AL29" s="149"/>
      <c r="AM29" s="150"/>
      <c r="AN29" s="149"/>
      <c r="AP29" s="149"/>
      <c r="AR29" s="149"/>
      <c r="AT29" s="149"/>
      <c r="AV29" s="149"/>
    </row>
    <row r="30" spans="1:48" s="122" customFormat="1" ht="18.75" customHeight="1" x14ac:dyDescent="0.5">
      <c r="B30" s="242" t="s">
        <v>165</v>
      </c>
      <c r="G30" s="119" t="s">
        <v>1</v>
      </c>
      <c r="H30" s="119"/>
      <c r="I30" s="135">
        <v>1137450.3999999999</v>
      </c>
      <c r="J30" s="135"/>
      <c r="K30" s="135">
        <v>5188392.88</v>
      </c>
      <c r="L30" s="135"/>
      <c r="M30" s="135"/>
      <c r="N30" s="135"/>
      <c r="O30" s="135">
        <v>419757.37</v>
      </c>
      <c r="P30" s="135"/>
      <c r="Q30" s="135">
        <v>418575.11</v>
      </c>
      <c r="R30" s="120"/>
      <c r="S30" s="120"/>
      <c r="X30" s="127"/>
      <c r="AG30" s="149"/>
      <c r="AI30" s="149"/>
      <c r="AJ30" s="149"/>
      <c r="AK30" s="136"/>
      <c r="AL30" s="149"/>
      <c r="AM30" s="150"/>
      <c r="AN30" s="149"/>
      <c r="AP30" s="149"/>
      <c r="AR30" s="149"/>
      <c r="AT30" s="149"/>
      <c r="AV30" s="149"/>
    </row>
    <row r="31" spans="1:48" s="122" customFormat="1" ht="18.75" customHeight="1" x14ac:dyDescent="0.5">
      <c r="B31" s="242" t="s">
        <v>349</v>
      </c>
      <c r="G31" s="119" t="s">
        <v>190</v>
      </c>
      <c r="H31" s="119"/>
      <c r="I31" s="135">
        <v>163014300</v>
      </c>
      <c r="J31" s="135"/>
      <c r="K31" s="135">
        <v>0</v>
      </c>
      <c r="L31" s="135"/>
      <c r="M31" s="135"/>
      <c r="N31" s="135"/>
      <c r="O31" s="135">
        <v>159594300</v>
      </c>
      <c r="P31" s="135"/>
      <c r="Q31" s="135">
        <v>0</v>
      </c>
      <c r="R31" s="120"/>
      <c r="S31" s="120"/>
      <c r="X31" s="127"/>
      <c r="AG31" s="149"/>
      <c r="AI31" s="149"/>
      <c r="AJ31" s="149"/>
      <c r="AK31" s="136"/>
      <c r="AL31" s="149"/>
      <c r="AM31" s="150"/>
      <c r="AN31" s="149"/>
      <c r="AP31" s="149"/>
      <c r="AR31" s="149"/>
      <c r="AT31" s="149"/>
      <c r="AV31" s="149"/>
    </row>
    <row r="32" spans="1:48" s="122" customFormat="1" ht="18.75" customHeight="1" x14ac:dyDescent="0.5">
      <c r="B32" s="122" t="s">
        <v>25</v>
      </c>
      <c r="G32" s="119" t="s">
        <v>4</v>
      </c>
      <c r="H32" s="119"/>
      <c r="I32" s="135">
        <v>0</v>
      </c>
      <c r="J32" s="135"/>
      <c r="K32" s="135">
        <v>0</v>
      </c>
      <c r="L32" s="135"/>
      <c r="M32" s="135"/>
      <c r="N32" s="135"/>
      <c r="O32" s="135">
        <v>682457186.30999994</v>
      </c>
      <c r="P32" s="135"/>
      <c r="Q32" s="135">
        <v>747557186.30999994</v>
      </c>
      <c r="R32" s="120"/>
      <c r="S32" s="120"/>
      <c r="X32" s="127"/>
      <c r="AG32" s="149"/>
      <c r="AI32" s="149"/>
      <c r="AJ32" s="149"/>
      <c r="AK32" s="136"/>
      <c r="AL32" s="149"/>
      <c r="AM32" s="150"/>
      <c r="AN32" s="149"/>
      <c r="AP32" s="149"/>
      <c r="AR32" s="149"/>
      <c r="AT32" s="149"/>
      <c r="AV32" s="149"/>
    </row>
    <row r="33" spans="1:48" s="122" customFormat="1" ht="18.75" customHeight="1" x14ac:dyDescent="0.5">
      <c r="B33" s="122" t="s">
        <v>361</v>
      </c>
      <c r="G33" s="119" t="s">
        <v>215</v>
      </c>
      <c r="H33" s="119"/>
      <c r="I33" s="135">
        <v>53850700.409999996</v>
      </c>
      <c r="J33" s="135"/>
      <c r="K33" s="135">
        <v>0</v>
      </c>
      <c r="L33" s="135"/>
      <c r="M33" s="135"/>
      <c r="N33" s="135"/>
      <c r="O33" s="135">
        <v>48474713.710000001</v>
      </c>
      <c r="P33" s="135"/>
      <c r="Q33" s="135">
        <v>0</v>
      </c>
      <c r="R33" s="120"/>
      <c r="S33" s="120"/>
      <c r="X33" s="127"/>
      <c r="AG33" s="149"/>
      <c r="AI33" s="149"/>
      <c r="AJ33" s="149"/>
      <c r="AK33" s="136"/>
      <c r="AL33" s="149"/>
      <c r="AM33" s="150"/>
      <c r="AN33" s="149"/>
      <c r="AP33" s="149"/>
      <c r="AR33" s="149"/>
      <c r="AT33" s="149"/>
      <c r="AV33" s="149"/>
    </row>
    <row r="34" spans="1:48" s="122" customFormat="1" ht="18.75" customHeight="1" x14ac:dyDescent="0.5">
      <c r="B34" s="122" t="s">
        <v>164</v>
      </c>
      <c r="G34" s="119" t="s">
        <v>376</v>
      </c>
      <c r="H34" s="119"/>
      <c r="I34" s="153">
        <v>0</v>
      </c>
      <c r="J34" s="135"/>
      <c r="K34" s="153">
        <v>70080000</v>
      </c>
      <c r="L34" s="135"/>
      <c r="M34" s="135"/>
      <c r="N34" s="135"/>
      <c r="O34" s="153">
        <v>0</v>
      </c>
      <c r="P34" s="135"/>
      <c r="Q34" s="153">
        <v>70080000</v>
      </c>
      <c r="R34" s="120"/>
      <c r="S34" s="120"/>
      <c r="X34" s="127"/>
      <c r="AG34" s="149"/>
      <c r="AI34" s="149"/>
      <c r="AJ34" s="149"/>
      <c r="AK34" s="136"/>
      <c r="AL34" s="149"/>
      <c r="AM34" s="150"/>
      <c r="AN34" s="149"/>
      <c r="AP34" s="149"/>
      <c r="AR34" s="149"/>
      <c r="AT34" s="149"/>
      <c r="AV34" s="149"/>
    </row>
    <row r="35" spans="1:48" s="122" customFormat="1" ht="18.75" customHeight="1" x14ac:dyDescent="0.5">
      <c r="B35" s="122" t="s">
        <v>288</v>
      </c>
      <c r="G35" s="119"/>
      <c r="H35" s="119"/>
      <c r="I35" s="153">
        <v>0</v>
      </c>
      <c r="J35" s="135"/>
      <c r="K35" s="153">
        <v>23000000</v>
      </c>
      <c r="L35" s="135"/>
      <c r="M35" s="135"/>
      <c r="N35" s="135"/>
      <c r="O35" s="153">
        <v>0</v>
      </c>
      <c r="P35" s="135"/>
      <c r="Q35" s="153">
        <v>23000000</v>
      </c>
      <c r="R35" s="120"/>
      <c r="S35" s="120"/>
      <c r="X35" s="127"/>
      <c r="AG35" s="149"/>
      <c r="AI35" s="149"/>
      <c r="AJ35" s="149"/>
      <c r="AK35" s="136"/>
      <c r="AL35" s="149"/>
      <c r="AM35" s="150"/>
      <c r="AN35" s="149"/>
      <c r="AP35" s="149"/>
      <c r="AR35" s="149"/>
      <c r="AT35" s="149"/>
      <c r="AV35" s="149"/>
    </row>
    <row r="36" spans="1:48" s="122" customFormat="1" ht="18.75" customHeight="1" x14ac:dyDescent="0.5">
      <c r="B36" s="129" t="s">
        <v>26</v>
      </c>
      <c r="G36" s="119"/>
      <c r="H36" s="119"/>
      <c r="I36" s="137"/>
      <c r="J36" s="137"/>
      <c r="K36" s="137"/>
      <c r="L36" s="127"/>
      <c r="M36" s="127"/>
      <c r="N36" s="127"/>
      <c r="O36" s="127"/>
      <c r="P36" s="127"/>
      <c r="Q36" s="127"/>
      <c r="R36" s="120"/>
      <c r="S36" s="120"/>
      <c r="X36" s="127"/>
      <c r="AG36" s="149"/>
      <c r="AI36" s="149"/>
      <c r="AJ36" s="149"/>
      <c r="AK36" s="136"/>
      <c r="AL36" s="149"/>
      <c r="AM36" s="150"/>
      <c r="AN36" s="149"/>
      <c r="AP36" s="149"/>
      <c r="AR36" s="149"/>
      <c r="AT36" s="149"/>
      <c r="AV36" s="149"/>
    </row>
    <row r="37" spans="1:48" s="122" customFormat="1" ht="18.75" customHeight="1" x14ac:dyDescent="0.5">
      <c r="B37" s="129"/>
      <c r="C37" s="124" t="s">
        <v>27</v>
      </c>
      <c r="G37" s="119" t="s">
        <v>6</v>
      </c>
      <c r="H37" s="119"/>
      <c r="I37" s="137">
        <v>2115346.91</v>
      </c>
      <c r="J37" s="137"/>
      <c r="K37" s="137">
        <v>4942631.63</v>
      </c>
      <c r="L37" s="127"/>
      <c r="M37" s="127"/>
      <c r="N37" s="127"/>
      <c r="O37" s="137">
        <v>2115346.91</v>
      </c>
      <c r="P37" s="127"/>
      <c r="Q37" s="127">
        <v>4942631.63</v>
      </c>
      <c r="R37" s="120"/>
      <c r="S37" s="120"/>
      <c r="X37" s="127"/>
      <c r="AG37" s="149"/>
      <c r="AI37" s="149"/>
      <c r="AJ37" s="149"/>
      <c r="AK37" s="136"/>
      <c r="AL37" s="149"/>
      <c r="AM37" s="150"/>
      <c r="AN37" s="149"/>
      <c r="AP37" s="149"/>
      <c r="AR37" s="149"/>
      <c r="AT37" s="149"/>
      <c r="AV37" s="149"/>
    </row>
    <row r="38" spans="1:48" s="122" customFormat="1" ht="18.75" customHeight="1" x14ac:dyDescent="0.5">
      <c r="C38" s="124" t="s">
        <v>216</v>
      </c>
      <c r="G38" s="119" t="s">
        <v>328</v>
      </c>
      <c r="H38" s="119"/>
      <c r="I38" s="137">
        <v>39389753.880000003</v>
      </c>
      <c r="J38" s="137"/>
      <c r="K38" s="137">
        <v>89495966.659999996</v>
      </c>
      <c r="L38" s="127"/>
      <c r="M38" s="127">
        <v>0</v>
      </c>
      <c r="N38" s="127"/>
      <c r="O38" s="137">
        <v>39389753.880000003</v>
      </c>
      <c r="P38" s="127"/>
      <c r="Q38" s="127">
        <v>89495966.659999996</v>
      </c>
      <c r="R38" s="127"/>
      <c r="S38" s="127">
        <v>0</v>
      </c>
      <c r="X38" s="127"/>
      <c r="AG38" s="149"/>
      <c r="AI38" s="149"/>
      <c r="AJ38" s="149"/>
      <c r="AK38" s="136"/>
      <c r="AL38" s="149"/>
      <c r="AM38" s="150"/>
      <c r="AN38" s="149"/>
      <c r="AP38" s="149"/>
      <c r="AR38" s="149"/>
      <c r="AT38" s="149"/>
      <c r="AV38" s="149"/>
    </row>
    <row r="39" spans="1:48" s="122" customFormat="1" ht="18.75" customHeight="1" x14ac:dyDescent="0.5">
      <c r="B39" s="122" t="s">
        <v>28</v>
      </c>
      <c r="G39" s="119" t="s">
        <v>377</v>
      </c>
      <c r="H39" s="119"/>
      <c r="I39" s="137">
        <v>362270452.79000002</v>
      </c>
      <c r="J39" s="137"/>
      <c r="K39" s="137">
        <v>522209393.60000002</v>
      </c>
      <c r="L39" s="127"/>
      <c r="M39" s="127">
        <v>734571</v>
      </c>
      <c r="N39" s="127"/>
      <c r="O39" s="127">
        <v>314553240.14999998</v>
      </c>
      <c r="P39" s="127"/>
      <c r="Q39" s="127">
        <v>303287257.91000003</v>
      </c>
      <c r="R39" s="120"/>
      <c r="S39" s="121">
        <v>94433</v>
      </c>
      <c r="X39" s="127"/>
      <c r="AG39" s="149"/>
      <c r="AI39" s="149"/>
      <c r="AJ39" s="149"/>
      <c r="AK39" s="136"/>
      <c r="AL39" s="149"/>
      <c r="AM39" s="150"/>
      <c r="AN39" s="149"/>
      <c r="AP39" s="149"/>
      <c r="AR39" s="149"/>
      <c r="AT39" s="149"/>
      <c r="AV39" s="149"/>
    </row>
    <row r="40" spans="1:48" s="122" customFormat="1" ht="18.75" hidden="1" customHeight="1" x14ac:dyDescent="0.5">
      <c r="B40" s="122" t="s">
        <v>139</v>
      </c>
      <c r="G40" s="241"/>
      <c r="H40" s="119"/>
      <c r="I40" s="151"/>
      <c r="J40" s="137"/>
      <c r="K40" s="151">
        <v>0</v>
      </c>
      <c r="L40" s="127"/>
      <c r="M40" s="127"/>
      <c r="N40" s="127"/>
      <c r="O40" s="135"/>
      <c r="P40" s="127"/>
      <c r="Q40" s="135">
        <v>0</v>
      </c>
      <c r="R40" s="120"/>
      <c r="S40" s="121">
        <v>10602</v>
      </c>
      <c r="X40" s="127"/>
      <c r="AG40" s="149"/>
      <c r="AI40" s="149"/>
      <c r="AJ40" s="149"/>
      <c r="AK40" s="136"/>
      <c r="AL40" s="149"/>
      <c r="AM40" s="150"/>
      <c r="AN40" s="149"/>
      <c r="AP40" s="149"/>
      <c r="AR40" s="149"/>
      <c r="AT40" s="149"/>
      <c r="AV40" s="149"/>
    </row>
    <row r="41" spans="1:48" s="122" customFormat="1" ht="18.75" customHeight="1" x14ac:dyDescent="0.5">
      <c r="B41" s="122" t="s">
        <v>188</v>
      </c>
      <c r="G41" s="119" t="s">
        <v>331</v>
      </c>
      <c r="H41" s="119"/>
      <c r="I41" s="137">
        <v>45021.48</v>
      </c>
      <c r="J41" s="137"/>
      <c r="K41" s="137">
        <v>1616179.12</v>
      </c>
      <c r="L41" s="127"/>
      <c r="M41" s="127">
        <v>1112</v>
      </c>
      <c r="N41" s="127"/>
      <c r="O41" s="127">
        <v>24505.16</v>
      </c>
      <c r="P41" s="127"/>
      <c r="Q41" s="127">
        <v>31333.58</v>
      </c>
      <c r="R41" s="120"/>
      <c r="S41" s="121">
        <v>534</v>
      </c>
      <c r="X41" s="127"/>
      <c r="AG41" s="149"/>
      <c r="AI41" s="149"/>
      <c r="AJ41" s="149"/>
      <c r="AK41" s="136"/>
      <c r="AL41" s="149"/>
      <c r="AM41" s="150"/>
      <c r="AN41" s="149"/>
      <c r="AP41" s="149"/>
      <c r="AR41" s="149"/>
      <c r="AT41" s="149"/>
      <c r="AV41" s="149"/>
    </row>
    <row r="42" spans="1:48" s="122" customFormat="1" ht="18.75" customHeight="1" x14ac:dyDescent="0.5">
      <c r="B42" s="122" t="s">
        <v>243</v>
      </c>
      <c r="G42" s="119" t="s">
        <v>378</v>
      </c>
      <c r="H42" s="119"/>
      <c r="I42" s="137">
        <v>0</v>
      </c>
      <c r="J42" s="137"/>
      <c r="K42" s="137">
        <v>19661816.609999999</v>
      </c>
      <c r="L42" s="127"/>
      <c r="M42" s="127"/>
      <c r="N42" s="127"/>
      <c r="O42" s="127">
        <v>0</v>
      </c>
      <c r="P42" s="127"/>
      <c r="Q42" s="127">
        <v>0</v>
      </c>
      <c r="R42" s="120"/>
      <c r="S42" s="121"/>
      <c r="X42" s="127"/>
      <c r="AG42" s="149"/>
      <c r="AI42" s="149"/>
      <c r="AJ42" s="149"/>
      <c r="AK42" s="136"/>
      <c r="AL42" s="149"/>
      <c r="AM42" s="150"/>
      <c r="AN42" s="149"/>
      <c r="AP42" s="149"/>
      <c r="AR42" s="149"/>
      <c r="AT42" s="149"/>
      <c r="AV42" s="149"/>
    </row>
    <row r="43" spans="1:48" s="122" customFormat="1" ht="18.75" hidden="1" customHeight="1" x14ac:dyDescent="0.5">
      <c r="B43" s="122" t="s">
        <v>213</v>
      </c>
      <c r="G43" s="119" t="s">
        <v>225</v>
      </c>
      <c r="H43" s="119"/>
      <c r="I43" s="137"/>
      <c r="J43" s="137"/>
      <c r="K43" s="137">
        <v>0</v>
      </c>
      <c r="L43" s="127"/>
      <c r="M43" s="127"/>
      <c r="N43" s="127"/>
      <c r="O43" s="137"/>
      <c r="P43" s="127"/>
      <c r="Q43" s="137">
        <v>0</v>
      </c>
      <c r="R43" s="120"/>
      <c r="S43" s="121">
        <v>534</v>
      </c>
      <c r="X43" s="127"/>
      <c r="AG43" s="149"/>
      <c r="AI43" s="149"/>
      <c r="AJ43" s="149"/>
      <c r="AK43" s="136"/>
      <c r="AL43" s="149"/>
      <c r="AM43" s="150"/>
      <c r="AN43" s="149"/>
      <c r="AP43" s="149"/>
      <c r="AR43" s="149"/>
      <c r="AT43" s="149"/>
      <c r="AV43" s="149"/>
    </row>
    <row r="44" spans="1:48" s="122" customFormat="1" ht="18.75" customHeight="1" x14ac:dyDescent="0.5">
      <c r="B44" s="122" t="s">
        <v>29</v>
      </c>
      <c r="G44" s="119"/>
      <c r="H44" s="119"/>
      <c r="I44" s="137"/>
      <c r="J44" s="137"/>
      <c r="K44" s="137"/>
      <c r="L44" s="127"/>
      <c r="M44" s="127"/>
      <c r="N44" s="127"/>
      <c r="O44" s="127"/>
      <c r="P44" s="127"/>
      <c r="Q44" s="127"/>
      <c r="R44" s="120"/>
      <c r="S44" s="121"/>
      <c r="X44" s="127"/>
      <c r="AG44" s="149"/>
      <c r="AI44" s="149"/>
      <c r="AJ44" s="149"/>
      <c r="AK44" s="136"/>
      <c r="AL44" s="149"/>
      <c r="AM44" s="150"/>
      <c r="AN44" s="149"/>
      <c r="AP44" s="149"/>
      <c r="AR44" s="149"/>
      <c r="AT44" s="149"/>
      <c r="AV44" s="149"/>
    </row>
    <row r="45" spans="1:48" s="122" customFormat="1" ht="18.75" customHeight="1" x14ac:dyDescent="0.5">
      <c r="C45" s="243" t="s">
        <v>30</v>
      </c>
      <c r="G45" s="119" t="s">
        <v>348</v>
      </c>
      <c r="H45" s="119"/>
      <c r="I45" s="137">
        <v>0</v>
      </c>
      <c r="J45" s="137"/>
      <c r="K45" s="137">
        <v>17686903.629999999</v>
      </c>
      <c r="L45" s="127"/>
      <c r="M45" s="127">
        <v>17687</v>
      </c>
      <c r="N45" s="127"/>
      <c r="O45" s="137">
        <v>0</v>
      </c>
      <c r="P45" s="127"/>
      <c r="Q45" s="137">
        <v>17686903.629999999</v>
      </c>
      <c r="R45" s="120"/>
      <c r="S45" s="121">
        <v>17687</v>
      </c>
      <c r="X45" s="127"/>
      <c r="AG45" s="149"/>
      <c r="AI45" s="149"/>
      <c r="AJ45" s="149"/>
      <c r="AK45" s="136"/>
      <c r="AL45" s="149"/>
      <c r="AM45" s="150"/>
      <c r="AN45" s="149"/>
      <c r="AP45" s="149"/>
      <c r="AR45" s="149"/>
      <c r="AT45" s="149"/>
      <c r="AV45" s="149"/>
    </row>
    <row r="46" spans="1:48" s="122" customFormat="1" ht="18.75" customHeight="1" x14ac:dyDescent="0.5">
      <c r="B46" s="122" t="s">
        <v>226</v>
      </c>
      <c r="C46" s="243"/>
      <c r="G46" s="119" t="s">
        <v>388</v>
      </c>
      <c r="H46" s="119"/>
      <c r="I46" s="137">
        <v>56565107.009999998</v>
      </c>
      <c r="J46" s="137"/>
      <c r="K46" s="137">
        <v>4200000</v>
      </c>
      <c r="L46" s="127"/>
      <c r="M46" s="127"/>
      <c r="N46" s="127"/>
      <c r="O46" s="127">
        <v>80068629.25</v>
      </c>
      <c r="P46" s="127"/>
      <c r="Q46" s="127">
        <v>0</v>
      </c>
      <c r="R46" s="120"/>
      <c r="S46" s="121"/>
      <c r="X46" s="127"/>
      <c r="AG46" s="149"/>
      <c r="AI46" s="149"/>
      <c r="AJ46" s="149"/>
      <c r="AK46" s="136"/>
      <c r="AL46" s="149"/>
      <c r="AM46" s="150"/>
      <c r="AN46" s="149"/>
      <c r="AP46" s="149"/>
      <c r="AR46" s="149"/>
      <c r="AT46" s="149"/>
      <c r="AV46" s="149"/>
    </row>
    <row r="47" spans="1:48" s="122" customFormat="1" ht="18.75" customHeight="1" x14ac:dyDescent="0.5">
      <c r="B47" s="122" t="s">
        <v>31</v>
      </c>
      <c r="G47" s="119" t="s">
        <v>3</v>
      </c>
      <c r="H47" s="119"/>
      <c r="I47" s="137">
        <v>7921321.79</v>
      </c>
      <c r="J47" s="137"/>
      <c r="K47" s="137">
        <v>24288685.390000001</v>
      </c>
      <c r="L47" s="127"/>
      <c r="M47" s="127">
        <v>6394</v>
      </c>
      <c r="N47" s="127"/>
      <c r="O47" s="127">
        <v>5299310.0599999996</v>
      </c>
      <c r="P47" s="127"/>
      <c r="Q47" s="127">
        <v>8919761.1199999992</v>
      </c>
      <c r="R47" s="127"/>
      <c r="S47" s="121">
        <v>424</v>
      </c>
      <c r="X47" s="127"/>
      <c r="AG47" s="149"/>
      <c r="AI47" s="149"/>
      <c r="AJ47" s="149"/>
      <c r="AK47" s="136"/>
      <c r="AL47" s="149"/>
      <c r="AM47" s="150"/>
      <c r="AN47" s="149"/>
      <c r="AP47" s="149"/>
      <c r="AR47" s="149"/>
      <c r="AT47" s="149"/>
      <c r="AV47" s="149"/>
    </row>
    <row r="48" spans="1:48" s="122" customFormat="1" ht="18.75" customHeight="1" x14ac:dyDescent="0.5">
      <c r="A48" s="122" t="s">
        <v>32</v>
      </c>
      <c r="G48" s="119"/>
      <c r="H48" s="119"/>
      <c r="I48" s="138">
        <f>SUM(I30:I47)</f>
        <v>686309454.66999996</v>
      </c>
      <c r="J48" s="137"/>
      <c r="K48" s="138">
        <f>SUM(K30:K47)</f>
        <v>782369969.51999998</v>
      </c>
      <c r="L48" s="127"/>
      <c r="M48" s="138">
        <f>SUM(M43:M47)</f>
        <v>24081</v>
      </c>
      <c r="N48" s="127"/>
      <c r="O48" s="138">
        <f>SUM(O30:O47)</f>
        <v>1332396742.8</v>
      </c>
      <c r="P48" s="127"/>
      <c r="Q48" s="138">
        <f>SUM(Q30:Q47)</f>
        <v>1265419615.9499998</v>
      </c>
      <c r="R48" s="120"/>
      <c r="S48" s="121">
        <f>SUM(S39:S47)</f>
        <v>124214</v>
      </c>
      <c r="X48" s="127"/>
      <c r="AG48" s="149"/>
      <c r="AI48" s="149"/>
      <c r="AJ48" s="149"/>
      <c r="AK48" s="136"/>
      <c r="AL48" s="149"/>
      <c r="AM48" s="150"/>
      <c r="AN48" s="149"/>
      <c r="AP48" s="149"/>
      <c r="AR48" s="149"/>
      <c r="AT48" s="149"/>
      <c r="AV48" s="149"/>
    </row>
    <row r="49" spans="1:48" s="122" customFormat="1" ht="18.75" customHeight="1" thickBot="1" x14ac:dyDescent="0.55000000000000004">
      <c r="A49" s="122" t="s">
        <v>33</v>
      </c>
      <c r="G49" s="119"/>
      <c r="H49" s="119"/>
      <c r="I49" s="118">
        <f>I26+I48</f>
        <v>1530714456.4200001</v>
      </c>
      <c r="J49" s="137"/>
      <c r="K49" s="118">
        <f>K26+K48</f>
        <v>1475386109.55</v>
      </c>
      <c r="L49" s="127"/>
      <c r="M49" s="118">
        <f>M26+M48</f>
        <v>327159</v>
      </c>
      <c r="N49" s="127"/>
      <c r="O49" s="118">
        <f>O26+O48</f>
        <v>1875988525.55</v>
      </c>
      <c r="P49" s="127"/>
      <c r="Q49" s="118">
        <f>Q26+Q48</f>
        <v>1659646945.6899998</v>
      </c>
      <c r="R49" s="120"/>
      <c r="S49" s="121">
        <f>S26+S48</f>
        <v>146349</v>
      </c>
      <c r="X49" s="127"/>
      <c r="AG49" s="149"/>
      <c r="AI49" s="149"/>
      <c r="AJ49" s="149"/>
      <c r="AK49" s="136"/>
      <c r="AL49" s="149"/>
      <c r="AM49" s="150"/>
      <c r="AN49" s="149"/>
      <c r="AP49" s="149"/>
      <c r="AR49" s="149"/>
      <c r="AT49" s="149"/>
      <c r="AV49" s="149"/>
    </row>
    <row r="50" spans="1:48" s="122" customFormat="1" ht="20.399999999999999" thickTop="1" x14ac:dyDescent="0.5">
      <c r="G50" s="119"/>
      <c r="H50" s="119"/>
      <c r="I50" s="137"/>
      <c r="J50" s="137"/>
      <c r="K50" s="137"/>
      <c r="L50" s="127"/>
      <c r="M50" s="127"/>
      <c r="N50" s="127"/>
      <c r="O50" s="127"/>
      <c r="P50" s="127"/>
      <c r="Q50" s="127"/>
      <c r="R50" s="120"/>
      <c r="S50" s="120"/>
      <c r="X50" s="127"/>
    </row>
    <row r="51" spans="1:48" s="122" customFormat="1" ht="19.8" x14ac:dyDescent="0.5">
      <c r="A51" s="232" t="s">
        <v>296</v>
      </c>
      <c r="G51" s="119"/>
      <c r="H51" s="119"/>
      <c r="I51" s="137"/>
      <c r="J51" s="137"/>
      <c r="K51" s="137"/>
      <c r="L51" s="127"/>
      <c r="M51" s="127"/>
      <c r="N51" s="127"/>
      <c r="O51" s="127"/>
      <c r="P51" s="127"/>
      <c r="Q51" s="127"/>
      <c r="R51" s="120"/>
      <c r="S51" s="120"/>
      <c r="X51" s="127"/>
    </row>
    <row r="52" spans="1:48" s="122" customFormat="1" ht="19.8" x14ac:dyDescent="0.5">
      <c r="A52" s="232"/>
      <c r="G52" s="119"/>
      <c r="H52" s="119"/>
      <c r="I52" s="137"/>
      <c r="J52" s="137"/>
      <c r="K52" s="137"/>
      <c r="L52" s="127"/>
      <c r="M52" s="127"/>
      <c r="N52" s="127"/>
      <c r="O52" s="127"/>
      <c r="P52" s="127"/>
      <c r="Q52" s="127"/>
      <c r="R52" s="120"/>
      <c r="S52" s="120"/>
      <c r="X52" s="127"/>
    </row>
    <row r="53" spans="1:48" s="122" customFormat="1" ht="18.75" customHeight="1" x14ac:dyDescent="0.5">
      <c r="A53" s="244" t="s">
        <v>358</v>
      </c>
      <c r="G53" s="119"/>
      <c r="H53" s="119"/>
      <c r="I53" s="137"/>
      <c r="J53" s="137"/>
      <c r="K53" s="245" t="s">
        <v>359</v>
      </c>
      <c r="L53" s="127"/>
      <c r="M53" s="127"/>
      <c r="N53" s="127"/>
      <c r="O53" s="127"/>
      <c r="P53" s="127"/>
      <c r="Q53" s="127"/>
      <c r="R53" s="121"/>
      <c r="S53" s="121"/>
      <c r="X53" s="127"/>
    </row>
    <row r="54" spans="1:48" s="122" customFormat="1" ht="18.75" customHeight="1" x14ac:dyDescent="0.5">
      <c r="A54" s="244"/>
      <c r="G54" s="119"/>
      <c r="H54" s="119"/>
      <c r="I54" s="137"/>
      <c r="J54" s="137"/>
      <c r="K54" s="245"/>
      <c r="L54" s="127"/>
      <c r="M54" s="127"/>
      <c r="N54" s="127"/>
      <c r="O54" s="127"/>
      <c r="P54" s="127"/>
      <c r="Q54" s="127"/>
      <c r="R54" s="121"/>
      <c r="S54" s="121"/>
      <c r="X54" s="127"/>
    </row>
    <row r="55" spans="1:48" s="122" customFormat="1" ht="18.75" customHeight="1" x14ac:dyDescent="0.5">
      <c r="A55" s="297" t="s">
        <v>332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120"/>
      <c r="S55" s="120"/>
      <c r="X55" s="127"/>
    </row>
    <row r="56" spans="1:48" s="122" customFormat="1" ht="19.8" x14ac:dyDescent="0.5">
      <c r="A56" s="238"/>
      <c r="B56" s="237"/>
      <c r="C56" s="237"/>
      <c r="D56" s="237"/>
      <c r="E56" s="237"/>
      <c r="F56" s="237"/>
      <c r="G56" s="237"/>
      <c r="H56" s="237"/>
      <c r="I56" s="185"/>
      <c r="J56" s="185"/>
      <c r="K56" s="185"/>
      <c r="L56" s="185"/>
      <c r="M56" s="185"/>
      <c r="N56" s="185"/>
      <c r="O56" s="185"/>
      <c r="P56" s="185"/>
      <c r="Q56" s="185"/>
      <c r="R56" s="120"/>
      <c r="S56" s="120"/>
      <c r="X56" s="127"/>
    </row>
    <row r="57" spans="1:48" s="122" customFormat="1" ht="18.75" customHeight="1" x14ac:dyDescent="0.5">
      <c r="A57" s="293" t="s">
        <v>10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X57" s="127"/>
    </row>
    <row r="58" spans="1:48" s="122" customFormat="1" ht="18.75" customHeight="1" x14ac:dyDescent="0.5">
      <c r="A58" s="293" t="s">
        <v>106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46"/>
      <c r="S58" s="246"/>
      <c r="X58" s="127"/>
    </row>
    <row r="59" spans="1:48" s="122" customFormat="1" ht="18.75" customHeight="1" x14ac:dyDescent="0.5">
      <c r="A59" s="293" t="str">
        <f>+A4</f>
        <v>AS OF 31 DECEMBER 2020</v>
      </c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X59" s="127"/>
    </row>
    <row r="60" spans="1:48" s="122" customFormat="1" ht="18.75" customHeight="1" x14ac:dyDescent="0.5">
      <c r="A60" s="205"/>
      <c r="B60" s="205"/>
      <c r="C60" s="205"/>
      <c r="D60" s="205"/>
      <c r="E60" s="205"/>
      <c r="F60" s="205"/>
      <c r="G60" s="205"/>
      <c r="H60" s="205"/>
      <c r="I60" s="294" t="s">
        <v>12</v>
      </c>
      <c r="J60" s="294"/>
      <c r="K60" s="294"/>
      <c r="L60" s="294"/>
      <c r="M60" s="294"/>
      <c r="N60" s="294"/>
      <c r="O60" s="294"/>
      <c r="P60" s="294"/>
      <c r="Q60" s="294"/>
      <c r="R60" s="143"/>
      <c r="S60" s="143"/>
      <c r="X60" s="127"/>
    </row>
    <row r="61" spans="1:48" s="122" customFormat="1" ht="18.75" customHeight="1" x14ac:dyDescent="0.5">
      <c r="A61" s="205"/>
      <c r="B61" s="205"/>
      <c r="C61" s="205"/>
      <c r="D61" s="205"/>
      <c r="E61" s="205"/>
      <c r="F61" s="205"/>
      <c r="G61" s="205"/>
      <c r="H61" s="205"/>
      <c r="I61" s="294" t="s">
        <v>13</v>
      </c>
      <c r="J61" s="294"/>
      <c r="K61" s="294"/>
      <c r="L61" s="294"/>
      <c r="M61" s="294"/>
      <c r="N61" s="185"/>
      <c r="O61" s="295" t="s">
        <v>14</v>
      </c>
      <c r="P61" s="295"/>
      <c r="Q61" s="295"/>
      <c r="R61" s="143"/>
      <c r="S61" s="143"/>
      <c r="X61" s="127"/>
    </row>
    <row r="62" spans="1:48" s="122" customFormat="1" ht="18.75" customHeight="1" x14ac:dyDescent="0.5">
      <c r="A62" s="205"/>
      <c r="B62" s="205"/>
      <c r="C62" s="205"/>
      <c r="D62" s="205"/>
      <c r="E62" s="205"/>
      <c r="F62" s="205"/>
      <c r="G62" s="206" t="s">
        <v>15</v>
      </c>
      <c r="H62" s="237"/>
      <c r="I62" s="186" t="str">
        <f>I8</f>
        <v>DECEMBER 31,2020</v>
      </c>
      <c r="J62" s="187"/>
      <c r="K62" s="186" t="str">
        <f>K8</f>
        <v>DECEMBER 31,2019</v>
      </c>
      <c r="L62" s="137"/>
      <c r="M62" s="147" t="s">
        <v>0</v>
      </c>
      <c r="N62" s="137"/>
      <c r="O62" s="186" t="str">
        <f>O8</f>
        <v>DECEMBER 31,2020</v>
      </c>
      <c r="P62" s="187"/>
      <c r="Q62" s="186" t="str">
        <f>Q8</f>
        <v>DECEMBER 31,2019</v>
      </c>
      <c r="R62" s="119"/>
      <c r="S62" s="119" t="s">
        <v>0</v>
      </c>
      <c r="X62" s="127"/>
    </row>
    <row r="63" spans="1:48" s="122" customFormat="1" ht="18.75" customHeight="1" x14ac:dyDescent="0.5">
      <c r="A63" s="205"/>
      <c r="B63" s="205"/>
      <c r="C63" s="205"/>
      <c r="D63" s="205"/>
      <c r="E63" s="205"/>
      <c r="F63" s="205"/>
      <c r="G63" s="247"/>
      <c r="H63" s="237"/>
      <c r="I63" s="248"/>
      <c r="J63" s="249"/>
      <c r="K63" s="248"/>
      <c r="L63" s="188"/>
      <c r="M63" s="250"/>
      <c r="N63" s="188"/>
      <c r="O63" s="248"/>
      <c r="P63" s="249"/>
      <c r="Q63" s="248"/>
      <c r="R63" s="119"/>
      <c r="S63" s="119"/>
      <c r="X63" s="127"/>
    </row>
    <row r="64" spans="1:48" s="122" customFormat="1" ht="18.75" customHeight="1" x14ac:dyDescent="0.5">
      <c r="A64" s="205"/>
      <c r="B64" s="205"/>
      <c r="C64" s="205"/>
      <c r="D64" s="205"/>
      <c r="E64" s="205"/>
      <c r="F64" s="205"/>
      <c r="G64" s="247"/>
      <c r="H64" s="237"/>
      <c r="I64" s="248"/>
      <c r="J64" s="249"/>
      <c r="K64" s="248"/>
      <c r="L64" s="188"/>
      <c r="M64" s="250"/>
      <c r="N64" s="188"/>
      <c r="O64" s="248"/>
      <c r="P64" s="249"/>
      <c r="Q64" s="248"/>
      <c r="R64" s="119"/>
      <c r="S64" s="119"/>
      <c r="X64" s="127"/>
    </row>
    <row r="65" spans="1:48" s="122" customFormat="1" ht="18.75" customHeight="1" x14ac:dyDescent="0.5">
      <c r="A65" s="302" t="s">
        <v>34</v>
      </c>
      <c r="B65" s="302"/>
      <c r="C65" s="302"/>
      <c r="D65" s="302"/>
      <c r="E65" s="302"/>
      <c r="F65" s="302"/>
      <c r="G65" s="251"/>
      <c r="H65" s="251"/>
      <c r="I65" s="252"/>
      <c r="J65" s="252"/>
      <c r="K65" s="252"/>
      <c r="L65" s="252"/>
      <c r="M65" s="185"/>
      <c r="N65" s="185"/>
      <c r="O65" s="185"/>
      <c r="P65" s="185"/>
      <c r="Q65" s="185"/>
      <c r="R65" s="251"/>
      <c r="S65" s="237"/>
      <c r="X65" s="127"/>
    </row>
    <row r="66" spans="1:48" s="122" customFormat="1" ht="18.75" customHeight="1" x14ac:dyDescent="0.5">
      <c r="A66" s="253" t="s">
        <v>166</v>
      </c>
      <c r="B66" s="254"/>
      <c r="C66" s="254"/>
      <c r="D66" s="254"/>
      <c r="E66" s="254"/>
      <c r="F66" s="254"/>
      <c r="G66" s="251"/>
      <c r="H66" s="251"/>
      <c r="I66" s="252"/>
      <c r="J66" s="252"/>
      <c r="K66" s="252"/>
      <c r="L66" s="252"/>
      <c r="M66" s="185"/>
      <c r="N66" s="185"/>
      <c r="O66" s="185"/>
      <c r="P66" s="185"/>
      <c r="Q66" s="185"/>
      <c r="R66" s="251"/>
      <c r="S66" s="237"/>
      <c r="X66" s="127"/>
    </row>
    <row r="67" spans="1:48" s="122" customFormat="1" ht="18.75" customHeight="1" x14ac:dyDescent="0.5">
      <c r="B67" s="122" t="s">
        <v>35</v>
      </c>
      <c r="E67" s="124"/>
      <c r="G67" s="119" t="s">
        <v>373</v>
      </c>
      <c r="H67" s="119"/>
      <c r="I67" s="127">
        <v>0</v>
      </c>
      <c r="J67" s="137"/>
      <c r="K67" s="127">
        <v>0</v>
      </c>
      <c r="L67" s="127"/>
      <c r="M67" s="127">
        <v>0</v>
      </c>
      <c r="N67" s="127"/>
      <c r="O67" s="127">
        <v>0</v>
      </c>
      <c r="P67" s="127"/>
      <c r="Q67" s="127">
        <v>12567018.4</v>
      </c>
      <c r="R67" s="121"/>
      <c r="S67" s="121">
        <v>4996</v>
      </c>
      <c r="X67" s="127"/>
      <c r="AG67" s="149"/>
      <c r="AI67" s="149"/>
      <c r="AJ67" s="149"/>
      <c r="AK67" s="136"/>
      <c r="AL67" s="149"/>
      <c r="AM67" s="150"/>
      <c r="AN67" s="149"/>
      <c r="AP67" s="149"/>
      <c r="AR67" s="149"/>
      <c r="AT67" s="149"/>
      <c r="AV67" s="149"/>
    </row>
    <row r="68" spans="1:48" s="122" customFormat="1" ht="18.75" customHeight="1" x14ac:dyDescent="0.5">
      <c r="B68" s="122" t="s">
        <v>36</v>
      </c>
      <c r="E68" s="123"/>
      <c r="G68" s="119"/>
      <c r="H68" s="119"/>
      <c r="I68" s="127">
        <v>51578227.420000002</v>
      </c>
      <c r="J68" s="137"/>
      <c r="K68" s="127">
        <v>63065781.009999998</v>
      </c>
      <c r="L68" s="127"/>
      <c r="M68" s="127">
        <v>44036</v>
      </c>
      <c r="N68" s="127"/>
      <c r="O68" s="129">
        <v>41295145.920000002</v>
      </c>
      <c r="P68" s="127"/>
      <c r="Q68" s="129">
        <v>46612870.909999996</v>
      </c>
      <c r="R68" s="121"/>
      <c r="S68" s="121">
        <v>86</v>
      </c>
      <c r="X68" s="127"/>
      <c r="AG68" s="149"/>
      <c r="AI68" s="149"/>
      <c r="AJ68" s="149"/>
      <c r="AK68" s="136"/>
      <c r="AL68" s="149"/>
      <c r="AM68" s="150"/>
      <c r="AN68" s="149"/>
      <c r="AP68" s="149"/>
      <c r="AR68" s="149"/>
      <c r="AT68" s="149"/>
      <c r="AV68" s="149"/>
    </row>
    <row r="69" spans="1:48" s="122" customFormat="1" ht="18.75" customHeight="1" x14ac:dyDescent="0.5">
      <c r="B69" s="122" t="s">
        <v>195</v>
      </c>
      <c r="E69" s="123"/>
      <c r="G69" s="119" t="s">
        <v>286</v>
      </c>
      <c r="H69" s="119"/>
      <c r="I69" s="127">
        <v>0</v>
      </c>
      <c r="J69" s="137"/>
      <c r="K69" s="127">
        <v>0</v>
      </c>
      <c r="L69" s="127"/>
      <c r="M69" s="127"/>
      <c r="N69" s="127"/>
      <c r="O69" s="127">
        <v>1284000</v>
      </c>
      <c r="P69" s="127"/>
      <c r="Q69" s="127">
        <v>34057</v>
      </c>
      <c r="R69" s="121"/>
      <c r="S69" s="121">
        <v>5127</v>
      </c>
      <c r="X69" s="127"/>
      <c r="AG69" s="149"/>
      <c r="AI69" s="149"/>
      <c r="AJ69" s="149"/>
      <c r="AK69" s="136"/>
      <c r="AL69" s="149"/>
      <c r="AM69" s="150"/>
      <c r="AN69" s="149"/>
      <c r="AP69" s="149"/>
      <c r="AR69" s="149"/>
      <c r="AT69" s="149"/>
      <c r="AV69" s="149"/>
    </row>
    <row r="70" spans="1:48" s="122" customFormat="1" ht="18.75" customHeight="1" x14ac:dyDescent="0.5">
      <c r="B70" s="122" t="s">
        <v>264</v>
      </c>
      <c r="E70" s="123"/>
      <c r="G70" s="119" t="s">
        <v>2</v>
      </c>
      <c r="H70" s="119"/>
      <c r="I70" s="137">
        <v>52599257.049999997</v>
      </c>
      <c r="J70" s="137"/>
      <c r="K70" s="137">
        <v>31422785.140000001</v>
      </c>
      <c r="L70" s="127"/>
      <c r="M70" s="127">
        <v>149643</v>
      </c>
      <c r="N70" s="127"/>
      <c r="O70" s="127">
        <v>37931821.399999999</v>
      </c>
      <c r="P70" s="127"/>
      <c r="Q70" s="127">
        <v>17016398.609999999</v>
      </c>
      <c r="R70" s="121"/>
      <c r="S70" s="121">
        <v>5127</v>
      </c>
      <c r="X70" s="127"/>
      <c r="AG70" s="149"/>
      <c r="AI70" s="149"/>
      <c r="AJ70" s="149"/>
      <c r="AK70" s="136"/>
      <c r="AL70" s="149"/>
      <c r="AM70" s="150"/>
      <c r="AN70" s="149"/>
      <c r="AP70" s="149"/>
      <c r="AR70" s="149"/>
      <c r="AT70" s="149"/>
      <c r="AV70" s="149"/>
    </row>
    <row r="71" spans="1:48" s="122" customFormat="1" ht="18.75" customHeight="1" x14ac:dyDescent="0.5">
      <c r="B71" s="122" t="s">
        <v>265</v>
      </c>
      <c r="E71" s="123"/>
      <c r="G71" s="119" t="s">
        <v>329</v>
      </c>
      <c r="H71" s="119"/>
      <c r="I71" s="137">
        <v>8466715</v>
      </c>
      <c r="J71" s="137"/>
      <c r="K71" s="137">
        <v>1541135.04</v>
      </c>
      <c r="L71" s="127"/>
      <c r="M71" s="127"/>
      <c r="N71" s="127"/>
      <c r="O71" s="127">
        <v>9595662.1099999994</v>
      </c>
      <c r="P71" s="127"/>
      <c r="Q71" s="127">
        <v>2770524.39</v>
      </c>
      <c r="R71" s="121"/>
      <c r="S71" s="121"/>
      <c r="X71" s="127"/>
      <c r="AG71" s="149"/>
      <c r="AI71" s="149"/>
      <c r="AJ71" s="149"/>
      <c r="AK71" s="136"/>
      <c r="AL71" s="149"/>
      <c r="AM71" s="150"/>
      <c r="AN71" s="149"/>
      <c r="AP71" s="149"/>
      <c r="AR71" s="149"/>
      <c r="AT71" s="149"/>
      <c r="AV71" s="149"/>
    </row>
    <row r="72" spans="1:48" s="122" customFormat="1" ht="18.75" customHeight="1" x14ac:dyDescent="0.5">
      <c r="B72" s="122" t="s">
        <v>287</v>
      </c>
      <c r="E72" s="123"/>
      <c r="G72" s="119" t="s">
        <v>7</v>
      </c>
      <c r="H72" s="119"/>
      <c r="I72" s="137">
        <v>40300000</v>
      </c>
      <c r="J72" s="137"/>
      <c r="K72" s="137">
        <v>28000000</v>
      </c>
      <c r="L72" s="127"/>
      <c r="M72" s="127"/>
      <c r="N72" s="127"/>
      <c r="O72" s="127">
        <v>0</v>
      </c>
      <c r="P72" s="127"/>
      <c r="Q72" s="127">
        <v>0</v>
      </c>
      <c r="R72" s="121"/>
      <c r="S72" s="121"/>
      <c r="X72" s="127"/>
      <c r="AG72" s="149"/>
      <c r="AI72" s="149"/>
      <c r="AJ72" s="149"/>
      <c r="AK72" s="136"/>
      <c r="AL72" s="149"/>
      <c r="AM72" s="150"/>
      <c r="AN72" s="149"/>
      <c r="AP72" s="149"/>
      <c r="AR72" s="149"/>
      <c r="AT72" s="149"/>
      <c r="AV72" s="149"/>
    </row>
    <row r="73" spans="1:48" s="122" customFormat="1" ht="18.75" customHeight="1" x14ac:dyDescent="0.5">
      <c r="B73" s="122" t="s">
        <v>232</v>
      </c>
      <c r="E73" s="123"/>
      <c r="G73" s="119" t="s">
        <v>374</v>
      </c>
      <c r="H73" s="119"/>
      <c r="I73" s="137">
        <v>962730.1</v>
      </c>
      <c r="J73" s="137"/>
      <c r="K73" s="137">
        <v>900142.03</v>
      </c>
      <c r="L73" s="127"/>
      <c r="M73" s="127"/>
      <c r="N73" s="127"/>
      <c r="O73" s="127">
        <v>962730.1</v>
      </c>
      <c r="P73" s="127"/>
      <c r="Q73" s="127">
        <v>900142.03</v>
      </c>
      <c r="R73" s="121"/>
      <c r="S73" s="121">
        <v>5127</v>
      </c>
      <c r="X73" s="127"/>
      <c r="AG73" s="149"/>
      <c r="AI73" s="149"/>
      <c r="AJ73" s="149"/>
      <c r="AK73" s="136"/>
      <c r="AL73" s="149"/>
      <c r="AM73" s="150"/>
      <c r="AN73" s="149"/>
      <c r="AP73" s="149"/>
      <c r="AR73" s="149"/>
      <c r="AT73" s="149"/>
      <c r="AV73" s="149"/>
    </row>
    <row r="74" spans="1:48" s="122" customFormat="1" ht="18.75" customHeight="1" x14ac:dyDescent="0.5">
      <c r="B74" s="122" t="s">
        <v>270</v>
      </c>
      <c r="E74" s="123"/>
      <c r="G74" s="119" t="s">
        <v>8</v>
      </c>
      <c r="H74" s="119"/>
      <c r="I74" s="137">
        <v>0</v>
      </c>
      <c r="J74" s="137"/>
      <c r="K74" s="137">
        <v>9900000</v>
      </c>
      <c r="L74" s="127"/>
      <c r="M74" s="127"/>
      <c r="N74" s="127"/>
      <c r="O74" s="127">
        <v>0</v>
      </c>
      <c r="P74" s="127"/>
      <c r="Q74" s="127">
        <v>0</v>
      </c>
      <c r="R74" s="121"/>
      <c r="S74" s="121"/>
      <c r="X74" s="127"/>
      <c r="AG74" s="149"/>
      <c r="AI74" s="149"/>
      <c r="AJ74" s="149"/>
      <c r="AK74" s="136"/>
      <c r="AL74" s="149"/>
      <c r="AM74" s="150"/>
      <c r="AN74" s="149"/>
      <c r="AP74" s="149"/>
      <c r="AR74" s="149"/>
      <c r="AT74" s="149"/>
      <c r="AV74" s="149"/>
    </row>
    <row r="75" spans="1:48" s="122" customFormat="1" ht="18.75" customHeight="1" x14ac:dyDescent="0.5">
      <c r="B75" s="122" t="s">
        <v>278</v>
      </c>
      <c r="E75" s="123"/>
      <c r="G75" s="119"/>
      <c r="H75" s="119"/>
      <c r="I75" s="137">
        <v>41875034.189999998</v>
      </c>
      <c r="J75" s="137"/>
      <c r="K75" s="137">
        <v>17150714.760000002</v>
      </c>
      <c r="L75" s="127"/>
      <c r="M75" s="127"/>
      <c r="N75" s="127"/>
      <c r="O75" s="127">
        <v>38512982.729999997</v>
      </c>
      <c r="P75" s="127"/>
      <c r="Q75" s="127">
        <v>13792747.74</v>
      </c>
      <c r="R75" s="121"/>
      <c r="S75" s="121"/>
      <c r="X75" s="127"/>
      <c r="AG75" s="149"/>
      <c r="AI75" s="149"/>
      <c r="AJ75" s="149"/>
      <c r="AK75" s="136"/>
      <c r="AL75" s="149"/>
      <c r="AM75" s="150"/>
      <c r="AN75" s="149"/>
      <c r="AP75" s="149"/>
      <c r="AR75" s="149"/>
      <c r="AT75" s="149"/>
      <c r="AV75" s="149"/>
    </row>
    <row r="76" spans="1:48" s="122" customFormat="1" ht="18.75" customHeight="1" x14ac:dyDescent="0.5">
      <c r="B76" s="122" t="s">
        <v>167</v>
      </c>
      <c r="C76" s="124"/>
      <c r="G76" s="119" t="s">
        <v>168</v>
      </c>
      <c r="H76" s="119"/>
      <c r="I76" s="137">
        <v>12261475.51</v>
      </c>
      <c r="J76" s="137"/>
      <c r="K76" s="137">
        <v>8704951.4399999995</v>
      </c>
      <c r="L76" s="127"/>
      <c r="M76" s="127">
        <v>5952</v>
      </c>
      <c r="N76" s="127"/>
      <c r="O76" s="127">
        <v>10338838.07</v>
      </c>
      <c r="P76" s="127"/>
      <c r="Q76" s="127">
        <v>7736702.2400000002</v>
      </c>
      <c r="R76" s="121"/>
      <c r="S76" s="121">
        <v>1258</v>
      </c>
      <c r="X76" s="127"/>
      <c r="AG76" s="149"/>
      <c r="AI76" s="149"/>
      <c r="AJ76" s="149"/>
      <c r="AK76" s="136"/>
      <c r="AL76" s="149"/>
      <c r="AM76" s="150"/>
      <c r="AN76" s="149"/>
      <c r="AP76" s="149"/>
      <c r="AR76" s="149"/>
      <c r="AT76" s="149"/>
      <c r="AV76" s="149"/>
    </row>
    <row r="77" spans="1:48" s="122" customFormat="1" ht="18.75" customHeight="1" x14ac:dyDescent="0.5">
      <c r="A77" s="122" t="s">
        <v>37</v>
      </c>
      <c r="G77" s="119"/>
      <c r="H77" s="119"/>
      <c r="I77" s="148">
        <f>SUM(I67:I76)</f>
        <v>208043439.26999998</v>
      </c>
      <c r="J77" s="137"/>
      <c r="K77" s="148">
        <f>SUM(K67:K76)</f>
        <v>160685509.42000002</v>
      </c>
      <c r="L77" s="127"/>
      <c r="M77" s="138">
        <f>SUM(M67:M76)</f>
        <v>199631</v>
      </c>
      <c r="N77" s="127"/>
      <c r="O77" s="138">
        <f>SUM(O67:O76)</f>
        <v>139921180.32999998</v>
      </c>
      <c r="P77" s="127"/>
      <c r="Q77" s="138">
        <f>SUM(Q65:Q76)</f>
        <v>101430461.31999998</v>
      </c>
      <c r="R77" s="121"/>
      <c r="S77" s="121">
        <f>SUM(S67:S76)</f>
        <v>21721</v>
      </c>
      <c r="X77" s="127"/>
      <c r="AG77" s="149"/>
      <c r="AI77" s="149"/>
      <c r="AJ77" s="149"/>
      <c r="AK77" s="136"/>
      <c r="AL77" s="149"/>
      <c r="AM77" s="150"/>
      <c r="AN77" s="149"/>
      <c r="AP77" s="149"/>
      <c r="AR77" s="149"/>
      <c r="AT77" s="149"/>
      <c r="AV77" s="149"/>
    </row>
    <row r="78" spans="1:48" s="122" customFormat="1" ht="9" customHeight="1" x14ac:dyDescent="0.5">
      <c r="F78" s="129"/>
      <c r="G78" s="119"/>
      <c r="H78" s="119"/>
      <c r="I78" s="137"/>
      <c r="J78" s="137"/>
      <c r="K78" s="137"/>
      <c r="L78" s="127"/>
      <c r="M78" s="127"/>
      <c r="N78" s="127"/>
      <c r="O78" s="127"/>
      <c r="P78" s="127"/>
      <c r="Q78" s="127"/>
      <c r="R78" s="121"/>
      <c r="S78" s="121"/>
      <c r="X78" s="127"/>
      <c r="AG78" s="149"/>
      <c r="AI78" s="149"/>
      <c r="AJ78" s="149"/>
      <c r="AK78" s="136"/>
      <c r="AL78" s="149"/>
      <c r="AM78" s="150"/>
      <c r="AN78" s="149"/>
      <c r="AP78" s="149"/>
      <c r="AR78" s="149"/>
      <c r="AT78" s="149"/>
      <c r="AV78" s="149"/>
    </row>
    <row r="79" spans="1:48" s="122" customFormat="1" ht="18.75" customHeight="1" x14ac:dyDescent="0.5">
      <c r="A79" s="122" t="s">
        <v>38</v>
      </c>
      <c r="G79" s="119"/>
      <c r="H79" s="119"/>
      <c r="I79" s="137"/>
      <c r="J79" s="137"/>
      <c r="K79" s="137"/>
      <c r="L79" s="127"/>
      <c r="M79" s="127"/>
      <c r="N79" s="127"/>
      <c r="O79" s="127"/>
      <c r="P79" s="127"/>
      <c r="Q79" s="127"/>
      <c r="R79" s="121"/>
      <c r="S79" s="121"/>
      <c r="X79" s="127"/>
      <c r="AG79" s="149"/>
      <c r="AI79" s="149"/>
      <c r="AJ79" s="149"/>
      <c r="AK79" s="136"/>
      <c r="AL79" s="149"/>
      <c r="AM79" s="150"/>
      <c r="AN79" s="149"/>
      <c r="AP79" s="149"/>
      <c r="AR79" s="149"/>
      <c r="AT79" s="149"/>
      <c r="AV79" s="149"/>
    </row>
    <row r="80" spans="1:48" s="122" customFormat="1" ht="18.75" customHeight="1" x14ac:dyDescent="0.5">
      <c r="B80" s="122" t="s">
        <v>39</v>
      </c>
      <c r="G80" s="119" t="s">
        <v>369</v>
      </c>
      <c r="H80" s="119"/>
      <c r="I80" s="137">
        <v>0</v>
      </c>
      <c r="J80" s="137"/>
      <c r="K80" s="137">
        <v>0</v>
      </c>
      <c r="L80" s="127"/>
      <c r="M80" s="127">
        <v>68095</v>
      </c>
      <c r="N80" s="127"/>
      <c r="O80" s="137">
        <v>90659050.420000002</v>
      </c>
      <c r="P80" s="127"/>
      <c r="Q80" s="137">
        <v>82707735.590000004</v>
      </c>
      <c r="R80" s="121"/>
      <c r="S80" s="121">
        <v>122173</v>
      </c>
      <c r="X80" s="127"/>
      <c r="AG80" s="149"/>
      <c r="AI80" s="149"/>
      <c r="AJ80" s="149"/>
      <c r="AK80" s="136"/>
      <c r="AL80" s="149"/>
      <c r="AM80" s="150"/>
      <c r="AN80" s="149"/>
      <c r="AP80" s="149"/>
      <c r="AR80" s="149"/>
      <c r="AT80" s="149"/>
      <c r="AV80" s="149"/>
    </row>
    <row r="81" spans="1:48" s="122" customFormat="1" ht="18.75" customHeight="1" x14ac:dyDescent="0.5">
      <c r="B81" s="122" t="s">
        <v>233</v>
      </c>
      <c r="G81" s="119" t="s">
        <v>374</v>
      </c>
      <c r="H81" s="119"/>
      <c r="I81" s="137">
        <v>2457348.44</v>
      </c>
      <c r="J81" s="137"/>
      <c r="K81" s="137">
        <v>3420078.54</v>
      </c>
      <c r="L81" s="127"/>
      <c r="M81" s="127">
        <v>0</v>
      </c>
      <c r="N81" s="127"/>
      <c r="O81" s="137">
        <v>2457348.44</v>
      </c>
      <c r="P81" s="127"/>
      <c r="Q81" s="137">
        <v>3420078.54</v>
      </c>
      <c r="R81" s="121"/>
      <c r="S81" s="121">
        <v>122173</v>
      </c>
      <c r="X81" s="127"/>
      <c r="AG81" s="149"/>
      <c r="AI81" s="149"/>
      <c r="AJ81" s="149"/>
      <c r="AK81" s="136"/>
      <c r="AL81" s="149"/>
      <c r="AM81" s="150"/>
      <c r="AN81" s="149"/>
      <c r="AP81" s="149"/>
      <c r="AR81" s="149"/>
      <c r="AT81" s="149"/>
      <c r="AV81" s="149"/>
    </row>
    <row r="82" spans="1:48" s="122" customFormat="1" ht="18.75" customHeight="1" x14ac:dyDescent="0.5">
      <c r="B82" s="122" t="s">
        <v>271</v>
      </c>
      <c r="G82" s="119" t="s">
        <v>8</v>
      </c>
      <c r="H82" s="119"/>
      <c r="I82" s="137">
        <v>0</v>
      </c>
      <c r="J82" s="137"/>
      <c r="K82" s="137">
        <v>100650000</v>
      </c>
      <c r="L82" s="127"/>
      <c r="M82" s="127"/>
      <c r="N82" s="127"/>
      <c r="O82" s="137">
        <v>0</v>
      </c>
      <c r="P82" s="127"/>
      <c r="Q82" s="137">
        <v>0</v>
      </c>
      <c r="R82" s="121"/>
      <c r="S82" s="121"/>
      <c r="X82" s="127"/>
      <c r="AG82" s="149"/>
      <c r="AI82" s="149"/>
      <c r="AJ82" s="149"/>
      <c r="AK82" s="136"/>
      <c r="AL82" s="149"/>
      <c r="AM82" s="150"/>
      <c r="AN82" s="149"/>
      <c r="AP82" s="149"/>
      <c r="AR82" s="149"/>
      <c r="AT82" s="149"/>
      <c r="AV82" s="149"/>
    </row>
    <row r="83" spans="1:48" s="122" customFormat="1" ht="18.75" customHeight="1" x14ac:dyDescent="0.5">
      <c r="B83" s="122" t="s">
        <v>40</v>
      </c>
      <c r="G83" s="119" t="s">
        <v>305</v>
      </c>
      <c r="H83" s="119"/>
      <c r="I83" s="137">
        <v>12013700.51</v>
      </c>
      <c r="J83" s="137"/>
      <c r="K83" s="137">
        <v>13908492.689999999</v>
      </c>
      <c r="L83" s="127"/>
      <c r="M83" s="127">
        <v>0</v>
      </c>
      <c r="N83" s="127"/>
      <c r="O83" s="127">
        <v>10436441.01</v>
      </c>
      <c r="P83" s="127"/>
      <c r="Q83" s="127">
        <v>11478974.77</v>
      </c>
      <c r="R83" s="121"/>
      <c r="S83" s="127">
        <v>0</v>
      </c>
      <c r="X83" s="127"/>
      <c r="AG83" s="149"/>
      <c r="AI83" s="149"/>
      <c r="AJ83" s="149"/>
      <c r="AK83" s="136"/>
      <c r="AL83" s="149"/>
      <c r="AM83" s="150"/>
      <c r="AN83" s="149"/>
      <c r="AP83" s="149"/>
      <c r="AR83" s="149"/>
      <c r="AT83" s="149"/>
      <c r="AV83" s="149"/>
    </row>
    <row r="84" spans="1:48" s="122" customFormat="1" ht="18.75" customHeight="1" x14ac:dyDescent="0.5">
      <c r="B84" s="122" t="s">
        <v>231</v>
      </c>
      <c r="G84" s="119" t="s">
        <v>388</v>
      </c>
      <c r="H84" s="119"/>
      <c r="I84" s="137">
        <v>103853.45</v>
      </c>
      <c r="J84" s="137"/>
      <c r="K84" s="137">
        <v>4036216.75</v>
      </c>
      <c r="L84" s="127"/>
      <c r="M84" s="127"/>
      <c r="N84" s="127"/>
      <c r="O84" s="127">
        <v>0</v>
      </c>
      <c r="P84" s="127"/>
      <c r="Q84" s="127">
        <v>0</v>
      </c>
      <c r="R84" s="121"/>
      <c r="S84" s="127">
        <v>0</v>
      </c>
      <c r="X84" s="127"/>
      <c r="AG84" s="149"/>
      <c r="AI84" s="149"/>
      <c r="AJ84" s="149"/>
      <c r="AK84" s="136"/>
      <c r="AL84" s="149"/>
      <c r="AM84" s="150"/>
      <c r="AN84" s="149"/>
      <c r="AP84" s="149"/>
      <c r="AR84" s="149"/>
      <c r="AT84" s="149"/>
      <c r="AV84" s="149"/>
    </row>
    <row r="85" spans="1:48" s="122" customFormat="1" ht="18.75" hidden="1" customHeight="1" x14ac:dyDescent="0.5">
      <c r="B85" s="122" t="s">
        <v>251</v>
      </c>
      <c r="G85" s="119" t="s">
        <v>168</v>
      </c>
      <c r="H85" s="119"/>
      <c r="I85" s="137"/>
      <c r="J85" s="137"/>
      <c r="K85" s="137">
        <v>0</v>
      </c>
      <c r="L85" s="127"/>
      <c r="M85" s="127">
        <v>6823</v>
      </c>
      <c r="N85" s="127"/>
      <c r="O85" s="127"/>
      <c r="P85" s="127"/>
      <c r="Q85" s="127">
        <v>0</v>
      </c>
      <c r="R85" s="121"/>
      <c r="S85" s="121">
        <v>250</v>
      </c>
      <c r="X85" s="127"/>
      <c r="AG85" s="149"/>
      <c r="AI85" s="149"/>
      <c r="AJ85" s="149"/>
      <c r="AK85" s="136"/>
      <c r="AL85" s="149"/>
      <c r="AM85" s="150"/>
      <c r="AN85" s="149"/>
      <c r="AP85" s="149"/>
      <c r="AR85" s="149"/>
      <c r="AT85" s="149"/>
      <c r="AV85" s="149"/>
    </row>
    <row r="86" spans="1:48" s="122" customFormat="1" ht="18.75" customHeight="1" x14ac:dyDescent="0.5">
      <c r="B86" s="122" t="s">
        <v>41</v>
      </c>
      <c r="G86" s="119" t="s">
        <v>330</v>
      </c>
      <c r="H86" s="119"/>
      <c r="I86" s="137">
        <v>5494702.0700000003</v>
      </c>
      <c r="J86" s="137"/>
      <c r="K86" s="137">
        <v>5494702.0700000003</v>
      </c>
      <c r="L86" s="127"/>
      <c r="M86" s="127"/>
      <c r="N86" s="127"/>
      <c r="O86" s="127">
        <v>3600000</v>
      </c>
      <c r="P86" s="127"/>
      <c r="Q86" s="127">
        <f>-[1]wbs!$U$142</f>
        <v>3600000</v>
      </c>
      <c r="R86" s="121"/>
      <c r="S86" s="121"/>
      <c r="X86" s="127"/>
      <c r="AG86" s="149"/>
      <c r="AI86" s="149"/>
      <c r="AJ86" s="149"/>
      <c r="AK86" s="136"/>
      <c r="AL86" s="149"/>
      <c r="AM86" s="150"/>
      <c r="AN86" s="149"/>
      <c r="AP86" s="149"/>
      <c r="AR86" s="149"/>
      <c r="AT86" s="149"/>
      <c r="AV86" s="149"/>
    </row>
    <row r="87" spans="1:48" s="122" customFormat="1" ht="18.75" customHeight="1" x14ac:dyDescent="0.5">
      <c r="A87" s="122" t="s">
        <v>42</v>
      </c>
      <c r="G87" s="119"/>
      <c r="H87" s="119"/>
      <c r="I87" s="148">
        <f>SUM(I80:I86)</f>
        <v>20069604.469999999</v>
      </c>
      <c r="J87" s="137"/>
      <c r="K87" s="148">
        <f>SUM(K80:K86)</f>
        <v>127509490.05000001</v>
      </c>
      <c r="L87" s="127"/>
      <c r="M87" s="138">
        <f>SUM(M80:M85)</f>
        <v>74918</v>
      </c>
      <c r="N87" s="127"/>
      <c r="O87" s="138">
        <f>SUM(O80:O86)</f>
        <v>107152839.87</v>
      </c>
      <c r="P87" s="127"/>
      <c r="Q87" s="138">
        <f>SUM(Q80:Q86)</f>
        <v>101206788.90000001</v>
      </c>
      <c r="R87" s="121"/>
      <c r="S87" s="121">
        <f>SUM(S80:S85)</f>
        <v>244596</v>
      </c>
      <c r="X87" s="127"/>
      <c r="AG87" s="149"/>
      <c r="AI87" s="149"/>
      <c r="AJ87" s="149"/>
      <c r="AK87" s="136"/>
      <c r="AL87" s="149"/>
      <c r="AM87" s="150"/>
      <c r="AN87" s="149"/>
      <c r="AP87" s="149"/>
      <c r="AR87" s="149"/>
      <c r="AT87" s="149"/>
      <c r="AV87" s="149"/>
    </row>
    <row r="88" spans="1:48" s="122" customFormat="1" ht="18.75" customHeight="1" x14ac:dyDescent="0.5">
      <c r="A88" s="122" t="s">
        <v>43</v>
      </c>
      <c r="G88" s="119"/>
      <c r="H88" s="119"/>
      <c r="I88" s="147">
        <f>I77+I87</f>
        <v>228113043.73999998</v>
      </c>
      <c r="J88" s="137"/>
      <c r="K88" s="147">
        <f>K77+K87</f>
        <v>288194999.47000003</v>
      </c>
      <c r="L88" s="127"/>
      <c r="M88" s="127">
        <f>SUM(M77+M87)</f>
        <v>274549</v>
      </c>
      <c r="N88" s="127"/>
      <c r="O88" s="189">
        <f>O77+O87</f>
        <v>247074020.19999999</v>
      </c>
      <c r="P88" s="127"/>
      <c r="Q88" s="147">
        <f>Q77+Q87</f>
        <v>202637250.21999997</v>
      </c>
      <c r="R88" s="121"/>
      <c r="S88" s="121">
        <f>S77+S87</f>
        <v>266317</v>
      </c>
      <c r="X88" s="127"/>
      <c r="AG88" s="149"/>
      <c r="AI88" s="149"/>
      <c r="AJ88" s="149"/>
      <c r="AK88" s="136"/>
      <c r="AL88" s="149"/>
      <c r="AM88" s="150"/>
      <c r="AN88" s="149"/>
      <c r="AP88" s="149"/>
      <c r="AR88" s="149"/>
      <c r="AT88" s="149"/>
      <c r="AV88" s="149"/>
    </row>
    <row r="89" spans="1:48" s="122" customFormat="1" ht="5.4" customHeight="1" x14ac:dyDescent="0.5">
      <c r="G89" s="119"/>
      <c r="H89" s="119"/>
      <c r="I89" s="137"/>
      <c r="J89" s="137"/>
      <c r="K89" s="137"/>
      <c r="L89" s="127"/>
      <c r="M89" s="127"/>
      <c r="N89" s="127"/>
      <c r="O89" s="127"/>
      <c r="P89" s="127"/>
      <c r="Q89" s="127"/>
      <c r="R89" s="121"/>
      <c r="S89" s="121"/>
      <c r="X89" s="127"/>
    </row>
    <row r="90" spans="1:48" s="122" customFormat="1" ht="19.8" x14ac:dyDescent="0.5">
      <c r="G90" s="119"/>
      <c r="H90" s="119"/>
      <c r="I90" s="137"/>
      <c r="J90" s="137"/>
      <c r="K90" s="137"/>
      <c r="L90" s="127"/>
      <c r="M90" s="127"/>
      <c r="N90" s="127"/>
      <c r="O90" s="127"/>
      <c r="P90" s="127"/>
      <c r="Q90" s="127"/>
      <c r="R90" s="121"/>
      <c r="S90" s="121"/>
      <c r="X90" s="127"/>
    </row>
    <row r="91" spans="1:48" s="122" customFormat="1" ht="19.8" x14ac:dyDescent="0.5">
      <c r="G91" s="119"/>
      <c r="H91" s="119"/>
      <c r="I91" s="137"/>
      <c r="J91" s="137"/>
      <c r="K91" s="137"/>
      <c r="L91" s="127"/>
      <c r="M91" s="127"/>
      <c r="N91" s="127"/>
      <c r="O91" s="127"/>
      <c r="P91" s="127"/>
      <c r="Q91" s="127"/>
      <c r="R91" s="121"/>
      <c r="S91" s="121"/>
      <c r="X91" s="127"/>
    </row>
    <row r="92" spans="1:48" s="122" customFormat="1" ht="19.8" x14ac:dyDescent="0.5">
      <c r="G92" s="119"/>
      <c r="H92" s="119"/>
      <c r="I92" s="137"/>
      <c r="J92" s="137"/>
      <c r="K92" s="137"/>
      <c r="L92" s="127"/>
      <c r="M92" s="127"/>
      <c r="N92" s="127"/>
      <c r="O92" s="127"/>
      <c r="P92" s="127"/>
      <c r="Q92" s="127"/>
      <c r="R92" s="121"/>
      <c r="S92" s="121"/>
      <c r="X92" s="127"/>
    </row>
    <row r="93" spans="1:48" s="122" customFormat="1" ht="19.8" x14ac:dyDescent="0.5">
      <c r="G93" s="119"/>
      <c r="H93" s="119"/>
      <c r="I93" s="137"/>
      <c r="J93" s="137"/>
      <c r="K93" s="137"/>
      <c r="L93" s="127"/>
      <c r="M93" s="127"/>
      <c r="N93" s="127"/>
      <c r="O93" s="127"/>
      <c r="P93" s="127"/>
      <c r="Q93" s="127"/>
      <c r="R93" s="121"/>
      <c r="S93" s="121"/>
      <c r="X93" s="127"/>
    </row>
    <row r="94" spans="1:48" s="122" customFormat="1" ht="19.8" x14ac:dyDescent="0.5">
      <c r="G94" s="119"/>
      <c r="H94" s="119"/>
      <c r="I94" s="137"/>
      <c r="J94" s="137"/>
      <c r="K94" s="137"/>
      <c r="L94" s="127"/>
      <c r="M94" s="127"/>
      <c r="N94" s="127"/>
      <c r="O94" s="127"/>
      <c r="P94" s="127"/>
      <c r="Q94" s="127"/>
      <c r="R94" s="121"/>
      <c r="S94" s="121"/>
      <c r="X94" s="127"/>
    </row>
    <row r="95" spans="1:48" s="122" customFormat="1" ht="19.8" x14ac:dyDescent="0.5">
      <c r="G95" s="119"/>
      <c r="H95" s="119"/>
      <c r="I95" s="137"/>
      <c r="J95" s="137"/>
      <c r="K95" s="137"/>
      <c r="L95" s="127"/>
      <c r="M95" s="127"/>
      <c r="N95" s="127"/>
      <c r="O95" s="127"/>
      <c r="P95" s="127"/>
      <c r="Q95" s="127"/>
      <c r="R95" s="121"/>
      <c r="S95" s="121"/>
      <c r="X95" s="127"/>
    </row>
    <row r="96" spans="1:48" s="122" customFormat="1" ht="19.8" x14ac:dyDescent="0.5">
      <c r="G96" s="119"/>
      <c r="H96" s="119"/>
      <c r="I96" s="137"/>
      <c r="J96" s="137"/>
      <c r="K96" s="137"/>
      <c r="L96" s="127"/>
      <c r="M96" s="127"/>
      <c r="N96" s="127"/>
      <c r="O96" s="127"/>
      <c r="P96" s="127"/>
      <c r="Q96" s="127"/>
      <c r="R96" s="121"/>
      <c r="S96" s="121"/>
      <c r="X96" s="127"/>
    </row>
    <row r="97" spans="1:24" s="122" customFormat="1" ht="19.8" x14ac:dyDescent="0.5">
      <c r="G97" s="119"/>
      <c r="H97" s="119"/>
      <c r="I97" s="137"/>
      <c r="J97" s="137"/>
      <c r="K97" s="137"/>
      <c r="L97" s="127"/>
      <c r="M97" s="127"/>
      <c r="N97" s="127"/>
      <c r="O97" s="127"/>
      <c r="P97" s="127"/>
      <c r="Q97" s="127"/>
      <c r="R97" s="121"/>
      <c r="S97" s="121"/>
      <c r="X97" s="127"/>
    </row>
    <row r="98" spans="1:24" s="122" customFormat="1" ht="19.8" x14ac:dyDescent="0.5">
      <c r="G98" s="119"/>
      <c r="H98" s="119"/>
      <c r="I98" s="137"/>
      <c r="J98" s="137"/>
      <c r="K98" s="137"/>
      <c r="L98" s="127"/>
      <c r="M98" s="127"/>
      <c r="N98" s="127"/>
      <c r="O98" s="127"/>
      <c r="P98" s="127"/>
      <c r="Q98" s="127"/>
      <c r="R98" s="121"/>
      <c r="S98" s="121"/>
      <c r="X98" s="127"/>
    </row>
    <row r="99" spans="1:24" s="122" customFormat="1" ht="19.8" x14ac:dyDescent="0.5">
      <c r="G99" s="119"/>
      <c r="H99" s="119"/>
      <c r="I99" s="137"/>
      <c r="J99" s="137"/>
      <c r="K99" s="137"/>
      <c r="L99" s="127"/>
      <c r="M99" s="127"/>
      <c r="N99" s="127"/>
      <c r="O99" s="127"/>
      <c r="P99" s="127"/>
      <c r="Q99" s="127"/>
      <c r="R99" s="121"/>
      <c r="S99" s="121"/>
      <c r="X99" s="127"/>
    </row>
    <row r="100" spans="1:24" s="122" customFormat="1" ht="19.8" x14ac:dyDescent="0.5">
      <c r="G100" s="119"/>
      <c r="H100" s="119"/>
      <c r="I100" s="137"/>
      <c r="J100" s="137"/>
      <c r="K100" s="137"/>
      <c r="L100" s="127"/>
      <c r="M100" s="127"/>
      <c r="N100" s="127"/>
      <c r="O100" s="127"/>
      <c r="P100" s="127"/>
      <c r="Q100" s="127"/>
      <c r="R100" s="121"/>
      <c r="S100" s="121"/>
      <c r="X100" s="127"/>
    </row>
    <row r="101" spans="1:24" s="122" customFormat="1" ht="19.8" x14ac:dyDescent="0.5">
      <c r="G101" s="119"/>
      <c r="H101" s="119"/>
      <c r="I101" s="137"/>
      <c r="J101" s="137"/>
      <c r="K101" s="137"/>
      <c r="L101" s="127"/>
      <c r="M101" s="127"/>
      <c r="N101" s="127"/>
      <c r="O101" s="127"/>
      <c r="P101" s="127"/>
      <c r="Q101" s="127"/>
      <c r="R101" s="121"/>
      <c r="S101" s="121"/>
      <c r="X101" s="127"/>
    </row>
    <row r="102" spans="1:24" s="122" customFormat="1" ht="19.8" x14ac:dyDescent="0.5">
      <c r="G102" s="119"/>
      <c r="H102" s="119"/>
      <c r="I102" s="137"/>
      <c r="J102" s="137"/>
      <c r="K102" s="137"/>
      <c r="L102" s="127"/>
      <c r="M102" s="127"/>
      <c r="N102" s="127"/>
      <c r="O102" s="127"/>
      <c r="P102" s="127"/>
      <c r="Q102" s="127"/>
      <c r="R102" s="121"/>
      <c r="S102" s="121"/>
      <c r="X102" s="127"/>
    </row>
    <row r="103" spans="1:24" s="122" customFormat="1" ht="19.8" x14ac:dyDescent="0.5">
      <c r="G103" s="119"/>
      <c r="H103" s="119"/>
      <c r="I103" s="137"/>
      <c r="J103" s="137"/>
      <c r="K103" s="137"/>
      <c r="L103" s="127"/>
      <c r="M103" s="127"/>
      <c r="N103" s="127"/>
      <c r="O103" s="127"/>
      <c r="P103" s="127"/>
      <c r="Q103" s="127"/>
      <c r="R103" s="121"/>
      <c r="S103" s="121"/>
      <c r="X103" s="127"/>
    </row>
    <row r="104" spans="1:24" s="122" customFormat="1" ht="19.8" x14ac:dyDescent="0.5">
      <c r="A104" s="244" t="s">
        <v>358</v>
      </c>
      <c r="G104" s="119"/>
      <c r="H104" s="119"/>
      <c r="I104" s="137"/>
      <c r="J104" s="137"/>
      <c r="K104" s="245" t="s">
        <v>359</v>
      </c>
      <c r="L104" s="127"/>
      <c r="M104" s="127"/>
      <c r="N104" s="127"/>
      <c r="O104" s="127"/>
      <c r="P104" s="127"/>
      <c r="Q104" s="127"/>
      <c r="R104" s="121"/>
      <c r="S104" s="121"/>
      <c r="X104" s="127"/>
    </row>
    <row r="105" spans="1:24" s="122" customFormat="1" ht="19.8" x14ac:dyDescent="0.5">
      <c r="G105" s="119"/>
      <c r="H105" s="119"/>
      <c r="I105" s="137"/>
      <c r="J105" s="137"/>
      <c r="K105" s="137"/>
      <c r="L105" s="127"/>
      <c r="M105" s="127"/>
      <c r="N105" s="127"/>
      <c r="O105" s="127"/>
      <c r="P105" s="127"/>
      <c r="Q105" s="127"/>
      <c r="R105" s="121"/>
      <c r="S105" s="121"/>
      <c r="X105" s="127"/>
    </row>
    <row r="106" spans="1:24" s="122" customFormat="1" ht="19.8" x14ac:dyDescent="0.5">
      <c r="A106" s="297" t="s">
        <v>333</v>
      </c>
      <c r="B106" s="293"/>
      <c r="C106" s="293"/>
      <c r="D106" s="293"/>
      <c r="E106" s="293"/>
      <c r="F106" s="29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3"/>
      <c r="R106" s="121"/>
      <c r="S106" s="121"/>
      <c r="X106" s="127"/>
    </row>
    <row r="107" spans="1:24" s="122" customFormat="1" ht="19.8" x14ac:dyDescent="0.5">
      <c r="A107" s="238"/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121"/>
      <c r="S107" s="121"/>
      <c r="X107" s="127"/>
    </row>
    <row r="108" spans="1:24" s="122" customFormat="1" ht="19.8" x14ac:dyDescent="0.5">
      <c r="A108" s="293" t="s">
        <v>10</v>
      </c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3"/>
      <c r="R108" s="121"/>
      <c r="S108" s="121"/>
      <c r="X108" s="127"/>
    </row>
    <row r="109" spans="1:24" s="122" customFormat="1" ht="19.8" x14ac:dyDescent="0.5">
      <c r="A109" s="293" t="s">
        <v>106</v>
      </c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121"/>
      <c r="S109" s="121"/>
      <c r="X109" s="127"/>
    </row>
    <row r="110" spans="1:24" s="122" customFormat="1" ht="19.8" x14ac:dyDescent="0.5">
      <c r="A110" s="293" t="str">
        <f>A59</f>
        <v>AS OF 31 DECEMBER 2020</v>
      </c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3"/>
      <c r="R110" s="121"/>
      <c r="S110" s="121"/>
      <c r="X110" s="127"/>
    </row>
    <row r="111" spans="1:24" s="122" customFormat="1" ht="19.8" x14ac:dyDescent="0.5">
      <c r="A111" s="205"/>
      <c r="B111" s="205"/>
      <c r="C111" s="205"/>
      <c r="D111" s="205"/>
      <c r="E111" s="205"/>
      <c r="F111" s="205"/>
      <c r="G111" s="205"/>
      <c r="H111" s="205"/>
      <c r="I111" s="294" t="s">
        <v>12</v>
      </c>
      <c r="J111" s="294"/>
      <c r="K111" s="294"/>
      <c r="L111" s="294"/>
      <c r="M111" s="294"/>
      <c r="N111" s="294"/>
      <c r="O111" s="294"/>
      <c r="P111" s="294"/>
      <c r="Q111" s="294"/>
      <c r="R111" s="121"/>
      <c r="S111" s="121"/>
      <c r="X111" s="127"/>
    </row>
    <row r="112" spans="1:24" s="122" customFormat="1" ht="19.8" x14ac:dyDescent="0.5">
      <c r="A112" s="205"/>
      <c r="B112" s="205"/>
      <c r="C112" s="205"/>
      <c r="D112" s="205"/>
      <c r="E112" s="205"/>
      <c r="F112" s="205"/>
      <c r="G112" s="205"/>
      <c r="H112" s="205"/>
      <c r="I112" s="294" t="s">
        <v>13</v>
      </c>
      <c r="J112" s="294"/>
      <c r="K112" s="294"/>
      <c r="L112" s="294"/>
      <c r="M112" s="294"/>
      <c r="N112" s="185"/>
      <c r="O112" s="295" t="s">
        <v>14</v>
      </c>
      <c r="P112" s="295"/>
      <c r="Q112" s="295"/>
      <c r="R112" s="121"/>
      <c r="S112" s="121"/>
      <c r="X112" s="127"/>
    </row>
    <row r="113" spans="1:48" s="122" customFormat="1" ht="19.8" x14ac:dyDescent="0.5">
      <c r="A113" s="205"/>
      <c r="B113" s="205"/>
      <c r="C113" s="205"/>
      <c r="D113" s="205"/>
      <c r="E113" s="205"/>
      <c r="F113" s="205"/>
      <c r="G113" s="206" t="s">
        <v>15</v>
      </c>
      <c r="H113" s="237"/>
      <c r="I113" s="186" t="str">
        <f>I62</f>
        <v>DECEMBER 31,2020</v>
      </c>
      <c r="J113" s="187"/>
      <c r="K113" s="186" t="str">
        <f>K62</f>
        <v>DECEMBER 31,2019</v>
      </c>
      <c r="L113" s="137"/>
      <c r="M113" s="147" t="s">
        <v>0</v>
      </c>
      <c r="N113" s="137"/>
      <c r="O113" s="186" t="str">
        <f>O62</f>
        <v>DECEMBER 31,2020</v>
      </c>
      <c r="P113" s="187"/>
      <c r="Q113" s="186" t="str">
        <f>Q62</f>
        <v>DECEMBER 31,2019</v>
      </c>
      <c r="R113" s="121"/>
      <c r="S113" s="121"/>
      <c r="X113" s="127"/>
    </row>
    <row r="114" spans="1:48" s="122" customFormat="1" ht="19.8" x14ac:dyDescent="0.5">
      <c r="A114" s="205"/>
      <c r="B114" s="205"/>
      <c r="C114" s="205"/>
      <c r="D114" s="205"/>
      <c r="E114" s="205"/>
      <c r="F114" s="205"/>
      <c r="G114" s="247"/>
      <c r="H114" s="237"/>
      <c r="I114" s="248">
        <f>I63</f>
        <v>0</v>
      </c>
      <c r="J114" s="249"/>
      <c r="K114" s="248">
        <f>K63</f>
        <v>0</v>
      </c>
      <c r="L114" s="188"/>
      <c r="M114" s="250"/>
      <c r="N114" s="188"/>
      <c r="O114" s="248">
        <f>O63</f>
        <v>0</v>
      </c>
      <c r="P114" s="249"/>
      <c r="Q114" s="248">
        <f>Q63</f>
        <v>0</v>
      </c>
      <c r="R114" s="121"/>
      <c r="S114" s="121"/>
      <c r="X114" s="127"/>
    </row>
    <row r="115" spans="1:48" s="122" customFormat="1" ht="19.8" x14ac:dyDescent="0.5">
      <c r="A115" s="205"/>
      <c r="B115" s="205"/>
      <c r="C115" s="205"/>
      <c r="D115" s="205"/>
      <c r="E115" s="205"/>
      <c r="F115" s="205"/>
      <c r="G115" s="247"/>
      <c r="H115" s="237"/>
      <c r="I115" s="248">
        <f>I64</f>
        <v>0</v>
      </c>
      <c r="J115" s="249"/>
      <c r="K115" s="248"/>
      <c r="L115" s="188"/>
      <c r="M115" s="250"/>
      <c r="N115" s="188"/>
      <c r="O115" s="248">
        <f>O64</f>
        <v>0</v>
      </c>
      <c r="P115" s="249"/>
      <c r="Q115" s="248"/>
      <c r="R115" s="121"/>
      <c r="S115" s="121"/>
      <c r="X115" s="127"/>
    </row>
    <row r="116" spans="1:48" s="122" customFormat="1" ht="18.75" customHeight="1" x14ac:dyDescent="0.5">
      <c r="A116" s="122" t="s">
        <v>44</v>
      </c>
      <c r="G116" s="119"/>
      <c r="H116" s="119"/>
      <c r="I116" s="137"/>
      <c r="J116" s="137"/>
      <c r="K116" s="137"/>
      <c r="L116" s="127"/>
      <c r="M116" s="127"/>
      <c r="N116" s="127"/>
      <c r="O116" s="127"/>
      <c r="P116" s="127"/>
      <c r="Q116" s="127"/>
      <c r="R116" s="121"/>
      <c r="S116" s="121"/>
      <c r="X116" s="127"/>
    </row>
    <row r="117" spans="1:48" s="122" customFormat="1" ht="18.75" customHeight="1" x14ac:dyDescent="0.5">
      <c r="B117" s="122" t="s">
        <v>45</v>
      </c>
      <c r="G117" s="119"/>
      <c r="H117" s="119"/>
      <c r="I117" s="137"/>
      <c r="J117" s="137"/>
      <c r="K117" s="137"/>
      <c r="L117" s="127"/>
      <c r="M117" s="127"/>
      <c r="N117" s="127"/>
      <c r="O117" s="127"/>
      <c r="P117" s="127"/>
      <c r="Q117" s="127"/>
      <c r="R117" s="121"/>
      <c r="S117" s="121"/>
      <c r="X117" s="127"/>
    </row>
    <row r="118" spans="1:48" s="122" customFormat="1" ht="18.75" customHeight="1" x14ac:dyDescent="0.5">
      <c r="C118" s="122" t="s">
        <v>138</v>
      </c>
      <c r="G118" s="119"/>
      <c r="H118" s="119"/>
      <c r="I118" s="137"/>
      <c r="J118" s="137"/>
      <c r="K118" s="137"/>
      <c r="L118" s="127"/>
      <c r="M118" s="127"/>
      <c r="N118" s="127"/>
      <c r="O118" s="127"/>
      <c r="P118" s="127"/>
      <c r="Q118" s="127"/>
      <c r="R118" s="121"/>
      <c r="S118" s="121"/>
      <c r="X118" s="127"/>
    </row>
    <row r="119" spans="1:48" s="122" customFormat="1" ht="18.75" customHeight="1" thickBot="1" x14ac:dyDescent="0.55000000000000004">
      <c r="D119" s="122" t="s">
        <v>194</v>
      </c>
      <c r="G119" s="119" t="s">
        <v>370</v>
      </c>
      <c r="H119" s="119"/>
      <c r="I119" s="137"/>
      <c r="J119" s="137"/>
      <c r="K119" s="132">
        <v>20661397549</v>
      </c>
      <c r="L119" s="163"/>
      <c r="M119" s="163"/>
      <c r="N119" s="127"/>
      <c r="O119" s="127"/>
      <c r="P119" s="127"/>
      <c r="Q119" s="132">
        <v>20661397549</v>
      </c>
      <c r="R119" s="121"/>
      <c r="S119" s="121">
        <v>756940</v>
      </c>
      <c r="X119" s="127"/>
      <c r="AG119" s="149"/>
      <c r="AI119" s="149"/>
      <c r="AJ119" s="149"/>
      <c r="AK119" s="136"/>
      <c r="AL119" s="149"/>
      <c r="AM119" s="150"/>
      <c r="AN119" s="149"/>
      <c r="AP119" s="149"/>
      <c r="AR119" s="149"/>
      <c r="AT119" s="149"/>
      <c r="AV119" s="149"/>
    </row>
    <row r="120" spans="1:48" s="122" customFormat="1" ht="18.75" customHeight="1" thickTop="1" thickBot="1" x14ac:dyDescent="0.55000000000000004">
      <c r="C120" s="122" t="s">
        <v>341</v>
      </c>
      <c r="G120" s="119"/>
      <c r="H120" s="119"/>
      <c r="I120" s="132">
        <v>1462191211.1600001</v>
      </c>
      <c r="J120" s="137"/>
      <c r="K120" s="255"/>
      <c r="L120" s="214"/>
      <c r="M120" s="214"/>
      <c r="N120" s="127"/>
      <c r="O120" s="132">
        <v>1462191211.1600001</v>
      </c>
      <c r="P120" s="127"/>
      <c r="Q120" s="255"/>
      <c r="R120" s="121"/>
      <c r="S120" s="121"/>
      <c r="X120" s="127"/>
      <c r="AG120" s="149"/>
      <c r="AI120" s="149"/>
      <c r="AJ120" s="149"/>
      <c r="AK120" s="136"/>
      <c r="AL120" s="149"/>
      <c r="AM120" s="150"/>
      <c r="AN120" s="149"/>
      <c r="AP120" s="149"/>
      <c r="AR120" s="149"/>
      <c r="AT120" s="149"/>
      <c r="AV120" s="149"/>
    </row>
    <row r="121" spans="1:48" s="122" customFormat="1" ht="18.75" customHeight="1" thickTop="1" x14ac:dyDescent="0.5">
      <c r="D121" s="122" t="s">
        <v>342</v>
      </c>
      <c r="G121" s="119"/>
      <c r="H121" s="119"/>
      <c r="I121" s="137"/>
      <c r="J121" s="137"/>
      <c r="K121" s="255"/>
      <c r="L121" s="214"/>
      <c r="M121" s="214"/>
      <c r="N121" s="127"/>
      <c r="O121" s="127"/>
      <c r="P121" s="127"/>
      <c r="Q121" s="255"/>
      <c r="R121" s="121"/>
      <c r="S121" s="121"/>
      <c r="X121" s="127"/>
      <c r="AG121" s="149"/>
      <c r="AI121" s="149"/>
      <c r="AJ121" s="149"/>
      <c r="AK121" s="136"/>
      <c r="AL121" s="149"/>
      <c r="AM121" s="150"/>
      <c r="AN121" s="149"/>
      <c r="AP121" s="149"/>
      <c r="AR121" s="149"/>
      <c r="AT121" s="149"/>
      <c r="AV121" s="149"/>
    </row>
    <row r="122" spans="1:48" s="122" customFormat="1" ht="18.75" customHeight="1" x14ac:dyDescent="0.5">
      <c r="C122" s="122" t="s">
        <v>46</v>
      </c>
      <c r="G122" s="119"/>
      <c r="H122" s="119"/>
      <c r="I122" s="137"/>
      <c r="J122" s="137"/>
      <c r="K122" s="137"/>
      <c r="L122" s="127"/>
      <c r="M122" s="127"/>
      <c r="N122" s="127"/>
      <c r="O122" s="127"/>
      <c r="P122" s="127"/>
      <c r="Q122" s="127"/>
      <c r="R122" s="121"/>
      <c r="S122" s="121"/>
      <c r="X122" s="127"/>
      <c r="AG122" s="149"/>
      <c r="AI122" s="149"/>
      <c r="AJ122" s="149"/>
      <c r="AK122" s="136"/>
      <c r="AL122" s="149"/>
      <c r="AM122" s="150"/>
      <c r="AN122" s="149"/>
      <c r="AP122" s="149"/>
      <c r="AR122" s="149"/>
      <c r="AT122" s="149"/>
      <c r="AV122" s="149"/>
    </row>
    <row r="123" spans="1:48" s="122" customFormat="1" ht="18.75" customHeight="1" x14ac:dyDescent="0.5">
      <c r="D123" s="122" t="s">
        <v>194</v>
      </c>
      <c r="G123" s="119" t="s">
        <v>370</v>
      </c>
      <c r="H123" s="119"/>
      <c r="I123" s="137"/>
      <c r="J123" s="137"/>
      <c r="K123" s="137">
        <v>20661397549</v>
      </c>
      <c r="L123" s="127"/>
      <c r="M123" s="127"/>
      <c r="N123" s="127"/>
      <c r="O123" s="137"/>
      <c r="P123" s="127"/>
      <c r="Q123" s="137">
        <v>20661397549</v>
      </c>
      <c r="R123" s="121"/>
      <c r="S123" s="121">
        <v>756940</v>
      </c>
      <c r="X123" s="127"/>
      <c r="AG123" s="149"/>
      <c r="AI123" s="149"/>
      <c r="AJ123" s="149"/>
      <c r="AK123" s="136"/>
      <c r="AL123" s="149"/>
      <c r="AM123" s="150"/>
      <c r="AN123" s="149"/>
      <c r="AP123" s="149"/>
      <c r="AR123" s="149"/>
      <c r="AT123" s="149"/>
      <c r="AV123" s="149"/>
    </row>
    <row r="124" spans="1:48" s="122" customFormat="1" ht="18.75" customHeight="1" x14ac:dyDescent="0.5">
      <c r="D124" s="122" t="s">
        <v>342</v>
      </c>
      <c r="G124" s="119"/>
      <c r="H124" s="119"/>
      <c r="I124" s="137">
        <v>1462191211.1600001</v>
      </c>
      <c r="J124" s="137"/>
      <c r="K124" s="137"/>
      <c r="L124" s="127"/>
      <c r="M124" s="127"/>
      <c r="N124" s="127"/>
      <c r="O124" s="137">
        <v>1462191211.1600001</v>
      </c>
      <c r="P124" s="127"/>
      <c r="Q124" s="137"/>
      <c r="R124" s="121"/>
      <c r="S124" s="121"/>
      <c r="X124" s="127"/>
      <c r="AG124" s="149"/>
      <c r="AI124" s="149"/>
      <c r="AJ124" s="149"/>
      <c r="AK124" s="136"/>
      <c r="AL124" s="149"/>
      <c r="AM124" s="150"/>
      <c r="AN124" s="149"/>
      <c r="AP124" s="149"/>
      <c r="AR124" s="149"/>
      <c r="AT124" s="149"/>
      <c r="AV124" s="149"/>
    </row>
    <row r="125" spans="1:48" s="122" customFormat="1" ht="18.75" customHeight="1" x14ac:dyDescent="0.5">
      <c r="B125" s="122" t="s">
        <v>162</v>
      </c>
      <c r="G125" s="119" t="s">
        <v>370</v>
      </c>
      <c r="H125" s="119"/>
      <c r="I125" s="137">
        <v>132490438.84000015</v>
      </c>
      <c r="J125" s="137"/>
      <c r="K125" s="137">
        <v>-18480335092.790001</v>
      </c>
      <c r="L125" s="127"/>
      <c r="M125" s="127">
        <v>358607</v>
      </c>
      <c r="N125" s="127"/>
      <c r="O125" s="137">
        <v>132490438.84</v>
      </c>
      <c r="P125" s="127"/>
      <c r="Q125" s="137">
        <v>-18480335092.790001</v>
      </c>
      <c r="R125" s="121"/>
      <c r="S125" s="121">
        <v>358607</v>
      </c>
      <c r="X125" s="127"/>
      <c r="AG125" s="149"/>
      <c r="AI125" s="149"/>
      <c r="AJ125" s="149"/>
      <c r="AK125" s="136"/>
      <c r="AL125" s="149"/>
      <c r="AM125" s="150"/>
      <c r="AN125" s="149"/>
      <c r="AP125" s="149"/>
      <c r="AR125" s="149"/>
      <c r="AT125" s="149"/>
      <c r="AV125" s="149"/>
    </row>
    <row r="126" spans="1:48" s="122" customFormat="1" ht="18.75" customHeight="1" x14ac:dyDescent="0.5">
      <c r="B126" s="122" t="s">
        <v>47</v>
      </c>
      <c r="G126" s="119"/>
      <c r="H126" s="119"/>
      <c r="I126" s="137"/>
      <c r="J126" s="137"/>
      <c r="K126" s="137"/>
      <c r="L126" s="127"/>
      <c r="M126" s="127"/>
      <c r="N126" s="127"/>
      <c r="O126" s="137"/>
      <c r="P126" s="127"/>
      <c r="Q126" s="137"/>
      <c r="R126" s="121"/>
      <c r="S126" s="121"/>
      <c r="X126" s="127"/>
      <c r="AG126" s="149"/>
      <c r="AI126" s="149"/>
      <c r="AJ126" s="149"/>
      <c r="AK126" s="136"/>
      <c r="AL126" s="149"/>
      <c r="AM126" s="150"/>
      <c r="AN126" s="149"/>
      <c r="AP126" s="149"/>
      <c r="AR126" s="149"/>
      <c r="AT126" s="149"/>
      <c r="AV126" s="149"/>
    </row>
    <row r="127" spans="1:48" s="122" customFormat="1" ht="18.75" customHeight="1" x14ac:dyDescent="0.5">
      <c r="C127" s="122" t="s">
        <v>384</v>
      </c>
      <c r="G127" s="119"/>
      <c r="H127" s="119"/>
      <c r="I127" s="137"/>
      <c r="J127" s="137"/>
      <c r="K127" s="137"/>
      <c r="L127" s="127"/>
      <c r="M127" s="127"/>
      <c r="N127" s="127"/>
      <c r="O127" s="137"/>
      <c r="P127" s="127"/>
      <c r="Q127" s="137"/>
      <c r="R127" s="121"/>
      <c r="S127" s="121"/>
      <c r="X127" s="127"/>
      <c r="AG127" s="149"/>
      <c r="AI127" s="149"/>
      <c r="AJ127" s="149"/>
      <c r="AK127" s="136"/>
      <c r="AL127" s="149"/>
      <c r="AM127" s="150"/>
      <c r="AN127" s="149"/>
      <c r="AP127" s="149"/>
      <c r="AR127" s="149"/>
      <c r="AT127" s="149"/>
      <c r="AV127" s="149"/>
    </row>
    <row r="128" spans="1:48" s="122" customFormat="1" ht="18.75" customHeight="1" x14ac:dyDescent="0.5">
      <c r="D128" s="122" t="s">
        <v>386</v>
      </c>
      <c r="G128" s="119" t="s">
        <v>387</v>
      </c>
      <c r="H128" s="119"/>
      <c r="I128" s="275">
        <f>'SC-CON'!L42</f>
        <v>1711642.77</v>
      </c>
      <c r="J128" s="275"/>
      <c r="K128" s="275"/>
      <c r="L128" s="276"/>
      <c r="M128" s="277"/>
      <c r="N128" s="277"/>
      <c r="O128" s="275">
        <f>'SC-COM'!J28</f>
        <v>1711642.77</v>
      </c>
      <c r="P128" s="277"/>
      <c r="Q128" s="275"/>
      <c r="R128" s="121"/>
      <c r="S128" s="121"/>
      <c r="X128" s="127"/>
      <c r="AG128" s="149"/>
      <c r="AI128" s="149"/>
      <c r="AJ128" s="149"/>
      <c r="AK128" s="136"/>
      <c r="AL128" s="149"/>
      <c r="AM128" s="150"/>
      <c r="AN128" s="149"/>
      <c r="AP128" s="149"/>
      <c r="AR128" s="149"/>
      <c r="AT128" s="149"/>
      <c r="AV128" s="149"/>
    </row>
    <row r="129" spans="1:48" s="122" customFormat="1" ht="18.75" customHeight="1" x14ac:dyDescent="0.5">
      <c r="C129" s="122" t="s">
        <v>385</v>
      </c>
      <c r="G129" s="119"/>
      <c r="H129" s="119"/>
      <c r="I129" s="137">
        <f>'SC-CON'!N42</f>
        <v>-374276619.68949533</v>
      </c>
      <c r="J129" s="137"/>
      <c r="K129" s="137">
        <v>-1096631418.03</v>
      </c>
      <c r="L129" s="127"/>
      <c r="M129" s="210" t="e">
        <f>+'[2]SC-CON'!#REF!</f>
        <v>#REF!</v>
      </c>
      <c r="N129" s="210"/>
      <c r="O129" s="137">
        <f>'SC-COM'!L28</f>
        <v>32521212.57999998</v>
      </c>
      <c r="P129" s="210"/>
      <c r="Q129" s="137">
        <v>-724052760.74000001</v>
      </c>
      <c r="R129" s="121"/>
      <c r="S129" s="121" t="e">
        <f>+'[2]SC-COM'!#REF!</f>
        <v>#REF!</v>
      </c>
      <c r="X129" s="127"/>
      <c r="AG129" s="149"/>
      <c r="AI129" s="149"/>
      <c r="AJ129" s="149"/>
      <c r="AK129" s="136"/>
      <c r="AL129" s="149"/>
      <c r="AM129" s="150"/>
      <c r="AN129" s="149"/>
      <c r="AP129" s="149"/>
      <c r="AR129" s="149"/>
      <c r="AT129" s="149"/>
      <c r="AV129" s="149"/>
    </row>
    <row r="130" spans="1:48" s="122" customFormat="1" ht="18.75" customHeight="1" x14ac:dyDescent="0.5">
      <c r="B130" s="122" t="s">
        <v>160</v>
      </c>
      <c r="F130" s="256"/>
      <c r="G130" s="119"/>
      <c r="H130" s="119"/>
      <c r="I130" s="147">
        <v>-7430.21</v>
      </c>
      <c r="J130" s="137"/>
      <c r="K130" s="147">
        <v>-20935.599999999999</v>
      </c>
      <c r="L130" s="127"/>
      <c r="M130" s="257"/>
      <c r="N130" s="210"/>
      <c r="O130" s="147">
        <v>0</v>
      </c>
      <c r="P130" s="210"/>
      <c r="Q130" s="147">
        <v>0</v>
      </c>
      <c r="R130" s="121"/>
      <c r="S130" s="121"/>
      <c r="X130" s="127"/>
      <c r="AG130" s="149"/>
      <c r="AI130" s="149"/>
      <c r="AJ130" s="149"/>
      <c r="AK130" s="136"/>
      <c r="AL130" s="149"/>
      <c r="AM130" s="150"/>
      <c r="AN130" s="149"/>
      <c r="AP130" s="149"/>
      <c r="AR130" s="149"/>
      <c r="AT130" s="149"/>
      <c r="AV130" s="149"/>
    </row>
    <row r="131" spans="1:48" s="122" customFormat="1" ht="18.75" customHeight="1" x14ac:dyDescent="0.5">
      <c r="B131" s="122" t="s">
        <v>49</v>
      </c>
      <c r="G131" s="119"/>
      <c r="H131" s="119"/>
      <c r="I131" s="137">
        <f>SUM(I123:I130)</f>
        <v>1222109242.8705049</v>
      </c>
      <c r="J131" s="137">
        <f>SUM(J123:J129)</f>
        <v>0</v>
      </c>
      <c r="K131" s="137">
        <f>SUM(K123:K130)</f>
        <v>1084410102.5799992</v>
      </c>
      <c r="L131" s="137">
        <f>SUM(L123:L129)</f>
        <v>0</v>
      </c>
      <c r="M131" s="137" t="e">
        <f>SUM(M123:M129)</f>
        <v>#REF!</v>
      </c>
      <c r="N131" s="137">
        <f>SUM(N123:N129)</f>
        <v>0</v>
      </c>
      <c r="O131" s="137">
        <f>SUM(O123:O129)</f>
        <v>1628914505.3499999</v>
      </c>
      <c r="P131" s="137">
        <f>SUM(P123:P129)</f>
        <v>0</v>
      </c>
      <c r="Q131" s="137">
        <f>SUM(Q123:Q130)</f>
        <v>1457009695.4699991</v>
      </c>
      <c r="R131" s="121"/>
      <c r="S131" s="121" t="e">
        <f>SUM(S125:S129)</f>
        <v>#REF!</v>
      </c>
      <c r="X131" s="127"/>
      <c r="AG131" s="149"/>
      <c r="AI131" s="149"/>
      <c r="AJ131" s="149"/>
      <c r="AK131" s="136"/>
      <c r="AL131" s="149"/>
      <c r="AM131" s="150"/>
      <c r="AN131" s="149"/>
      <c r="AP131" s="149"/>
      <c r="AR131" s="149"/>
      <c r="AT131" s="149"/>
      <c r="AV131" s="149"/>
    </row>
    <row r="132" spans="1:48" s="122" customFormat="1" ht="18.75" customHeight="1" x14ac:dyDescent="0.5">
      <c r="B132" s="122" t="s">
        <v>50</v>
      </c>
      <c r="G132" s="119"/>
      <c r="H132" s="119"/>
      <c r="I132" s="147">
        <f>'SC-CON'!X42</f>
        <v>80492169.812618658</v>
      </c>
      <c r="J132" s="137"/>
      <c r="K132" s="147">
        <v>102781007.5</v>
      </c>
      <c r="L132" s="127"/>
      <c r="M132" s="162" t="e">
        <v>#REF!</v>
      </c>
      <c r="N132" s="135"/>
      <c r="O132" s="137">
        <v>0</v>
      </c>
      <c r="P132" s="135"/>
      <c r="Q132" s="137">
        <v>0</v>
      </c>
      <c r="R132" s="127"/>
      <c r="S132" s="127">
        <v>0</v>
      </c>
      <c r="X132" s="127"/>
      <c r="AG132" s="149"/>
      <c r="AI132" s="149"/>
      <c r="AJ132" s="149"/>
      <c r="AK132" s="136"/>
      <c r="AL132" s="149"/>
      <c r="AM132" s="150"/>
      <c r="AN132" s="149"/>
      <c r="AP132" s="149"/>
      <c r="AR132" s="149"/>
      <c r="AT132" s="149"/>
      <c r="AV132" s="149"/>
    </row>
    <row r="133" spans="1:48" s="122" customFormat="1" ht="18.75" customHeight="1" x14ac:dyDescent="0.5">
      <c r="A133" s="122" t="s">
        <v>170</v>
      </c>
      <c r="G133" s="119"/>
      <c r="H133" s="119"/>
      <c r="I133" s="148">
        <f>SUM(I131:I132)</f>
        <v>1302601412.6831236</v>
      </c>
      <c r="J133" s="137"/>
      <c r="K133" s="148">
        <f>SUM(K131:K132)</f>
        <v>1187191110.0799992</v>
      </c>
      <c r="L133" s="127"/>
      <c r="M133" s="127" t="e">
        <f>SUM(M131:M132)</f>
        <v>#REF!</v>
      </c>
      <c r="N133" s="127"/>
      <c r="O133" s="138">
        <f>SUM(O131:O132)</f>
        <v>1628914505.3499999</v>
      </c>
      <c r="P133" s="127"/>
      <c r="Q133" s="138">
        <f>SUM(Q131:Q132)</f>
        <v>1457009695.4699991</v>
      </c>
      <c r="R133" s="121"/>
      <c r="S133" s="121" t="e">
        <f>SUM(S131:S132)</f>
        <v>#REF!</v>
      </c>
      <c r="X133" s="127"/>
      <c r="AG133" s="149"/>
      <c r="AI133" s="149"/>
      <c r="AJ133" s="149"/>
      <c r="AK133" s="136"/>
      <c r="AL133" s="149"/>
      <c r="AM133" s="150"/>
      <c r="AN133" s="149"/>
      <c r="AP133" s="149"/>
      <c r="AR133" s="149"/>
      <c r="AT133" s="149"/>
      <c r="AV133" s="149"/>
    </row>
    <row r="134" spans="1:48" s="122" customFormat="1" ht="18.75" customHeight="1" thickBot="1" x14ac:dyDescent="0.55000000000000004">
      <c r="A134" s="122" t="s">
        <v>51</v>
      </c>
      <c r="G134" s="119"/>
      <c r="H134" s="119"/>
      <c r="I134" s="163">
        <f>I88+I133</f>
        <v>1530714456.4231236</v>
      </c>
      <c r="J134" s="137"/>
      <c r="K134" s="132">
        <f>K88+K133</f>
        <v>1475386109.5499992</v>
      </c>
      <c r="L134" s="127"/>
      <c r="M134" s="163" t="e">
        <f>M88+M133</f>
        <v>#REF!</v>
      </c>
      <c r="N134" s="127"/>
      <c r="O134" s="163">
        <f>O88+O133</f>
        <v>1875988525.55</v>
      </c>
      <c r="P134" s="127"/>
      <c r="Q134" s="163">
        <f>Q88+Q133</f>
        <v>1659646945.6899991</v>
      </c>
      <c r="R134" s="121"/>
      <c r="S134" s="121" t="e">
        <f>S88+S133</f>
        <v>#REF!</v>
      </c>
      <c r="T134" s="258"/>
      <c r="U134" s="258"/>
      <c r="V134" s="258"/>
      <c r="W134" s="258"/>
      <c r="X134" s="127"/>
      <c r="AG134" s="149"/>
      <c r="AI134" s="149"/>
      <c r="AJ134" s="149"/>
      <c r="AK134" s="136"/>
      <c r="AL134" s="149"/>
      <c r="AM134" s="150"/>
      <c r="AN134" s="149"/>
      <c r="AP134" s="149"/>
      <c r="AR134" s="149"/>
      <c r="AT134" s="149"/>
      <c r="AV134" s="149"/>
    </row>
    <row r="135" spans="1:48" s="122" customFormat="1" ht="20.399999999999999" thickTop="1" x14ac:dyDescent="0.5">
      <c r="G135" s="119"/>
      <c r="H135" s="119"/>
      <c r="I135" s="137"/>
      <c r="J135" s="137"/>
      <c r="K135" s="137"/>
      <c r="L135" s="127"/>
      <c r="M135" s="127"/>
      <c r="N135" s="127"/>
      <c r="O135" s="127"/>
      <c r="P135" s="127"/>
      <c r="Q135" s="127"/>
      <c r="R135" s="121"/>
      <c r="S135" s="121"/>
      <c r="T135" s="258"/>
      <c r="U135" s="258"/>
      <c r="V135" s="258"/>
      <c r="W135" s="258"/>
      <c r="X135" s="127"/>
      <c r="AG135" s="149"/>
      <c r="AI135" s="149"/>
      <c r="AJ135" s="149"/>
      <c r="AK135" s="136"/>
      <c r="AL135" s="149"/>
      <c r="AM135" s="150"/>
    </row>
    <row r="136" spans="1:48" s="122" customFormat="1" ht="18.75" customHeight="1" x14ac:dyDescent="0.5">
      <c r="A136" s="232" t="s">
        <v>296</v>
      </c>
      <c r="G136" s="126"/>
      <c r="H136" s="126"/>
      <c r="I136" s="127"/>
      <c r="J136" s="127"/>
      <c r="K136" s="127"/>
      <c r="L136" s="127"/>
      <c r="M136" s="127"/>
      <c r="N136" s="127"/>
      <c r="O136" s="127"/>
      <c r="P136" s="127"/>
      <c r="Q136" s="127"/>
      <c r="R136" s="140"/>
      <c r="S136" s="140"/>
      <c r="X136" s="127"/>
    </row>
    <row r="137" spans="1:48" s="122" customFormat="1" ht="18.75" customHeight="1" x14ac:dyDescent="0.5">
      <c r="A137" s="232"/>
      <c r="G137" s="126"/>
      <c r="H137" s="126"/>
      <c r="I137" s="127"/>
      <c r="J137" s="127"/>
      <c r="K137" s="127"/>
      <c r="L137" s="127"/>
      <c r="M137" s="127"/>
      <c r="N137" s="127"/>
      <c r="O137" s="127"/>
      <c r="P137" s="127"/>
      <c r="Q137" s="127"/>
      <c r="R137" s="140"/>
      <c r="S137" s="140"/>
      <c r="X137" s="127"/>
    </row>
    <row r="138" spans="1:48" s="122" customFormat="1" ht="18.75" customHeight="1" x14ac:dyDescent="0.5">
      <c r="E138" s="126"/>
      <c r="I138" s="129"/>
      <c r="J138" s="129"/>
      <c r="K138" s="129"/>
      <c r="L138" s="129"/>
      <c r="M138" s="129"/>
      <c r="N138" s="129"/>
      <c r="O138" s="129"/>
      <c r="P138" s="129"/>
      <c r="Q138" s="129"/>
      <c r="R138" s="143"/>
      <c r="S138" s="259"/>
      <c r="X138" s="128"/>
    </row>
    <row r="139" spans="1:48" s="122" customFormat="1" ht="18.75" customHeight="1" x14ac:dyDescent="0.5">
      <c r="E139" s="126"/>
      <c r="I139" s="129"/>
      <c r="J139" s="129"/>
      <c r="K139" s="129"/>
      <c r="L139" s="129"/>
      <c r="M139" s="129"/>
      <c r="N139" s="129"/>
      <c r="O139" s="129"/>
      <c r="P139" s="129"/>
      <c r="Q139" s="129"/>
      <c r="R139" s="143"/>
      <c r="S139" s="259"/>
      <c r="X139" s="128"/>
    </row>
    <row r="140" spans="1:48" s="122" customFormat="1" ht="18.75" customHeight="1" x14ac:dyDescent="0.5">
      <c r="E140" s="126"/>
      <c r="I140" s="129"/>
      <c r="J140" s="129"/>
      <c r="K140" s="129"/>
      <c r="L140" s="129"/>
      <c r="M140" s="129"/>
      <c r="N140" s="129"/>
      <c r="O140" s="129"/>
      <c r="P140" s="129"/>
      <c r="Q140" s="129"/>
      <c r="R140" s="143"/>
      <c r="S140" s="259"/>
      <c r="X140" s="128"/>
    </row>
    <row r="141" spans="1:48" s="122" customFormat="1" ht="18.75" customHeight="1" x14ac:dyDescent="0.5">
      <c r="E141" s="126"/>
      <c r="I141" s="129"/>
      <c r="J141" s="129"/>
      <c r="K141" s="129"/>
      <c r="L141" s="129"/>
      <c r="M141" s="129"/>
      <c r="N141" s="129"/>
      <c r="O141" s="129"/>
      <c r="P141" s="129"/>
      <c r="Q141" s="129"/>
      <c r="R141" s="143"/>
      <c r="S141" s="259"/>
      <c r="X141" s="128"/>
    </row>
    <row r="142" spans="1:48" s="122" customFormat="1" ht="18.75" customHeight="1" x14ac:dyDescent="0.5">
      <c r="E142" s="126"/>
      <c r="I142" s="129"/>
      <c r="J142" s="129"/>
      <c r="K142" s="129"/>
      <c r="L142" s="129"/>
      <c r="M142" s="129"/>
      <c r="N142" s="129"/>
      <c r="O142" s="129"/>
      <c r="P142" s="129"/>
      <c r="Q142" s="129"/>
      <c r="R142" s="143"/>
      <c r="S142" s="259"/>
      <c r="X142" s="128"/>
    </row>
    <row r="143" spans="1:48" s="122" customFormat="1" ht="18.75" customHeight="1" x14ac:dyDescent="0.5">
      <c r="E143" s="126"/>
      <c r="I143" s="129"/>
      <c r="J143" s="129"/>
      <c r="K143" s="129"/>
      <c r="L143" s="129"/>
      <c r="M143" s="129"/>
      <c r="N143" s="129"/>
      <c r="O143" s="129"/>
      <c r="P143" s="129"/>
      <c r="Q143" s="129"/>
      <c r="R143" s="143"/>
      <c r="S143" s="259"/>
      <c r="X143" s="128"/>
    </row>
    <row r="144" spans="1:48" s="122" customFormat="1" ht="18.75" customHeight="1" x14ac:dyDescent="0.5">
      <c r="E144" s="126"/>
      <c r="I144" s="129"/>
      <c r="J144" s="129"/>
      <c r="K144" s="129"/>
      <c r="L144" s="129"/>
      <c r="M144" s="129"/>
      <c r="N144" s="129"/>
      <c r="O144" s="129"/>
      <c r="P144" s="129"/>
      <c r="Q144" s="129"/>
      <c r="R144" s="143"/>
      <c r="S144" s="259"/>
      <c r="X144" s="128"/>
    </row>
    <row r="145" spans="1:24" s="122" customFormat="1" ht="18.75" customHeight="1" x14ac:dyDescent="0.5">
      <c r="E145" s="126"/>
      <c r="I145" s="129"/>
      <c r="J145" s="129"/>
      <c r="K145" s="129"/>
      <c r="L145" s="129"/>
      <c r="M145" s="129"/>
      <c r="N145" s="129"/>
      <c r="O145" s="129"/>
      <c r="P145" s="129"/>
      <c r="Q145" s="129"/>
      <c r="R145" s="143"/>
      <c r="S145" s="259"/>
      <c r="X145" s="128"/>
    </row>
    <row r="146" spans="1:24" s="122" customFormat="1" ht="18.75" customHeight="1" x14ac:dyDescent="0.5">
      <c r="E146" s="126"/>
      <c r="I146" s="129"/>
      <c r="J146" s="129"/>
      <c r="K146" s="129"/>
      <c r="L146" s="129"/>
      <c r="M146" s="129"/>
      <c r="N146" s="129"/>
      <c r="O146" s="129"/>
      <c r="P146" s="129"/>
      <c r="Q146" s="129"/>
      <c r="R146" s="143"/>
      <c r="S146" s="259"/>
      <c r="X146" s="128"/>
    </row>
    <row r="147" spans="1:24" s="122" customFormat="1" ht="18.75" customHeight="1" x14ac:dyDescent="0.5">
      <c r="E147" s="126"/>
      <c r="I147" s="129"/>
      <c r="J147" s="129"/>
      <c r="K147" s="129"/>
      <c r="L147" s="129"/>
      <c r="M147" s="129"/>
      <c r="N147" s="129"/>
      <c r="O147" s="129"/>
      <c r="P147" s="129"/>
      <c r="Q147" s="129"/>
      <c r="R147" s="143"/>
      <c r="S147" s="259"/>
      <c r="X147" s="128"/>
    </row>
    <row r="148" spans="1:24" s="122" customFormat="1" ht="18.75" customHeight="1" x14ac:dyDescent="0.5">
      <c r="E148" s="126"/>
      <c r="I148" s="129"/>
      <c r="J148" s="129"/>
      <c r="K148" s="129"/>
      <c r="L148" s="129"/>
      <c r="M148" s="129"/>
      <c r="N148" s="129"/>
      <c r="O148" s="129"/>
      <c r="P148" s="129"/>
      <c r="Q148" s="129"/>
      <c r="R148" s="143"/>
      <c r="S148" s="259"/>
      <c r="X148" s="128"/>
    </row>
    <row r="149" spans="1:24" s="122" customFormat="1" ht="18.75" customHeight="1" x14ac:dyDescent="0.5">
      <c r="E149" s="126"/>
      <c r="I149" s="129"/>
      <c r="J149" s="129"/>
      <c r="K149" s="129"/>
      <c r="L149" s="129"/>
      <c r="M149" s="129"/>
      <c r="N149" s="129"/>
      <c r="O149" s="129"/>
      <c r="P149" s="129"/>
      <c r="Q149" s="129"/>
      <c r="R149" s="143"/>
      <c r="S149" s="259"/>
      <c r="X149" s="128"/>
    </row>
    <row r="150" spans="1:24" s="122" customFormat="1" ht="18.75" customHeight="1" x14ac:dyDescent="0.5">
      <c r="E150" s="126"/>
      <c r="I150" s="129"/>
      <c r="J150" s="129"/>
      <c r="K150" s="129"/>
      <c r="L150" s="129"/>
      <c r="M150" s="129"/>
      <c r="N150" s="129"/>
      <c r="O150" s="129"/>
      <c r="P150" s="129"/>
      <c r="Q150" s="129"/>
      <c r="R150" s="143"/>
      <c r="S150" s="259"/>
      <c r="X150" s="128"/>
    </row>
    <row r="151" spans="1:24" s="122" customFormat="1" ht="18.75" customHeight="1" x14ac:dyDescent="0.5">
      <c r="E151" s="126"/>
      <c r="I151" s="129"/>
      <c r="J151" s="129"/>
      <c r="K151" s="129"/>
      <c r="L151" s="129"/>
      <c r="M151" s="129"/>
      <c r="N151" s="129"/>
      <c r="O151" s="129"/>
      <c r="P151" s="129"/>
      <c r="Q151" s="129"/>
      <c r="R151" s="143"/>
      <c r="S151" s="259"/>
      <c r="X151" s="128"/>
    </row>
    <row r="152" spans="1:24" s="122" customFormat="1" ht="18.75" customHeight="1" x14ac:dyDescent="0.5">
      <c r="E152" s="126"/>
      <c r="I152" s="129"/>
      <c r="J152" s="129"/>
      <c r="K152" s="129"/>
      <c r="L152" s="129"/>
      <c r="M152" s="129"/>
      <c r="N152" s="129"/>
      <c r="O152" s="129"/>
      <c r="P152" s="129"/>
      <c r="Q152" s="129"/>
      <c r="R152" s="143"/>
      <c r="S152" s="259"/>
      <c r="X152" s="128"/>
    </row>
    <row r="153" spans="1:24" s="122" customFormat="1" ht="18.75" customHeight="1" x14ac:dyDescent="0.5">
      <c r="A153" s="244" t="s">
        <v>358</v>
      </c>
      <c r="G153" s="119"/>
      <c r="H153" s="119"/>
      <c r="I153" s="137"/>
      <c r="J153" s="137"/>
      <c r="K153" s="245" t="s">
        <v>359</v>
      </c>
      <c r="L153" s="127"/>
      <c r="M153" s="127"/>
      <c r="N153" s="127"/>
      <c r="O153" s="127"/>
      <c r="P153" s="127"/>
      <c r="Q153" s="127"/>
      <c r="R153" s="121"/>
      <c r="S153" s="121"/>
      <c r="X153" s="127"/>
    </row>
    <row r="154" spans="1:24" s="122" customFormat="1" ht="18.75" customHeight="1" x14ac:dyDescent="0.5">
      <c r="A154" s="244"/>
      <c r="G154" s="119"/>
      <c r="H154" s="119"/>
      <c r="I154" s="137"/>
      <c r="J154" s="137"/>
      <c r="K154" s="245"/>
      <c r="L154" s="127"/>
      <c r="M154" s="127"/>
      <c r="N154" s="127"/>
      <c r="O154" s="127"/>
      <c r="P154" s="127"/>
      <c r="Q154" s="127"/>
      <c r="R154" s="121"/>
      <c r="S154" s="121"/>
      <c r="X154" s="127"/>
    </row>
    <row r="155" spans="1:24" s="122" customFormat="1" ht="19.2" customHeight="1" x14ac:dyDescent="0.5">
      <c r="A155" s="297" t="s">
        <v>352</v>
      </c>
      <c r="B155" s="297"/>
      <c r="C155" s="297"/>
      <c r="D155" s="297"/>
      <c r="E155" s="297"/>
      <c r="F155" s="297"/>
      <c r="G155" s="297"/>
      <c r="H155" s="297"/>
      <c r="I155" s="297"/>
      <c r="J155" s="297"/>
      <c r="K155" s="297"/>
      <c r="L155" s="297"/>
      <c r="M155" s="297"/>
      <c r="N155" s="297"/>
      <c r="O155" s="297"/>
      <c r="P155" s="297"/>
      <c r="Q155" s="297"/>
      <c r="R155" s="143"/>
      <c r="S155" s="259"/>
      <c r="X155" s="128"/>
    </row>
    <row r="156" spans="1:24" ht="18.75" customHeight="1" x14ac:dyDescent="0.5">
      <c r="A156" s="61"/>
      <c r="B156" s="2"/>
      <c r="C156" s="2"/>
      <c r="D156" s="2"/>
      <c r="E156" s="2"/>
      <c r="F156" s="2"/>
      <c r="G156" s="2"/>
      <c r="H156" s="2"/>
      <c r="I156" s="101">
        <f t="shared" ref="I156:Q156" si="0">I49-I134</f>
        <v>-3.1235218048095703E-3</v>
      </c>
      <c r="J156" s="101">
        <f t="shared" si="0"/>
        <v>0</v>
      </c>
      <c r="K156" s="101">
        <f t="shared" si="0"/>
        <v>0</v>
      </c>
      <c r="L156" s="101">
        <f t="shared" si="0"/>
        <v>0</v>
      </c>
      <c r="M156" s="101" t="e">
        <f t="shared" si="0"/>
        <v>#REF!</v>
      </c>
      <c r="N156" s="101">
        <f t="shared" si="0"/>
        <v>0</v>
      </c>
      <c r="O156" s="101">
        <f t="shared" si="0"/>
        <v>0</v>
      </c>
      <c r="P156" s="101">
        <f t="shared" si="0"/>
        <v>0</v>
      </c>
      <c r="Q156" s="101">
        <f t="shared" si="0"/>
        <v>0</v>
      </c>
      <c r="S156" s="26"/>
    </row>
    <row r="157" spans="1:24" ht="18.75" hidden="1" customHeight="1" x14ac:dyDescent="0.5">
      <c r="A157" s="58"/>
      <c r="B157" s="58"/>
      <c r="C157" s="58"/>
      <c r="D157" s="58"/>
      <c r="E157" s="58"/>
      <c r="F157" s="58"/>
      <c r="G157" s="58"/>
      <c r="H157" s="58"/>
      <c r="I157" s="164"/>
      <c r="J157" s="164"/>
      <c r="K157" s="164"/>
      <c r="L157" s="164"/>
      <c r="M157" s="164"/>
      <c r="N157" s="164"/>
      <c r="O157" s="164"/>
      <c r="P157" s="164"/>
      <c r="Q157" s="164"/>
      <c r="R157" s="4"/>
      <c r="S157" s="4"/>
    </row>
    <row r="158" spans="1:24" ht="18.75" hidden="1" customHeight="1" x14ac:dyDescent="0.5">
      <c r="F158" s="4" t="s">
        <v>9</v>
      </c>
      <c r="I158" s="14">
        <f t="shared" ref="I158:Q158" si="1">I134-I49</f>
        <v>3.1235218048095703E-3</v>
      </c>
      <c r="J158" s="14">
        <f t="shared" si="1"/>
        <v>0</v>
      </c>
      <c r="K158" s="14">
        <f t="shared" si="1"/>
        <v>0</v>
      </c>
      <c r="L158" s="14">
        <f t="shared" si="1"/>
        <v>0</v>
      </c>
      <c r="M158" s="14" t="e">
        <f t="shared" si="1"/>
        <v>#REF!</v>
      </c>
      <c r="N158" s="14">
        <f t="shared" si="1"/>
        <v>0</v>
      </c>
      <c r="O158" s="14">
        <f t="shared" si="1"/>
        <v>0</v>
      </c>
      <c r="P158" s="14">
        <f t="shared" si="1"/>
        <v>0</v>
      </c>
      <c r="Q158" s="14">
        <f t="shared" si="1"/>
        <v>0</v>
      </c>
      <c r="S158" s="25"/>
    </row>
  </sheetData>
  <mergeCells count="23">
    <mergeCell ref="A155:Q155"/>
    <mergeCell ref="I60:Q60"/>
    <mergeCell ref="A109:Q109"/>
    <mergeCell ref="A110:Q110"/>
    <mergeCell ref="I111:Q111"/>
    <mergeCell ref="I112:M112"/>
    <mergeCell ref="O112:Q112"/>
    <mergeCell ref="A106:Q106"/>
    <mergeCell ref="A108:Q108"/>
    <mergeCell ref="A65:F65"/>
    <mergeCell ref="A2:Q2"/>
    <mergeCell ref="A3:Q3"/>
    <mergeCell ref="A4:Q4"/>
    <mergeCell ref="A55:Q55"/>
    <mergeCell ref="I6:Q6"/>
    <mergeCell ref="I7:M7"/>
    <mergeCell ref="O7:Q7"/>
    <mergeCell ref="A11:F11"/>
    <mergeCell ref="A57:Q57"/>
    <mergeCell ref="A58:Q58"/>
    <mergeCell ref="A59:Q59"/>
    <mergeCell ref="I61:M61"/>
    <mergeCell ref="O61:Q61"/>
  </mergeCells>
  <phoneticPr fontId="0" type="noConversion"/>
  <pageMargins left="0.69" right="0" top="0.64" bottom="0" header="0.55118110236220474" footer="0"/>
  <pageSetup paperSize="9" scale="82" fitToHeight="0" orientation="portrait" r:id="rId1"/>
  <headerFooter alignWithMargins="0"/>
  <rowBreaks count="2" manualBreakCount="2">
    <brk id="55" max="16" man="1"/>
    <brk id="106" max="16" man="1"/>
  </rowBreaks>
  <colBreaks count="1" manualBreakCount="1">
    <brk id="17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A52"/>
  <sheetViews>
    <sheetView view="pageBreakPreview" zoomScaleNormal="100" zoomScaleSheetLayoutView="100" workbookViewId="0">
      <selection activeCell="N12" sqref="N12"/>
    </sheetView>
  </sheetViews>
  <sheetFormatPr defaultColWidth="10.625" defaultRowHeight="19.8" x14ac:dyDescent="0.5"/>
  <cols>
    <col min="1" max="1" width="44.875" style="28" customWidth="1"/>
    <col min="2" max="2" width="6" style="30" customWidth="1"/>
    <col min="3" max="3" width="0.625" style="28" customWidth="1"/>
    <col min="4" max="4" width="19.5" style="43" customWidth="1"/>
    <col min="5" max="5" width="0.875" style="43" customWidth="1"/>
    <col min="6" max="6" width="18.5" style="43" customWidth="1"/>
    <col min="7" max="7" width="0.875" style="43" customWidth="1"/>
    <col min="8" max="8" width="17.5" style="43" hidden="1" customWidth="1"/>
    <col min="9" max="9" width="1.375" style="43" hidden="1" customWidth="1"/>
    <col min="10" max="10" width="19.875" style="43" hidden="1" customWidth="1"/>
    <col min="11" max="11" width="1.375" style="43" hidden="1" customWidth="1"/>
    <col min="12" max="12" width="16.125" style="280" customWidth="1"/>
    <col min="13" max="13" width="0.75" style="43" customWidth="1"/>
    <col min="14" max="14" width="18" style="43" customWidth="1"/>
    <col min="15" max="15" width="1.125" style="43" customWidth="1"/>
    <col min="16" max="16" width="12.375" style="43" customWidth="1"/>
    <col min="17" max="17" width="1.625" style="43" customWidth="1"/>
    <col min="18" max="18" width="18" style="43" customWidth="1"/>
    <col min="19" max="19" width="1.125" style="43" customWidth="1"/>
    <col min="20" max="20" width="16.75" style="43" customWidth="1"/>
    <col min="21" max="21" width="1.375" style="43" customWidth="1"/>
    <col min="22" max="22" width="18" style="43" customWidth="1"/>
    <col min="23" max="23" width="0.75" style="43" customWidth="1"/>
    <col min="24" max="24" width="15.375" style="43" customWidth="1"/>
    <col min="25" max="25" width="0.875" style="43" customWidth="1"/>
    <col min="26" max="26" width="17" style="43" customWidth="1"/>
    <col min="27" max="16384" width="10.625" style="28"/>
  </cols>
  <sheetData>
    <row r="1" spans="1:26" x14ac:dyDescent="0.5">
      <c r="X1" s="303" t="s">
        <v>340</v>
      </c>
      <c r="Y1" s="303"/>
      <c r="Z1" s="303"/>
    </row>
    <row r="2" spans="1:26" x14ac:dyDescent="0.5">
      <c r="A2" s="296" t="s">
        <v>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</row>
    <row r="3" spans="1:26" x14ac:dyDescent="0.5">
      <c r="A3" s="296" t="s">
        <v>52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</row>
    <row r="4" spans="1:26" x14ac:dyDescent="0.5">
      <c r="A4" s="296" t="s">
        <v>364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78"/>
      <c r="M5" s="23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308" t="s">
        <v>12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</row>
    <row r="7" spans="1:26" x14ac:dyDescent="0.5">
      <c r="D7" s="307" t="s">
        <v>13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</row>
    <row r="8" spans="1:26" hidden="1" x14ac:dyDescent="0.5">
      <c r="D8" s="305" t="s">
        <v>53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29"/>
      <c r="X8" s="29"/>
      <c r="Y8" s="2"/>
      <c r="Z8" s="29"/>
    </row>
    <row r="9" spans="1:26" ht="21" customHeight="1" x14ac:dyDescent="0.5">
      <c r="D9" s="2"/>
      <c r="E9" s="2"/>
      <c r="F9" s="2"/>
      <c r="G9" s="2"/>
      <c r="H9" s="2"/>
      <c r="I9" s="2"/>
      <c r="J9" s="304"/>
      <c r="K9" s="304"/>
      <c r="L9" s="304"/>
      <c r="M9" s="304"/>
      <c r="N9" s="304"/>
      <c r="O9" s="2"/>
      <c r="P9" s="305" t="s">
        <v>158</v>
      </c>
      <c r="Q9" s="305"/>
      <c r="R9" s="305"/>
      <c r="S9" s="305"/>
      <c r="T9" s="305"/>
      <c r="U9" s="305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305" t="s">
        <v>47</v>
      </c>
      <c r="M10" s="305"/>
      <c r="N10" s="305"/>
      <c r="O10" s="2"/>
      <c r="P10" s="2"/>
      <c r="Q10" s="2"/>
      <c r="R10" s="279" t="s">
        <v>171</v>
      </c>
      <c r="S10" s="2"/>
      <c r="T10" s="30" t="s">
        <v>157</v>
      </c>
      <c r="U10" s="2"/>
      <c r="V10" s="2"/>
      <c r="W10" s="2"/>
      <c r="X10" s="2"/>
      <c r="Y10" s="2"/>
      <c r="Z10" s="2"/>
    </row>
    <row r="11" spans="1:26" ht="18.75" customHeight="1" x14ac:dyDescent="0.5">
      <c r="C11" s="31"/>
      <c r="D11" s="30" t="s">
        <v>54</v>
      </c>
      <c r="E11" s="30"/>
      <c r="F11" s="30" t="s">
        <v>55</v>
      </c>
      <c r="G11" s="30"/>
      <c r="H11" s="30"/>
      <c r="I11" s="30"/>
      <c r="J11" s="30"/>
      <c r="K11" s="32"/>
      <c r="L11" s="281"/>
      <c r="M11" s="32"/>
      <c r="N11" s="90"/>
      <c r="O11" s="32"/>
      <c r="P11" s="30" t="s">
        <v>234</v>
      </c>
      <c r="Q11" s="33"/>
      <c r="R11" s="34" t="s">
        <v>128</v>
      </c>
      <c r="S11" s="33"/>
      <c r="T11" s="30" t="s">
        <v>172</v>
      </c>
      <c r="U11" s="33"/>
      <c r="V11" s="30" t="s">
        <v>154</v>
      </c>
      <c r="W11" s="32"/>
      <c r="X11" s="30" t="s">
        <v>60</v>
      </c>
      <c r="Y11" s="32"/>
      <c r="Z11" s="32"/>
    </row>
    <row r="12" spans="1:26" x14ac:dyDescent="0.5">
      <c r="C12" s="31"/>
      <c r="D12" s="30" t="s">
        <v>56</v>
      </c>
      <c r="E12" s="30"/>
      <c r="F12" s="30" t="s">
        <v>57</v>
      </c>
      <c r="G12" s="30"/>
      <c r="H12" s="30"/>
      <c r="I12" s="30"/>
      <c r="J12" s="93" t="s">
        <v>151</v>
      </c>
      <c r="K12" s="32"/>
      <c r="L12" s="282" t="s">
        <v>381</v>
      </c>
      <c r="M12" s="32"/>
      <c r="N12" s="34" t="s">
        <v>389</v>
      </c>
      <c r="O12" s="34"/>
      <c r="P12" s="33" t="s">
        <v>235</v>
      </c>
      <c r="Q12" s="33"/>
      <c r="R12" s="30" t="s">
        <v>173</v>
      </c>
      <c r="S12" s="33"/>
      <c r="T12" s="37" t="s">
        <v>174</v>
      </c>
      <c r="U12" s="33"/>
      <c r="V12" s="34" t="s">
        <v>155</v>
      </c>
      <c r="W12" s="32"/>
      <c r="X12" s="30" t="s">
        <v>61</v>
      </c>
      <c r="Y12" s="32"/>
      <c r="Z12" s="32"/>
    </row>
    <row r="13" spans="1:26" x14ac:dyDescent="0.5">
      <c r="A13" s="80"/>
      <c r="B13" s="62" t="s">
        <v>148</v>
      </c>
      <c r="C13" s="31"/>
      <c r="D13" s="35" t="s">
        <v>58</v>
      </c>
      <c r="E13" s="34"/>
      <c r="F13" s="35" t="s">
        <v>59</v>
      </c>
      <c r="G13" s="34"/>
      <c r="H13" s="35" t="s">
        <v>175</v>
      </c>
      <c r="I13" s="34"/>
      <c r="J13" s="94" t="s">
        <v>152</v>
      </c>
      <c r="K13" s="34"/>
      <c r="L13" s="283" t="s">
        <v>382</v>
      </c>
      <c r="M13" s="34"/>
      <c r="N13" s="35" t="s">
        <v>48</v>
      </c>
      <c r="O13" s="34"/>
      <c r="P13" s="35"/>
      <c r="Q13" s="35"/>
      <c r="R13" s="35" t="s">
        <v>176</v>
      </c>
      <c r="S13" s="35"/>
      <c r="T13" s="62" t="s">
        <v>177</v>
      </c>
      <c r="U13" s="35"/>
      <c r="V13" s="35" t="s">
        <v>156</v>
      </c>
      <c r="W13" s="34"/>
      <c r="X13" s="36" t="s">
        <v>62</v>
      </c>
      <c r="Y13" s="34"/>
      <c r="Z13" s="35" t="s">
        <v>63</v>
      </c>
    </row>
    <row r="14" spans="1:26" ht="20.399999999999999" x14ac:dyDescent="0.55000000000000004">
      <c r="A14" s="91"/>
      <c r="B14" s="37"/>
      <c r="C14" s="31"/>
      <c r="D14" s="34"/>
      <c r="E14" s="34"/>
      <c r="F14" s="34"/>
      <c r="G14" s="34"/>
      <c r="H14" s="34"/>
      <c r="I14" s="34"/>
      <c r="J14" s="34"/>
      <c r="K14" s="34"/>
      <c r="L14" s="28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0"/>
      <c r="Y14" s="34"/>
      <c r="Z14" s="34"/>
    </row>
    <row r="15" spans="1:26" ht="18" customHeight="1" x14ac:dyDescent="0.5">
      <c r="A15" s="20" t="s">
        <v>248</v>
      </c>
      <c r="B15" s="37"/>
      <c r="D15" s="38">
        <v>20661397549</v>
      </c>
      <c r="E15" s="22"/>
      <c r="F15" s="38">
        <v>-18480335092.790001</v>
      </c>
      <c r="G15" s="38"/>
      <c r="H15" s="38">
        <v>0</v>
      </c>
      <c r="I15" s="38"/>
      <c r="J15" s="38">
        <v>0</v>
      </c>
      <c r="K15" s="22"/>
      <c r="L15" s="285"/>
      <c r="M15" s="22"/>
      <c r="N15" s="38">
        <v>-1172729326.02</v>
      </c>
      <c r="O15" s="22"/>
      <c r="P15" s="38">
        <v>17572.560000000001</v>
      </c>
      <c r="Q15" s="38"/>
      <c r="R15" s="38">
        <v>0</v>
      </c>
      <c r="S15" s="38"/>
      <c r="T15" s="38">
        <f>+R15+P15</f>
        <v>17572.560000000001</v>
      </c>
      <c r="U15" s="38"/>
      <c r="V15" s="38">
        <f>+T15+N15+H15+F15+D15</f>
        <v>1008350702.75</v>
      </c>
      <c r="W15" s="22"/>
      <c r="X15" s="38">
        <v>98154468.329999998</v>
      </c>
      <c r="Y15" s="22"/>
      <c r="Z15" s="38">
        <f>SUM(V15:X15)+0.01</f>
        <v>1106505171.0899999</v>
      </c>
    </row>
    <row r="16" spans="1:26" x14ac:dyDescent="0.5">
      <c r="A16" s="20" t="s">
        <v>178</v>
      </c>
      <c r="B16" s="37"/>
      <c r="D16" s="38"/>
      <c r="E16" s="168"/>
      <c r="F16" s="38"/>
      <c r="G16" s="165"/>
      <c r="H16" s="38"/>
      <c r="I16" s="38"/>
      <c r="J16" s="38"/>
      <c r="K16" s="22"/>
      <c r="L16" s="285"/>
      <c r="M16" s="22"/>
      <c r="N16" s="38"/>
      <c r="O16" s="22"/>
      <c r="P16" s="160"/>
      <c r="Q16" s="38"/>
      <c r="R16" s="38"/>
      <c r="S16" s="38"/>
      <c r="T16" s="38"/>
      <c r="U16" s="165"/>
      <c r="V16" s="38"/>
      <c r="W16" s="168"/>
      <c r="X16" s="38"/>
      <c r="Y16" s="168"/>
      <c r="Z16" s="38"/>
    </row>
    <row r="17" spans="1:27" ht="21.75" hidden="1" customHeight="1" x14ac:dyDescent="0.5">
      <c r="A17" s="20" t="s">
        <v>260</v>
      </c>
      <c r="B17" s="37"/>
      <c r="D17" s="38"/>
      <c r="E17" s="212"/>
      <c r="F17" s="38"/>
      <c r="G17" s="165"/>
      <c r="H17" s="38">
        <v>0</v>
      </c>
      <c r="I17" s="38"/>
      <c r="J17" s="38" t="e">
        <f>+J18+J19+#REF!</f>
        <v>#REF!</v>
      </c>
      <c r="K17" s="89"/>
      <c r="L17" s="286"/>
      <c r="M17" s="89"/>
      <c r="N17" s="89"/>
      <c r="O17" s="89"/>
      <c r="P17" s="113"/>
      <c r="Q17" s="89"/>
      <c r="R17" s="44"/>
      <c r="S17" s="89"/>
      <c r="T17" s="38"/>
      <c r="U17" s="212"/>
      <c r="V17" s="38"/>
      <c r="W17" s="212"/>
      <c r="X17" s="38"/>
      <c r="Y17" s="212"/>
      <c r="Z17" s="38"/>
      <c r="AA17" s="39"/>
    </row>
    <row r="18" spans="1:27" hidden="1" x14ac:dyDescent="0.5">
      <c r="A18" s="20" t="s">
        <v>203</v>
      </c>
      <c r="B18" s="52"/>
      <c r="D18" s="38">
        <v>0</v>
      </c>
      <c r="E18" s="168"/>
      <c r="F18" s="38">
        <v>0</v>
      </c>
      <c r="G18" s="165"/>
      <c r="H18" s="38"/>
      <c r="I18" s="38"/>
      <c r="J18" s="38"/>
      <c r="K18" s="22"/>
      <c r="L18" s="285"/>
      <c r="M18" s="22"/>
      <c r="N18" s="38">
        <v>0</v>
      </c>
      <c r="O18" s="22"/>
      <c r="P18" s="160">
        <v>0</v>
      </c>
      <c r="Q18" s="38"/>
      <c r="R18" s="38">
        <v>0</v>
      </c>
      <c r="S18" s="38"/>
      <c r="T18" s="38">
        <v>0</v>
      </c>
      <c r="U18" s="165"/>
      <c r="V18" s="38">
        <f>SUM(N18:P18)</f>
        <v>0</v>
      </c>
      <c r="W18" s="168"/>
      <c r="X18" s="38"/>
      <c r="Y18" s="168"/>
      <c r="Z18" s="38">
        <f>+X18+V18</f>
        <v>0</v>
      </c>
      <c r="AA18" s="39"/>
    </row>
    <row r="19" spans="1:27" x14ac:dyDescent="0.5">
      <c r="A19" s="20" t="s">
        <v>263</v>
      </c>
      <c r="B19" s="37"/>
      <c r="D19" s="38">
        <v>0</v>
      </c>
      <c r="E19" s="168"/>
      <c r="F19" s="160">
        <v>0</v>
      </c>
      <c r="G19" s="165"/>
      <c r="H19" s="38">
        <v>0</v>
      </c>
      <c r="I19" s="38"/>
      <c r="J19" s="38">
        <v>0</v>
      </c>
      <c r="K19" s="22"/>
      <c r="L19" s="285"/>
      <c r="M19" s="22"/>
      <c r="N19" s="38">
        <v>76097907.979198635</v>
      </c>
      <c r="O19" s="168"/>
      <c r="P19" s="160">
        <v>-38508.160000000003</v>
      </c>
      <c r="Q19" s="38"/>
      <c r="R19" s="38">
        <v>0</v>
      </c>
      <c r="S19" s="38"/>
      <c r="T19" s="38">
        <f>+R19+P19</f>
        <v>-38508.160000000003</v>
      </c>
      <c r="U19" s="165"/>
      <c r="V19" s="38">
        <v>76059399.819999993</v>
      </c>
      <c r="W19" s="168"/>
      <c r="X19" s="38">
        <v>4626539.17</v>
      </c>
      <c r="Y19" s="168"/>
      <c r="Z19" s="38">
        <f>SUM(V19:X19)</f>
        <v>80685938.989999995</v>
      </c>
      <c r="AA19" s="39"/>
    </row>
    <row r="20" spans="1:27" hidden="1" x14ac:dyDescent="0.5">
      <c r="A20" s="20" t="s">
        <v>141</v>
      </c>
      <c r="B20" s="90"/>
      <c r="D20" s="38">
        <v>0</v>
      </c>
      <c r="E20" s="168"/>
      <c r="F20" s="160">
        <v>0</v>
      </c>
      <c r="G20" s="165"/>
      <c r="H20" s="38">
        <v>0</v>
      </c>
      <c r="I20" s="38"/>
      <c r="J20" s="38">
        <v>0</v>
      </c>
      <c r="K20" s="22"/>
      <c r="L20" s="285"/>
      <c r="M20" s="22"/>
      <c r="N20" s="38">
        <v>0</v>
      </c>
      <c r="O20" s="168"/>
      <c r="P20" s="160">
        <v>0</v>
      </c>
      <c r="Q20" s="38"/>
      <c r="R20" s="38">
        <v>0</v>
      </c>
      <c r="S20" s="38"/>
      <c r="T20" s="38">
        <f>+R20+P20</f>
        <v>0</v>
      </c>
      <c r="U20" s="165"/>
      <c r="V20" s="38">
        <v>0</v>
      </c>
      <c r="W20" s="168"/>
      <c r="X20" s="38">
        <v>0</v>
      </c>
      <c r="Y20" s="168"/>
      <c r="Z20" s="38">
        <f>+X20+V20</f>
        <v>0</v>
      </c>
      <c r="AA20" s="39"/>
    </row>
    <row r="21" spans="1:27" hidden="1" x14ac:dyDescent="0.5">
      <c r="A21" s="20" t="s">
        <v>191</v>
      </c>
      <c r="B21" s="37"/>
      <c r="D21" s="38">
        <v>0</v>
      </c>
      <c r="E21" s="212"/>
      <c r="F21" s="160">
        <v>0</v>
      </c>
      <c r="G21" s="165"/>
      <c r="H21" s="38">
        <v>0</v>
      </c>
      <c r="I21" s="38"/>
      <c r="J21" s="38">
        <f>+J22+J23+J24</f>
        <v>0</v>
      </c>
      <c r="K21" s="89"/>
      <c r="L21" s="286"/>
      <c r="M21" s="89"/>
      <c r="N21" s="38">
        <v>0</v>
      </c>
      <c r="O21" s="168"/>
      <c r="P21" s="160">
        <v>0</v>
      </c>
      <c r="Q21" s="89"/>
      <c r="R21" s="44">
        <v>0</v>
      </c>
      <c r="S21" s="89"/>
      <c r="T21" s="38">
        <f>+R21+P21</f>
        <v>0</v>
      </c>
      <c r="U21" s="212"/>
      <c r="V21" s="38"/>
      <c r="W21" s="212"/>
      <c r="X21" s="38">
        <v>0</v>
      </c>
      <c r="Y21" s="212"/>
      <c r="Z21" s="38">
        <f>+X21+V21</f>
        <v>0</v>
      </c>
      <c r="AA21" s="39"/>
    </row>
    <row r="22" spans="1:27" hidden="1" x14ac:dyDescent="0.5">
      <c r="A22" s="20" t="s">
        <v>149</v>
      </c>
      <c r="B22" s="37"/>
      <c r="D22" s="38">
        <v>0</v>
      </c>
      <c r="E22" s="212"/>
      <c r="F22" s="160">
        <v>0</v>
      </c>
      <c r="G22" s="165"/>
      <c r="H22" s="38">
        <v>0</v>
      </c>
      <c r="I22" s="38"/>
      <c r="J22" s="38">
        <f>+J23+J24+J25</f>
        <v>0</v>
      </c>
      <c r="K22" s="89"/>
      <c r="L22" s="286"/>
      <c r="M22" s="89"/>
      <c r="N22" s="38">
        <v>0</v>
      </c>
      <c r="O22" s="212"/>
      <c r="P22" s="160">
        <v>0</v>
      </c>
      <c r="Q22" s="89"/>
      <c r="R22" s="44">
        <v>0</v>
      </c>
      <c r="S22" s="89"/>
      <c r="T22" s="38">
        <f>+R22+P22</f>
        <v>0</v>
      </c>
      <c r="U22" s="212"/>
      <c r="V22" s="38"/>
      <c r="W22" s="212"/>
      <c r="X22" s="38">
        <v>0</v>
      </c>
      <c r="Y22" s="212"/>
      <c r="Z22" s="38">
        <f>+X22+V22</f>
        <v>0</v>
      </c>
      <c r="AA22" s="39"/>
    </row>
    <row r="23" spans="1:27" hidden="1" x14ac:dyDescent="0.5">
      <c r="A23" s="20" t="s">
        <v>261</v>
      </c>
      <c r="B23" s="37"/>
      <c r="C23" s="20"/>
      <c r="D23" s="28"/>
      <c r="E23" s="165"/>
      <c r="F23" s="160"/>
      <c r="G23" s="168"/>
      <c r="H23" s="22"/>
      <c r="I23" s="38"/>
      <c r="J23" s="22"/>
      <c r="K23" s="38"/>
      <c r="L23" s="287"/>
      <c r="M23" s="38"/>
      <c r="N23" s="22"/>
      <c r="O23" s="165"/>
      <c r="P23" s="160"/>
      <c r="Q23" s="38"/>
      <c r="R23" s="38"/>
      <c r="S23" s="38"/>
      <c r="T23" s="38"/>
      <c r="U23" s="165"/>
      <c r="V23" s="22"/>
      <c r="W23" s="165"/>
      <c r="X23" s="22"/>
      <c r="Y23" s="165"/>
      <c r="Z23" s="39"/>
    </row>
    <row r="24" spans="1:27" hidden="1" x14ac:dyDescent="0.5">
      <c r="A24" s="20" t="s">
        <v>262</v>
      </c>
      <c r="B24" s="37"/>
      <c r="C24" s="20"/>
      <c r="D24" s="114">
        <v>0</v>
      </c>
      <c r="E24" s="165">
        <v>0</v>
      </c>
      <c r="F24" s="161">
        <v>0</v>
      </c>
      <c r="G24" s="168"/>
      <c r="H24" s="96">
        <v>0</v>
      </c>
      <c r="I24" s="38">
        <v>0</v>
      </c>
      <c r="J24" s="22"/>
      <c r="K24" s="38">
        <v>0</v>
      </c>
      <c r="L24" s="287"/>
      <c r="M24" s="38"/>
      <c r="N24" s="24">
        <v>0</v>
      </c>
      <c r="O24" s="165">
        <f>'[3]OCI 9M'!I9</f>
        <v>0</v>
      </c>
      <c r="P24" s="161">
        <v>0</v>
      </c>
      <c r="Q24" s="38">
        <f>-Q19</f>
        <v>0</v>
      </c>
      <c r="R24" s="23">
        <v>0</v>
      </c>
      <c r="S24" s="38"/>
      <c r="T24" s="23">
        <f>+R24+P24</f>
        <v>0</v>
      </c>
      <c r="U24" s="165"/>
      <c r="V24" s="23">
        <v>0</v>
      </c>
      <c r="W24" s="165"/>
      <c r="X24" s="115">
        <v>0</v>
      </c>
      <c r="Y24" s="165" t="s">
        <v>5</v>
      </c>
      <c r="Z24" s="116">
        <f>SUM(V24:X24)</f>
        <v>0</v>
      </c>
    </row>
    <row r="25" spans="1:27" ht="20.399999999999999" thickBot="1" x14ac:dyDescent="0.55000000000000004">
      <c r="A25" s="20" t="s">
        <v>362</v>
      </c>
      <c r="B25" s="37"/>
      <c r="D25" s="59">
        <f t="shared" ref="D25:I25" si="0">SUM(D15:D24)</f>
        <v>20661397549</v>
      </c>
      <c r="E25" s="165">
        <f t="shared" si="0"/>
        <v>0</v>
      </c>
      <c r="F25" s="59">
        <f t="shared" si="0"/>
        <v>-18480335092.790001</v>
      </c>
      <c r="G25" s="165">
        <f t="shared" si="0"/>
        <v>0</v>
      </c>
      <c r="H25" s="98">
        <f t="shared" si="0"/>
        <v>0</v>
      </c>
      <c r="I25" s="98">
        <f t="shared" si="0"/>
        <v>0</v>
      </c>
      <c r="J25" s="98">
        <v>0</v>
      </c>
      <c r="K25" s="98">
        <f t="shared" ref="K25:Y25" si="1">SUM(K15:K24)</f>
        <v>0</v>
      </c>
      <c r="L25" s="288"/>
      <c r="M25" s="98"/>
      <c r="N25" s="59">
        <f>SUM(N15:N24)</f>
        <v>-1096631418.0408013</v>
      </c>
      <c r="O25" s="165">
        <f t="shared" si="1"/>
        <v>0</v>
      </c>
      <c r="P25" s="59">
        <f t="shared" si="1"/>
        <v>-20935.600000000002</v>
      </c>
      <c r="Q25" s="98">
        <f t="shared" si="1"/>
        <v>0</v>
      </c>
      <c r="R25" s="59">
        <f t="shared" si="1"/>
        <v>0</v>
      </c>
      <c r="S25" s="98">
        <f t="shared" si="1"/>
        <v>0</v>
      </c>
      <c r="T25" s="59">
        <f t="shared" si="1"/>
        <v>-20935.600000000002</v>
      </c>
      <c r="U25" s="165">
        <f t="shared" si="1"/>
        <v>0</v>
      </c>
      <c r="V25" s="59">
        <f t="shared" si="1"/>
        <v>1084410102.5699999</v>
      </c>
      <c r="W25" s="165">
        <f t="shared" si="1"/>
        <v>0</v>
      </c>
      <c r="X25" s="59">
        <f t="shared" si="1"/>
        <v>102781007.5</v>
      </c>
      <c r="Y25" s="165">
        <f t="shared" si="1"/>
        <v>0</v>
      </c>
      <c r="Z25" s="59">
        <f>SUM(Z15:Z24)</f>
        <v>1187191110.0799999</v>
      </c>
    </row>
    <row r="26" spans="1:27" ht="13.95" customHeight="1" thickTop="1" x14ac:dyDescent="0.5">
      <c r="A26" s="40"/>
      <c r="B26" s="31"/>
      <c r="D26" s="22"/>
      <c r="E26" s="168"/>
      <c r="F26" s="22"/>
      <c r="G26" s="168"/>
      <c r="H26" s="22"/>
      <c r="I26" s="22"/>
      <c r="J26" s="22"/>
      <c r="K26" s="22"/>
      <c r="L26" s="285"/>
      <c r="M26" s="22"/>
      <c r="N26" s="22"/>
      <c r="O26" s="168"/>
      <c r="P26" s="22"/>
      <c r="Q26" s="22"/>
      <c r="R26" s="22"/>
      <c r="S26" s="22"/>
      <c r="T26" s="22"/>
      <c r="U26" s="168"/>
      <c r="V26" s="22"/>
      <c r="W26" s="168"/>
      <c r="X26" s="22"/>
      <c r="Y26" s="168"/>
      <c r="Z26" s="41"/>
    </row>
    <row r="27" spans="1:27" x14ac:dyDescent="0.5">
      <c r="A27" s="20" t="s">
        <v>297</v>
      </c>
      <c r="B27" s="37"/>
      <c r="D27" s="38">
        <v>20661397549</v>
      </c>
      <c r="E27" s="168"/>
      <c r="F27" s="38">
        <v>-18480335092.790001</v>
      </c>
      <c r="G27" s="165"/>
      <c r="H27" s="38">
        <v>0</v>
      </c>
      <c r="I27" s="38"/>
      <c r="J27" s="38">
        <v>0</v>
      </c>
      <c r="K27" s="22"/>
      <c r="L27" s="285">
        <v>0</v>
      </c>
      <c r="M27" s="22"/>
      <c r="N27" s="38">
        <v>-1096631418.03</v>
      </c>
      <c r="O27" s="168"/>
      <c r="P27" s="38">
        <v>-20935.599999999999</v>
      </c>
      <c r="Q27" s="38"/>
      <c r="R27" s="38">
        <v>0</v>
      </c>
      <c r="S27" s="38"/>
      <c r="T27" s="38">
        <f>+R27+P27</f>
        <v>-20935.599999999999</v>
      </c>
      <c r="U27" s="165"/>
      <c r="V27" s="38">
        <f>+T27+N27+H27+F27+D27</f>
        <v>1084410102.579998</v>
      </c>
      <c r="W27" s="22"/>
      <c r="X27" s="38">
        <v>102781007.5</v>
      </c>
      <c r="Y27" s="168"/>
      <c r="Z27" s="38">
        <f>+X27+V27</f>
        <v>1187191110.079998</v>
      </c>
      <c r="AA27" s="42"/>
    </row>
    <row r="28" spans="1:27" x14ac:dyDescent="0.5">
      <c r="A28" s="20" t="s">
        <v>300</v>
      </c>
      <c r="B28" s="37"/>
      <c r="D28" s="38">
        <v>0</v>
      </c>
      <c r="E28" s="22"/>
      <c r="F28" s="38">
        <v>0</v>
      </c>
      <c r="G28" s="38"/>
      <c r="H28" s="38"/>
      <c r="I28" s="38"/>
      <c r="J28" s="38"/>
      <c r="K28" s="22"/>
      <c r="L28" s="285"/>
      <c r="M28" s="22"/>
      <c r="N28" s="38">
        <v>57283342.039999999</v>
      </c>
      <c r="O28" s="22"/>
      <c r="P28" s="38">
        <v>0</v>
      </c>
      <c r="Q28" s="38"/>
      <c r="R28" s="38">
        <v>0</v>
      </c>
      <c r="S28" s="38"/>
      <c r="T28" s="38">
        <v>0</v>
      </c>
      <c r="U28" s="38"/>
      <c r="V28" s="38">
        <f>+T28+N28+H28+F28+D28</f>
        <v>57283342.039999999</v>
      </c>
      <c r="W28" s="22"/>
      <c r="X28" s="38">
        <v>0</v>
      </c>
      <c r="Y28" s="22"/>
      <c r="Z28" s="38">
        <f>+X28+V28</f>
        <v>57283342.039999999</v>
      </c>
      <c r="AA28" s="42"/>
    </row>
    <row r="29" spans="1:27" x14ac:dyDescent="0.5">
      <c r="A29" s="20" t="s">
        <v>178</v>
      </c>
      <c r="B29" s="37"/>
      <c r="D29" s="38"/>
      <c r="E29" s="22"/>
      <c r="F29" s="38"/>
      <c r="G29" s="38"/>
      <c r="H29" s="38"/>
      <c r="I29" s="38"/>
      <c r="J29" s="38"/>
      <c r="K29" s="22"/>
      <c r="L29" s="285"/>
      <c r="M29" s="22"/>
      <c r="N29" s="38"/>
      <c r="O29" s="22"/>
      <c r="P29" s="38"/>
      <c r="Q29" s="38"/>
      <c r="R29" s="38"/>
      <c r="S29" s="38"/>
      <c r="T29" s="38"/>
      <c r="U29" s="38"/>
      <c r="V29" s="38"/>
      <c r="W29" s="22"/>
      <c r="X29" s="38"/>
      <c r="Y29" s="22"/>
      <c r="Z29" s="38"/>
    </row>
    <row r="30" spans="1:27" hidden="1" x14ac:dyDescent="0.5">
      <c r="A30" s="20" t="s">
        <v>141</v>
      </c>
      <c r="B30" s="90"/>
      <c r="D30" s="38">
        <v>0</v>
      </c>
      <c r="E30" s="22"/>
      <c r="F30" s="38">
        <v>0</v>
      </c>
      <c r="G30" s="38"/>
      <c r="H30" s="23">
        <v>0</v>
      </c>
      <c r="I30" s="38"/>
      <c r="J30" s="38">
        <v>0</v>
      </c>
      <c r="K30" s="22"/>
      <c r="L30" s="285"/>
      <c r="M30" s="22"/>
      <c r="N30" s="38">
        <v>0</v>
      </c>
      <c r="O30" s="22"/>
      <c r="P30" s="38">
        <v>0</v>
      </c>
      <c r="Q30" s="38"/>
      <c r="R30" s="38">
        <v>0</v>
      </c>
      <c r="S30" s="38"/>
      <c r="T30" s="38">
        <f>+R30+P30</f>
        <v>0</v>
      </c>
      <c r="U30" s="38"/>
      <c r="V30" s="38"/>
      <c r="W30" s="22"/>
      <c r="X30" s="38">
        <v>0</v>
      </c>
      <c r="Y30" s="22"/>
      <c r="Z30" s="38">
        <f>+X30+V30</f>
        <v>0</v>
      </c>
      <c r="AA30" s="39"/>
    </row>
    <row r="31" spans="1:27" hidden="1" x14ac:dyDescent="0.5">
      <c r="A31" s="20" t="s">
        <v>179</v>
      </c>
      <c r="B31" s="90"/>
      <c r="D31" s="38">
        <v>0</v>
      </c>
      <c r="E31" s="22"/>
      <c r="F31" s="38">
        <v>0</v>
      </c>
      <c r="G31" s="38"/>
      <c r="H31" s="38">
        <v>0</v>
      </c>
      <c r="I31" s="38"/>
      <c r="J31" s="38">
        <v>0</v>
      </c>
      <c r="K31" s="22"/>
      <c r="L31" s="285"/>
      <c r="M31" s="22"/>
      <c r="N31" s="38">
        <v>0</v>
      </c>
      <c r="O31" s="22"/>
      <c r="P31" s="38"/>
      <c r="Q31" s="38"/>
      <c r="R31" s="38"/>
      <c r="S31" s="38"/>
      <c r="T31" s="38">
        <f>+R31+P31</f>
        <v>0</v>
      </c>
      <c r="U31" s="38"/>
      <c r="V31" s="38">
        <f>+T31+R31</f>
        <v>0</v>
      </c>
      <c r="W31" s="22"/>
      <c r="X31" s="38">
        <f>+T31+N31+H31+F31+D31</f>
        <v>0</v>
      </c>
      <c r="Y31" s="22"/>
      <c r="Z31" s="38">
        <f>+X31+V31</f>
        <v>0</v>
      </c>
      <c r="AA31" s="39"/>
    </row>
    <row r="32" spans="1:27" ht="21.75" hidden="1" customHeight="1" x14ac:dyDescent="0.5">
      <c r="A32" s="20" t="s">
        <v>202</v>
      </c>
      <c r="B32" s="37"/>
      <c r="D32" s="38"/>
      <c r="E32" s="89"/>
      <c r="F32" s="38"/>
      <c r="G32" s="38"/>
      <c r="H32" s="38">
        <v>0</v>
      </c>
      <c r="I32" s="38"/>
      <c r="J32" s="38" t="e">
        <f>+J33+J34+#REF!</f>
        <v>#REF!</v>
      </c>
      <c r="K32" s="89"/>
      <c r="L32" s="286"/>
      <c r="M32" s="89"/>
      <c r="N32" s="89"/>
      <c r="O32" s="89"/>
      <c r="P32" s="89"/>
      <c r="Q32" s="89"/>
      <c r="R32" s="44"/>
      <c r="S32" s="89"/>
      <c r="T32" s="38"/>
      <c r="U32" s="89"/>
      <c r="V32" s="38"/>
      <c r="W32" s="89"/>
      <c r="X32" s="38"/>
      <c r="Y32" s="89"/>
      <c r="Z32" s="38"/>
      <c r="AA32" s="39"/>
    </row>
    <row r="33" spans="1:27" hidden="1" x14ac:dyDescent="0.5">
      <c r="A33" s="20" t="s">
        <v>203</v>
      </c>
      <c r="B33" s="52">
        <v>7.1</v>
      </c>
      <c r="D33" s="38">
        <v>0</v>
      </c>
      <c r="E33" s="22"/>
      <c r="F33" s="38">
        <v>0</v>
      </c>
      <c r="G33" s="38"/>
      <c r="H33" s="38"/>
      <c r="I33" s="38"/>
      <c r="J33" s="38"/>
      <c r="K33" s="22"/>
      <c r="L33" s="285"/>
      <c r="M33" s="22"/>
      <c r="N33" s="38">
        <v>0</v>
      </c>
      <c r="O33" s="22"/>
      <c r="P33" s="38">
        <v>0</v>
      </c>
      <c r="Q33" s="38"/>
      <c r="R33" s="38"/>
      <c r="S33" s="38"/>
      <c r="T33" s="38"/>
      <c r="U33" s="38"/>
      <c r="V33" s="38">
        <f>SUM(N33:P33)</f>
        <v>0</v>
      </c>
      <c r="W33" s="22"/>
      <c r="X33" s="38">
        <v>0</v>
      </c>
      <c r="Y33" s="22"/>
      <c r="Z33" s="38">
        <f>+X33+V33</f>
        <v>0</v>
      </c>
      <c r="AA33" s="39"/>
    </row>
    <row r="34" spans="1:27" hidden="1" x14ac:dyDescent="0.5">
      <c r="A34" s="20" t="s">
        <v>204</v>
      </c>
      <c r="B34" s="37"/>
      <c r="D34" s="38"/>
      <c r="E34" s="22"/>
      <c r="F34" s="38"/>
      <c r="G34" s="38"/>
      <c r="H34" s="38"/>
      <c r="I34" s="38"/>
      <c r="J34" s="38"/>
      <c r="K34" s="22"/>
      <c r="L34" s="285"/>
      <c r="M34" s="22"/>
      <c r="N34" s="38"/>
      <c r="O34" s="22"/>
      <c r="P34" s="38"/>
      <c r="Q34" s="38"/>
      <c r="R34" s="38"/>
      <c r="S34" s="38"/>
      <c r="T34" s="38"/>
      <c r="U34" s="38"/>
      <c r="V34" s="38"/>
      <c r="W34" s="22"/>
      <c r="X34" s="38">
        <v>0</v>
      </c>
      <c r="Y34" s="22"/>
      <c r="Z34" s="38">
        <f>+X34+V34</f>
        <v>0</v>
      </c>
      <c r="AA34" s="39"/>
    </row>
    <row r="35" spans="1:27" x14ac:dyDescent="0.5">
      <c r="A35" s="20" t="s">
        <v>343</v>
      </c>
      <c r="B35" s="37"/>
      <c r="D35" s="38">
        <v>-19199206337.84</v>
      </c>
      <c r="E35" s="22"/>
      <c r="F35" s="38">
        <v>18612825531.630001</v>
      </c>
      <c r="G35" s="38"/>
      <c r="H35" s="38"/>
      <c r="I35" s="38"/>
      <c r="J35" s="38"/>
      <c r="K35" s="22"/>
      <c r="L35" s="285">
        <v>0</v>
      </c>
      <c r="M35" s="22"/>
      <c r="N35" s="261">
        <v>586371806.21000004</v>
      </c>
      <c r="O35" s="22"/>
      <c r="P35" s="38">
        <v>0</v>
      </c>
      <c r="Q35" s="38"/>
      <c r="R35" s="38"/>
      <c r="S35" s="38"/>
      <c r="T35" s="38">
        <v>0</v>
      </c>
      <c r="U35" s="38"/>
      <c r="V35" s="38">
        <v>-9000</v>
      </c>
      <c r="W35" s="22"/>
      <c r="X35" s="38">
        <f>-V35</f>
        <v>9000</v>
      </c>
      <c r="Y35" s="22"/>
      <c r="Z35" s="38">
        <f>+X35+V35</f>
        <v>0</v>
      </c>
      <c r="AA35" s="39"/>
    </row>
    <row r="36" spans="1:27" hidden="1" x14ac:dyDescent="0.5">
      <c r="A36" s="20" t="s">
        <v>180</v>
      </c>
      <c r="B36" s="37"/>
      <c r="C36" s="20"/>
      <c r="D36" s="28"/>
      <c r="E36" s="38"/>
      <c r="F36" s="22"/>
      <c r="G36" s="22"/>
      <c r="H36" s="22"/>
      <c r="I36" s="38"/>
      <c r="J36" s="22"/>
      <c r="K36" s="38"/>
      <c r="L36" s="287"/>
      <c r="M36" s="38"/>
      <c r="N36" s="22"/>
      <c r="O36" s="38"/>
      <c r="P36" s="22"/>
      <c r="Q36" s="38"/>
      <c r="R36" s="38"/>
      <c r="S36" s="38"/>
      <c r="T36" s="38"/>
      <c r="U36" s="38"/>
      <c r="V36" s="22"/>
      <c r="W36" s="38"/>
      <c r="X36" s="22"/>
      <c r="Y36" s="38"/>
      <c r="Z36" s="39"/>
    </row>
    <row r="37" spans="1:27" hidden="1" x14ac:dyDescent="0.5">
      <c r="A37" s="20" t="s">
        <v>181</v>
      </c>
      <c r="B37" s="37"/>
      <c r="C37" s="20"/>
      <c r="D37" s="44">
        <v>0</v>
      </c>
      <c r="E37" s="38">
        <v>0</v>
      </c>
      <c r="F37" s="22">
        <v>0</v>
      </c>
      <c r="G37" s="22"/>
      <c r="H37" s="96">
        <v>0</v>
      </c>
      <c r="I37" s="38">
        <v>0</v>
      </c>
      <c r="J37" s="22"/>
      <c r="K37" s="38">
        <v>0</v>
      </c>
      <c r="L37" s="287"/>
      <c r="M37" s="38"/>
      <c r="N37" s="41">
        <v>0</v>
      </c>
      <c r="O37" s="38">
        <f>'[3]OCI 9M'!I22</f>
        <v>-73447437.287989095</v>
      </c>
      <c r="P37" s="22">
        <v>0</v>
      </c>
      <c r="Q37" s="38">
        <f>-Q31</f>
        <v>0</v>
      </c>
      <c r="R37" s="38">
        <v>0</v>
      </c>
      <c r="S37" s="38"/>
      <c r="T37" s="38">
        <f>+R37+P37</f>
        <v>0</v>
      </c>
      <c r="U37" s="38"/>
      <c r="V37" s="38">
        <f>+T37+N37+H37+F37+D37</f>
        <v>0</v>
      </c>
      <c r="W37" s="38"/>
      <c r="X37" s="99">
        <v>0</v>
      </c>
      <c r="Y37" s="38" t="s">
        <v>5</v>
      </c>
      <c r="Z37" s="39"/>
    </row>
    <row r="38" spans="1:27" x14ac:dyDescent="0.5">
      <c r="A38" s="20" t="s">
        <v>310</v>
      </c>
      <c r="B38" s="37"/>
      <c r="C38" s="20"/>
      <c r="D38" s="44"/>
      <c r="E38" s="38"/>
      <c r="F38" s="22"/>
      <c r="G38" s="22"/>
      <c r="H38" s="96"/>
      <c r="I38" s="38"/>
      <c r="J38" s="22"/>
      <c r="K38" s="38"/>
      <c r="L38" s="287"/>
      <c r="M38" s="38"/>
      <c r="N38" s="41"/>
      <c r="O38" s="38"/>
      <c r="P38" s="22"/>
      <c r="Q38" s="38"/>
      <c r="R38" s="38"/>
      <c r="S38" s="38"/>
      <c r="T38" s="38"/>
      <c r="U38" s="38"/>
      <c r="V38" s="38"/>
      <c r="W38" s="38"/>
      <c r="X38" s="99"/>
      <c r="Y38" s="38"/>
      <c r="Z38" s="39"/>
    </row>
    <row r="39" spans="1:27" x14ac:dyDescent="0.5">
      <c r="A39" s="27" t="s">
        <v>311</v>
      </c>
      <c r="B39" s="37"/>
      <c r="C39" s="20"/>
      <c r="D39" s="44">
        <v>0</v>
      </c>
      <c r="E39" s="38"/>
      <c r="F39" s="22">
        <v>0</v>
      </c>
      <c r="G39" s="22"/>
      <c r="H39" s="96"/>
      <c r="I39" s="38"/>
      <c r="J39" s="22"/>
      <c r="K39" s="38"/>
      <c r="L39" s="287"/>
      <c r="M39" s="38"/>
      <c r="N39" s="41">
        <v>0</v>
      </c>
      <c r="O39" s="38"/>
      <c r="P39" s="22">
        <v>0</v>
      </c>
      <c r="Q39" s="38"/>
      <c r="R39" s="38">
        <v>0</v>
      </c>
      <c r="S39" s="38"/>
      <c r="T39" s="38">
        <v>0</v>
      </c>
      <c r="U39" s="38"/>
      <c r="V39" s="38">
        <v>0</v>
      </c>
      <c r="W39" s="38"/>
      <c r="X39" s="207">
        <v>-26006205.850000001</v>
      </c>
      <c r="Y39" s="38"/>
      <c r="Z39" s="39">
        <f>X39</f>
        <v>-26006205.850000001</v>
      </c>
    </row>
    <row r="40" spans="1:27" x14ac:dyDescent="0.5">
      <c r="A40" s="20" t="s">
        <v>263</v>
      </c>
      <c r="B40" s="37"/>
      <c r="D40" s="38">
        <v>0</v>
      </c>
      <c r="E40" s="22"/>
      <c r="F40" s="38">
        <v>0</v>
      </c>
      <c r="G40" s="38"/>
      <c r="H40" s="38">
        <v>0</v>
      </c>
      <c r="I40" s="38"/>
      <c r="J40" s="38">
        <v>0</v>
      </c>
      <c r="K40" s="22"/>
      <c r="L40" s="285"/>
      <c r="M40" s="22"/>
      <c r="N40" s="38">
        <v>80411292.860504657</v>
      </c>
      <c r="O40" s="22"/>
      <c r="P40" s="38">
        <v>13505.38</v>
      </c>
      <c r="Q40" s="38"/>
      <c r="R40" s="38">
        <v>0</v>
      </c>
      <c r="S40" s="38"/>
      <c r="T40" s="38">
        <f>+R40+P40</f>
        <v>13505.38</v>
      </c>
      <c r="U40" s="38"/>
      <c r="V40" s="38">
        <f>+T40+N40+H40+F40+D40</f>
        <v>80424798.240504652</v>
      </c>
      <c r="W40" s="22"/>
      <c r="X40" s="38">
        <v>3708368.162618659</v>
      </c>
      <c r="Y40" s="22"/>
      <c r="Z40" s="38">
        <f>+X40+V40</f>
        <v>84133166.403123304</v>
      </c>
      <c r="AA40" s="39"/>
    </row>
    <row r="41" spans="1:27" s="291" customFormat="1" x14ac:dyDescent="0.5">
      <c r="A41" s="126" t="s">
        <v>383</v>
      </c>
      <c r="B41" s="203"/>
      <c r="D41" s="287"/>
      <c r="E41" s="285"/>
      <c r="F41" s="287"/>
      <c r="G41" s="287"/>
      <c r="H41" s="287"/>
      <c r="I41" s="287"/>
      <c r="J41" s="287"/>
      <c r="K41" s="285"/>
      <c r="L41" s="289">
        <f>1711642.77</f>
        <v>1711642.77</v>
      </c>
      <c r="M41" s="285"/>
      <c r="N41" s="287">
        <f>-L41</f>
        <v>-1711642.77</v>
      </c>
      <c r="O41" s="285"/>
      <c r="P41" s="287"/>
      <c r="Q41" s="287"/>
      <c r="R41" s="287"/>
      <c r="S41" s="287"/>
      <c r="T41" s="287"/>
      <c r="U41" s="287"/>
      <c r="V41" s="287">
        <f>+T41+N41+H41+F41+D41+L41</f>
        <v>0</v>
      </c>
      <c r="W41" s="285"/>
      <c r="X41" s="287"/>
      <c r="Y41" s="285"/>
      <c r="Z41" s="287">
        <f>+X41+V41</f>
        <v>0</v>
      </c>
      <c r="AA41" s="292"/>
    </row>
    <row r="42" spans="1:27" ht="20.399999999999999" thickBot="1" x14ac:dyDescent="0.55000000000000004">
      <c r="A42" s="20" t="s">
        <v>363</v>
      </c>
      <c r="B42" s="37"/>
      <c r="D42" s="59">
        <f t="shared" ref="D42:Y42" si="2">SUM(D27:D37)</f>
        <v>1462191211.1599998</v>
      </c>
      <c r="E42" s="165">
        <f t="shared" si="2"/>
        <v>0</v>
      </c>
      <c r="F42" s="59">
        <f t="shared" si="2"/>
        <v>132490438.84000015</v>
      </c>
      <c r="G42" s="165">
        <f t="shared" si="2"/>
        <v>0</v>
      </c>
      <c r="H42" s="165">
        <f t="shared" si="2"/>
        <v>0</v>
      </c>
      <c r="I42" s="165">
        <f t="shared" si="2"/>
        <v>0</v>
      </c>
      <c r="J42" s="165" t="e">
        <f t="shared" si="2"/>
        <v>#REF!</v>
      </c>
      <c r="K42" s="165">
        <f t="shared" si="2"/>
        <v>0</v>
      </c>
      <c r="L42" s="290">
        <f>SUM(L27:L41)</f>
        <v>1711642.77</v>
      </c>
      <c r="M42" s="165"/>
      <c r="N42" s="59">
        <f>SUM(N27:N41)</f>
        <v>-374276619.68949533</v>
      </c>
      <c r="O42" s="165">
        <f t="shared" si="2"/>
        <v>-73447437.287989095</v>
      </c>
      <c r="P42" s="59">
        <f>SUM(P27:P40)</f>
        <v>-7430.2199999999993</v>
      </c>
      <c r="Q42" s="165">
        <f t="shared" si="2"/>
        <v>0</v>
      </c>
      <c r="R42" s="59">
        <f t="shared" si="2"/>
        <v>0</v>
      </c>
      <c r="S42" s="165">
        <f t="shared" si="2"/>
        <v>0</v>
      </c>
      <c r="T42" s="59">
        <f>SUM(T27:T40)</f>
        <v>-7430.2199999999993</v>
      </c>
      <c r="U42" s="165">
        <f t="shared" si="2"/>
        <v>0</v>
      </c>
      <c r="V42" s="59">
        <f>SUM(V27:V40)</f>
        <v>1222109242.8605027</v>
      </c>
      <c r="W42" s="165">
        <f t="shared" si="2"/>
        <v>0</v>
      </c>
      <c r="X42" s="59">
        <f>SUM(X27:X40)</f>
        <v>80492169.812618658</v>
      </c>
      <c r="Y42" s="165">
        <f t="shared" si="2"/>
        <v>0</v>
      </c>
      <c r="Z42" s="59">
        <f>SUM(Z27:Z41)</f>
        <v>1302601412.6731215</v>
      </c>
    </row>
    <row r="43" spans="1:27" ht="10.199999999999999" customHeight="1" thickTop="1" x14ac:dyDescent="0.5">
      <c r="A43" s="40"/>
      <c r="B43" s="31"/>
      <c r="D43" s="22"/>
      <c r="E43" s="22"/>
      <c r="F43" s="22"/>
      <c r="G43" s="22"/>
      <c r="H43" s="22"/>
      <c r="I43" s="22"/>
      <c r="J43" s="22"/>
      <c r="K43" s="22"/>
      <c r="L43" s="285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41"/>
    </row>
    <row r="44" spans="1:27" x14ac:dyDescent="0.5">
      <c r="A44" s="81" t="s">
        <v>296</v>
      </c>
      <c r="B44" s="31"/>
      <c r="D44" s="22"/>
      <c r="E44" s="22"/>
      <c r="F44" s="22"/>
      <c r="G44" s="22"/>
      <c r="H44" s="22"/>
      <c r="I44" s="22"/>
      <c r="J44" s="22"/>
      <c r="K44" s="22"/>
      <c r="L44" s="285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41"/>
    </row>
    <row r="45" spans="1:27" x14ac:dyDescent="0.5">
      <c r="A45" s="81"/>
      <c r="B45" s="31"/>
      <c r="D45" s="22"/>
      <c r="E45" s="22"/>
      <c r="F45" s="22"/>
      <c r="G45" s="22"/>
      <c r="H45" s="22"/>
      <c r="I45" s="22"/>
      <c r="J45" s="22"/>
      <c r="K45" s="22"/>
      <c r="L45" s="285"/>
      <c r="M45" s="22"/>
      <c r="N45" s="22"/>
      <c r="O45" s="22"/>
      <c r="P45" s="22"/>
      <c r="Q45" s="22"/>
      <c r="R45" s="22"/>
      <c r="S45" s="22"/>
      <c r="T45" s="22"/>
      <c r="U45" s="22"/>
      <c r="V45" s="41"/>
      <c r="W45" s="22"/>
      <c r="X45" s="22"/>
      <c r="Y45" s="22"/>
      <c r="Z45" s="41"/>
    </row>
    <row r="46" spans="1:27" x14ac:dyDescent="0.5">
      <c r="A46" s="81"/>
      <c r="B46" s="31"/>
      <c r="D46" s="22"/>
      <c r="E46" s="22"/>
      <c r="F46" s="22"/>
      <c r="G46" s="22"/>
      <c r="H46" s="22"/>
      <c r="I46" s="22"/>
      <c r="J46" s="22"/>
      <c r="K46" s="22"/>
      <c r="L46" s="285"/>
      <c r="M46" s="22"/>
      <c r="N46" s="22"/>
      <c r="O46" s="22"/>
      <c r="P46" s="22"/>
      <c r="Q46" s="22"/>
      <c r="R46" s="22"/>
      <c r="S46" s="22"/>
      <c r="T46" s="22"/>
      <c r="U46" s="22"/>
      <c r="V46" s="41"/>
      <c r="W46" s="22"/>
      <c r="X46" s="22"/>
      <c r="Y46" s="22"/>
      <c r="Z46" s="41"/>
    </row>
    <row r="47" spans="1:27" x14ac:dyDescent="0.5">
      <c r="A47" s="40"/>
      <c r="B47" s="31"/>
      <c r="D47" s="22"/>
      <c r="E47" s="22"/>
      <c r="F47" s="22"/>
      <c r="G47" s="22"/>
      <c r="H47" s="22"/>
      <c r="I47" s="22"/>
      <c r="J47" s="22"/>
      <c r="K47" s="22"/>
      <c r="L47" s="285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41"/>
    </row>
    <row r="48" spans="1:27" x14ac:dyDescent="0.5">
      <c r="A48" s="309" t="s">
        <v>169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22"/>
      <c r="R48" s="309" t="s">
        <v>169</v>
      </c>
      <c r="S48" s="309"/>
      <c r="T48" s="309"/>
      <c r="U48" s="309"/>
      <c r="V48" s="309"/>
      <c r="W48" s="309"/>
      <c r="X48" s="309"/>
      <c r="Y48" s="309"/>
      <c r="Z48" s="309"/>
    </row>
    <row r="49" spans="1:26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119"/>
      <c r="M49" s="240"/>
      <c r="N49" s="3"/>
      <c r="O49" s="3"/>
      <c r="P49" s="3"/>
      <c r="Q49" s="22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5">
      <c r="A50" s="306" t="s">
        <v>334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</row>
    <row r="51" spans="1:26" x14ac:dyDescent="0.5">
      <c r="Z51" s="113"/>
    </row>
    <row r="52" spans="1:26" x14ac:dyDescent="0.5">
      <c r="Z52" s="113"/>
    </row>
  </sheetData>
  <mergeCells count="13">
    <mergeCell ref="X1:Z1"/>
    <mergeCell ref="J9:N9"/>
    <mergeCell ref="P9:U9"/>
    <mergeCell ref="A50:Z50"/>
    <mergeCell ref="D8:V8"/>
    <mergeCell ref="D7:Z7"/>
    <mergeCell ref="A2:Z2"/>
    <mergeCell ref="A3:Z3"/>
    <mergeCell ref="A4:Z4"/>
    <mergeCell ref="D6:Z6"/>
    <mergeCell ref="A48:P48"/>
    <mergeCell ref="R48:Z48"/>
    <mergeCell ref="L10:N10"/>
  </mergeCells>
  <phoneticPr fontId="0" type="noConversion"/>
  <printOptions horizontalCentered="1"/>
  <pageMargins left="0" right="0" top="0.78740157480314965" bottom="0" header="0.35433070866141736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37"/>
  <sheetViews>
    <sheetView view="pageBreakPreview" topLeftCell="A8" zoomScaleNormal="100" zoomScaleSheetLayoutView="100" workbookViewId="0">
      <selection activeCell="A21" sqref="A21"/>
    </sheetView>
  </sheetViews>
  <sheetFormatPr defaultColWidth="10.625" defaultRowHeight="18.75" customHeight="1" x14ac:dyDescent="0.5"/>
  <cols>
    <col min="1" max="1" width="45.625" style="28" customWidth="1"/>
    <col min="2" max="2" width="6.875" style="28" hidden="1" customWidth="1"/>
    <col min="3" max="3" width="1.125" style="28" customWidth="1"/>
    <col min="4" max="4" width="19.125" style="43" customWidth="1"/>
    <col min="5" max="5" width="0.875" style="43" customWidth="1"/>
    <col min="6" max="6" width="19.125" style="43" customWidth="1"/>
    <col min="7" max="7" width="0.875" style="43" customWidth="1"/>
    <col min="8" max="8" width="19.125" style="43" hidden="1" customWidth="1"/>
    <col min="9" max="9" width="1.125" style="43" hidden="1" customWidth="1"/>
    <col min="10" max="10" width="18.625" style="264" customWidth="1"/>
    <col min="11" max="11" width="0.875" style="43" customWidth="1"/>
    <col min="12" max="12" width="18.625" style="43" customWidth="1"/>
    <col min="13" max="13" width="0.875" style="43" customWidth="1"/>
    <col min="14" max="14" width="19.25" style="43" customWidth="1"/>
    <col min="15" max="15" width="1" style="43" customWidth="1"/>
    <col min="16" max="16" width="21.125" style="43" customWidth="1"/>
    <col min="17" max="17" width="0.75" style="166" customWidth="1"/>
    <col min="18" max="18" width="16.875" style="43" customWidth="1"/>
    <col min="19" max="19" width="15.375" style="28" bestFit="1" customWidth="1"/>
    <col min="20" max="20" width="14.875" style="28" customWidth="1"/>
    <col min="21" max="16384" width="10.625" style="28"/>
  </cols>
  <sheetData>
    <row r="1" spans="1:23" ht="18.75" customHeight="1" x14ac:dyDescent="0.5">
      <c r="P1" s="303" t="s">
        <v>340</v>
      </c>
      <c r="Q1" s="303"/>
      <c r="R1" s="303"/>
    </row>
    <row r="2" spans="1:23" ht="18.75" customHeight="1" x14ac:dyDescent="0.5">
      <c r="A2" s="296" t="s">
        <v>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4"/>
      <c r="T2" s="4"/>
      <c r="U2" s="4"/>
    </row>
    <row r="3" spans="1:23" ht="18.75" customHeight="1" x14ac:dyDescent="0.5">
      <c r="A3" s="296" t="s">
        <v>52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4"/>
      <c r="T3" s="4"/>
      <c r="U3" s="4"/>
    </row>
    <row r="4" spans="1:23" ht="18.75" customHeight="1" x14ac:dyDescent="0.5">
      <c r="A4" s="296" t="str">
        <f>'SC-CON'!A4:Z4</f>
        <v>FOR THE YEAR ENDED 31 DECEMBER, 2020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4"/>
      <c r="T4" s="4"/>
      <c r="U4" s="4"/>
      <c r="V4" s="4"/>
    </row>
    <row r="5" spans="1:23" ht="18.75" customHeight="1" x14ac:dyDescent="0.5">
      <c r="A5" s="2"/>
      <c r="B5" s="2"/>
      <c r="C5" s="2"/>
      <c r="D5" s="2"/>
      <c r="E5" s="2"/>
      <c r="F5" s="2"/>
      <c r="G5" s="2"/>
      <c r="H5" s="2"/>
      <c r="I5" s="2"/>
      <c r="J5" s="267"/>
      <c r="K5" s="239"/>
      <c r="L5" s="2"/>
      <c r="M5" s="2"/>
      <c r="N5" s="2"/>
      <c r="O5" s="2"/>
      <c r="P5" s="2"/>
      <c r="Q5" s="102"/>
      <c r="R5" s="2"/>
      <c r="S5" s="4"/>
      <c r="T5" s="4"/>
      <c r="U5" s="4"/>
      <c r="V5" s="4"/>
    </row>
    <row r="6" spans="1:23" ht="18.75" customHeight="1" x14ac:dyDescent="0.5">
      <c r="D6" s="308" t="s">
        <v>12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4"/>
      <c r="T6" s="4"/>
    </row>
    <row r="7" spans="1:23" ht="18.75" customHeight="1" x14ac:dyDescent="0.5">
      <c r="D7" s="305" t="s">
        <v>64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4"/>
      <c r="T7" s="4"/>
    </row>
    <row r="8" spans="1:23" ht="18.75" customHeight="1" x14ac:dyDescent="0.2">
      <c r="A8" s="262" t="s">
        <v>380</v>
      </c>
      <c r="C8" s="31"/>
      <c r="D8" s="30" t="s">
        <v>54</v>
      </c>
      <c r="E8" s="30"/>
      <c r="F8" s="30" t="s">
        <v>55</v>
      </c>
      <c r="G8" s="30"/>
      <c r="H8" s="30"/>
      <c r="I8" s="30"/>
      <c r="J8" s="305" t="s">
        <v>47</v>
      </c>
      <c r="K8" s="305"/>
      <c r="L8" s="305"/>
      <c r="M8" s="45"/>
      <c r="N8" s="310" t="s">
        <v>158</v>
      </c>
      <c r="O8" s="310"/>
      <c r="P8" s="310"/>
      <c r="Q8" s="169"/>
      <c r="R8" s="32"/>
    </row>
    <row r="9" spans="1:23" ht="18.75" customHeight="1" x14ac:dyDescent="0.5">
      <c r="C9" s="31"/>
      <c r="D9" s="30" t="s">
        <v>56</v>
      </c>
      <c r="E9" s="30"/>
      <c r="F9" s="30" t="s">
        <v>57</v>
      </c>
      <c r="G9" s="30"/>
      <c r="H9" s="30" t="s">
        <v>192</v>
      </c>
      <c r="I9" s="30"/>
      <c r="J9" s="266" t="s">
        <v>381</v>
      </c>
      <c r="K9" s="30"/>
      <c r="L9" s="221"/>
      <c r="M9" s="221"/>
      <c r="N9" s="2" t="s">
        <v>128</v>
      </c>
      <c r="O9" s="37"/>
      <c r="P9" s="37" t="s">
        <v>159</v>
      </c>
      <c r="Q9" s="170"/>
      <c r="R9" s="32"/>
    </row>
    <row r="10" spans="1:23" ht="18.75" customHeight="1" x14ac:dyDescent="0.5">
      <c r="B10" s="62" t="s">
        <v>148</v>
      </c>
      <c r="D10" s="35" t="s">
        <v>58</v>
      </c>
      <c r="E10" s="34"/>
      <c r="F10" s="35" t="s">
        <v>59</v>
      </c>
      <c r="G10" s="34"/>
      <c r="H10" s="35" t="s">
        <v>193</v>
      </c>
      <c r="I10" s="35"/>
      <c r="J10" s="265" t="s">
        <v>382</v>
      </c>
      <c r="K10" s="35"/>
      <c r="L10" s="35" t="s">
        <v>48</v>
      </c>
      <c r="M10" s="263"/>
      <c r="N10" s="62" t="s">
        <v>129</v>
      </c>
      <c r="O10" s="37"/>
      <c r="P10" s="62" t="s">
        <v>153</v>
      </c>
      <c r="Q10" s="170"/>
      <c r="R10" s="35" t="s">
        <v>63</v>
      </c>
    </row>
    <row r="11" spans="1:23" ht="18.75" customHeight="1" x14ac:dyDescent="0.55000000000000004">
      <c r="A11" s="91"/>
      <c r="B11" s="37"/>
      <c r="D11" s="34"/>
      <c r="E11" s="34"/>
      <c r="F11" s="34"/>
      <c r="G11" s="34"/>
      <c r="H11" s="34"/>
      <c r="I11" s="34"/>
      <c r="J11" s="269"/>
      <c r="K11" s="34"/>
      <c r="L11" s="34"/>
      <c r="M11" s="34"/>
      <c r="N11" s="37"/>
      <c r="O11" s="37"/>
      <c r="P11" s="37"/>
      <c r="Q11" s="170"/>
      <c r="R11" s="34"/>
    </row>
    <row r="12" spans="1:23" ht="18.75" customHeight="1" x14ac:dyDescent="0.5">
      <c r="A12" s="20" t="s">
        <v>248</v>
      </c>
      <c r="C12" s="46"/>
      <c r="D12" s="38">
        <v>20661397549</v>
      </c>
      <c r="E12" s="50"/>
      <c r="F12" s="38">
        <v>-18480335092.790001</v>
      </c>
      <c r="G12" s="38"/>
      <c r="H12" s="38">
        <v>0</v>
      </c>
      <c r="I12" s="38"/>
      <c r="J12" s="270">
        <v>0</v>
      </c>
      <c r="K12" s="38"/>
      <c r="L12" s="38">
        <v>-801335168.28999996</v>
      </c>
      <c r="M12" s="38"/>
      <c r="N12" s="38">
        <v>0</v>
      </c>
      <c r="O12" s="165"/>
      <c r="P12" s="96">
        <v>0</v>
      </c>
      <c r="Q12" s="171"/>
      <c r="R12" s="38">
        <f>SUM(D12:L12)+P12</f>
        <v>1379727287.9199991</v>
      </c>
      <c r="S12" s="47"/>
      <c r="T12" s="46"/>
      <c r="U12" s="46"/>
      <c r="V12" s="46"/>
      <c r="W12" s="46"/>
    </row>
    <row r="13" spans="1:23" ht="18.75" customHeight="1" x14ac:dyDescent="0.5">
      <c r="A13" s="20" t="s">
        <v>178</v>
      </c>
      <c r="C13" s="46"/>
      <c r="D13" s="38"/>
      <c r="E13" s="50"/>
      <c r="F13" s="38"/>
      <c r="G13" s="38"/>
      <c r="H13" s="38"/>
      <c r="I13" s="38"/>
      <c r="J13" s="270"/>
      <c r="K13" s="38"/>
      <c r="L13" s="38"/>
      <c r="M13" s="38"/>
      <c r="N13" s="38"/>
      <c r="O13" s="165"/>
      <c r="P13" s="96"/>
      <c r="Q13" s="171"/>
      <c r="R13" s="38"/>
      <c r="S13" s="47"/>
      <c r="T13" s="46"/>
      <c r="U13" s="46"/>
      <c r="V13" s="46"/>
      <c r="W13" s="46"/>
    </row>
    <row r="14" spans="1:23" ht="18.75" customHeight="1" x14ac:dyDescent="0.5">
      <c r="A14" s="20" t="s">
        <v>263</v>
      </c>
      <c r="C14" s="46"/>
      <c r="D14" s="38">
        <v>0</v>
      </c>
      <c r="E14" s="50"/>
      <c r="F14" s="38">
        <v>0</v>
      </c>
      <c r="G14" s="38"/>
      <c r="H14" s="38">
        <v>0</v>
      </c>
      <c r="I14" s="38"/>
      <c r="J14" s="270"/>
      <c r="K14" s="38"/>
      <c r="L14" s="38">
        <v>77282407.545747608</v>
      </c>
      <c r="M14" s="38"/>
      <c r="N14" s="38">
        <v>0</v>
      </c>
      <c r="O14" s="165"/>
      <c r="P14" s="96">
        <f>N14</f>
        <v>0</v>
      </c>
      <c r="Q14" s="171"/>
      <c r="R14" s="38">
        <f>SUM(D14:L14)+P14</f>
        <v>77282407.545747608</v>
      </c>
      <c r="S14" s="51"/>
      <c r="T14" s="46"/>
      <c r="U14" s="46"/>
      <c r="V14" s="46"/>
      <c r="W14" s="46"/>
    </row>
    <row r="15" spans="1:23" ht="18.75" hidden="1" customHeight="1" x14ac:dyDescent="0.5">
      <c r="A15" s="20" t="s">
        <v>180</v>
      </c>
      <c r="C15" s="46"/>
      <c r="D15" s="38"/>
      <c r="E15" s="50"/>
      <c r="F15" s="38"/>
      <c r="G15" s="38"/>
      <c r="H15" s="38"/>
      <c r="I15" s="38"/>
      <c r="J15" s="270"/>
      <c r="K15" s="38"/>
      <c r="L15" s="38"/>
      <c r="M15" s="38"/>
      <c r="N15" s="38"/>
      <c r="O15" s="165"/>
      <c r="P15" s="96">
        <f>N15</f>
        <v>0</v>
      </c>
      <c r="Q15" s="171"/>
      <c r="R15" s="38"/>
      <c r="S15" s="51"/>
      <c r="T15" s="46"/>
      <c r="U15" s="46"/>
      <c r="V15" s="46"/>
      <c r="W15" s="46"/>
    </row>
    <row r="16" spans="1:23" ht="18.75" hidden="1" customHeight="1" thickBot="1" x14ac:dyDescent="0.55000000000000004">
      <c r="A16" s="20" t="s">
        <v>181</v>
      </c>
      <c r="C16" s="46"/>
      <c r="D16" s="38">
        <v>0</v>
      </c>
      <c r="E16" s="50"/>
      <c r="F16" s="38">
        <v>0</v>
      </c>
      <c r="G16" s="38"/>
      <c r="H16" s="38"/>
      <c r="I16" s="38"/>
      <c r="J16" s="270"/>
      <c r="K16" s="38"/>
      <c r="L16" s="38">
        <v>0</v>
      </c>
      <c r="M16" s="38"/>
      <c r="N16" s="38">
        <v>0</v>
      </c>
      <c r="O16" s="165"/>
      <c r="P16" s="96">
        <f>N16</f>
        <v>0</v>
      </c>
      <c r="Q16" s="171"/>
      <c r="R16" s="38">
        <f>SUM(D16:L16)+P16</f>
        <v>0</v>
      </c>
      <c r="S16" s="51"/>
      <c r="T16" s="46"/>
      <c r="U16" s="46"/>
      <c r="V16" s="46"/>
      <c r="W16" s="46"/>
    </row>
    <row r="17" spans="1:23" ht="18.75" hidden="1" customHeight="1" thickBot="1" x14ac:dyDescent="0.55000000000000004">
      <c r="A17" s="20" t="s">
        <v>141</v>
      </c>
      <c r="C17" s="46"/>
      <c r="D17" s="38">
        <v>0</v>
      </c>
      <c r="E17" s="50"/>
      <c r="F17" s="38">
        <v>0</v>
      </c>
      <c r="G17" s="38"/>
      <c r="H17" s="38">
        <v>0</v>
      </c>
      <c r="I17" s="38"/>
      <c r="J17" s="270"/>
      <c r="K17" s="38"/>
      <c r="L17" s="38">
        <v>0</v>
      </c>
      <c r="M17" s="38"/>
      <c r="N17" s="23">
        <v>0</v>
      </c>
      <c r="O17" s="165"/>
      <c r="P17" s="96">
        <f>N17</f>
        <v>0</v>
      </c>
      <c r="Q17" s="171"/>
      <c r="R17" s="38">
        <f>SUM(D17:L17)+P17</f>
        <v>0</v>
      </c>
      <c r="S17" s="51"/>
      <c r="T17" s="46"/>
      <c r="U17" s="46"/>
      <c r="V17" s="46"/>
      <c r="W17" s="46"/>
    </row>
    <row r="18" spans="1:23" ht="18.75" customHeight="1" thickBot="1" x14ac:dyDescent="0.55000000000000004">
      <c r="A18" s="20" t="str">
        <f>'SC-CON'!A25</f>
        <v>Balance as of  December 31 , 2019</v>
      </c>
      <c r="C18" s="46"/>
      <c r="D18" s="59">
        <f>SUM(D12:D17)</f>
        <v>20661397549</v>
      </c>
      <c r="E18" s="50"/>
      <c r="F18" s="59">
        <f>SUM(F12:F17)</f>
        <v>-18480335092.790001</v>
      </c>
      <c r="G18" s="38"/>
      <c r="H18" s="59">
        <f>SUM(H12:H17)</f>
        <v>0</v>
      </c>
      <c r="I18" s="59"/>
      <c r="J18" s="271">
        <v>0</v>
      </c>
      <c r="K18" s="38"/>
      <c r="L18" s="59">
        <f>SUM(L12:L17)</f>
        <v>-724052760.74425232</v>
      </c>
      <c r="M18" s="38"/>
      <c r="N18" s="59">
        <f>SUM(N12:N17)</f>
        <v>0</v>
      </c>
      <c r="O18" s="165"/>
      <c r="P18" s="59">
        <f>SUM(P12:P17)</f>
        <v>0</v>
      </c>
      <c r="Q18" s="165"/>
      <c r="R18" s="59">
        <f>SUM(R12:R17)</f>
        <v>1457009695.4657466</v>
      </c>
      <c r="S18" s="47"/>
      <c r="T18" s="46"/>
      <c r="U18" s="46"/>
      <c r="V18" s="46"/>
      <c r="W18" s="46"/>
    </row>
    <row r="19" spans="1:23" ht="18.75" customHeight="1" thickTop="1" x14ac:dyDescent="0.5">
      <c r="K19" s="38"/>
      <c r="O19" s="166"/>
      <c r="P19" s="96"/>
      <c r="Q19" s="171"/>
    </row>
    <row r="20" spans="1:23" ht="18.75" customHeight="1" x14ac:dyDescent="0.5">
      <c r="A20" s="20" t="s">
        <v>297</v>
      </c>
      <c r="C20" s="46"/>
      <c r="D20" s="41">
        <v>20661397549</v>
      </c>
      <c r="E20" s="50"/>
      <c r="F20" s="41">
        <v>-18480335092.790001</v>
      </c>
      <c r="G20" s="41"/>
      <c r="H20" s="38">
        <v>0</v>
      </c>
      <c r="I20" s="41"/>
      <c r="J20" s="272"/>
      <c r="K20" s="41"/>
      <c r="L20" s="41">
        <v>-724052760.74000001</v>
      </c>
      <c r="M20" s="41"/>
      <c r="N20" s="38">
        <v>0</v>
      </c>
      <c r="O20" s="167"/>
      <c r="P20" s="96">
        <v>0</v>
      </c>
      <c r="Q20" s="171"/>
      <c r="R20" s="160">
        <f>SUM(D20:M20)</f>
        <v>1457009695.4699991</v>
      </c>
      <c r="S20" s="48"/>
      <c r="T20" s="49"/>
      <c r="U20" s="46"/>
      <c r="V20" s="46"/>
      <c r="W20" s="46"/>
    </row>
    <row r="21" spans="1:23" ht="18.75" customHeight="1" x14ac:dyDescent="0.5">
      <c r="A21" s="20" t="s">
        <v>300</v>
      </c>
      <c r="C21" s="46"/>
      <c r="D21" s="160">
        <v>0</v>
      </c>
      <c r="E21" s="50"/>
      <c r="F21" s="160">
        <v>0</v>
      </c>
      <c r="G21" s="41"/>
      <c r="H21" s="38"/>
      <c r="I21" s="41"/>
      <c r="J21" s="272"/>
      <c r="K21" s="41"/>
      <c r="L21" s="41">
        <v>80624114.790000007</v>
      </c>
      <c r="M21" s="41"/>
      <c r="N21" s="38">
        <v>0</v>
      </c>
      <c r="O21" s="167"/>
      <c r="P21" s="96">
        <v>0</v>
      </c>
      <c r="Q21" s="171"/>
      <c r="R21" s="160">
        <f>SUM(D21:M21)</f>
        <v>80624114.790000007</v>
      </c>
      <c r="S21" s="48"/>
      <c r="T21" s="49"/>
      <c r="U21" s="46"/>
      <c r="V21" s="46"/>
      <c r="W21" s="46"/>
    </row>
    <row r="22" spans="1:23" ht="18.75" customHeight="1" x14ac:dyDescent="0.5">
      <c r="A22" s="20" t="str">
        <f>A13</f>
        <v>Changes in equity for the period</v>
      </c>
      <c r="C22" s="46"/>
      <c r="D22" s="38"/>
      <c r="E22" s="50"/>
      <c r="F22" s="38"/>
      <c r="G22" s="38"/>
      <c r="H22" s="38"/>
      <c r="I22" s="38"/>
      <c r="J22" s="270"/>
      <c r="K22" s="38"/>
      <c r="L22" s="38"/>
      <c r="M22" s="38"/>
      <c r="N22" s="38"/>
      <c r="O22" s="165"/>
      <c r="P22" s="96"/>
      <c r="Q22" s="171"/>
      <c r="R22" s="160"/>
      <c r="S22" s="47"/>
      <c r="T22" s="46"/>
      <c r="U22" s="46"/>
      <c r="V22" s="46"/>
      <c r="W22" s="46"/>
    </row>
    <row r="23" spans="1:23" ht="19.8" x14ac:dyDescent="0.5">
      <c r="A23" s="20" t="s">
        <v>343</v>
      </c>
      <c r="B23" s="90" t="s">
        <v>197</v>
      </c>
      <c r="D23" s="38">
        <v>-19199206337.84</v>
      </c>
      <c r="E23" s="22"/>
      <c r="F23" s="38">
        <v>18612825531.630001</v>
      </c>
      <c r="G23" s="38"/>
      <c r="H23" s="38">
        <v>0</v>
      </c>
      <c r="I23" s="38"/>
      <c r="J23" s="270"/>
      <c r="K23" s="38"/>
      <c r="L23" s="38">
        <v>586380806.21000004</v>
      </c>
      <c r="M23" s="22"/>
      <c r="N23" s="165">
        <v>0</v>
      </c>
      <c r="O23" s="168"/>
      <c r="P23" s="38">
        <v>0</v>
      </c>
      <c r="Q23" s="165"/>
      <c r="R23" s="160" t="s">
        <v>5</v>
      </c>
      <c r="S23" s="38">
        <v>0</v>
      </c>
      <c r="T23" s="38"/>
      <c r="U23" s="38">
        <f>+S23+P23</f>
        <v>0</v>
      </c>
      <c r="V23" s="38"/>
    </row>
    <row r="24" spans="1:23" ht="18.75" customHeight="1" x14ac:dyDescent="0.5">
      <c r="A24" s="20" t="str">
        <f>A14</f>
        <v xml:space="preserve">        Total comprehensive income (loss) for the period</v>
      </c>
      <c r="C24" s="46"/>
      <c r="D24" s="38">
        <v>0</v>
      </c>
      <c r="E24" s="50"/>
      <c r="F24" s="38">
        <v>0</v>
      </c>
      <c r="G24" s="38"/>
      <c r="H24" s="38">
        <v>0</v>
      </c>
      <c r="I24" s="38"/>
      <c r="J24" s="270"/>
      <c r="K24" s="38"/>
      <c r="L24" s="38">
        <f>Income!O53</f>
        <v>91280695.089999989</v>
      </c>
      <c r="M24" s="38"/>
      <c r="N24" s="38">
        <v>0</v>
      </c>
      <c r="O24" s="165"/>
      <c r="P24" s="96">
        <f>+N24</f>
        <v>0</v>
      </c>
      <c r="Q24" s="171"/>
      <c r="R24" s="160">
        <f>D24+F24+L24+P24</f>
        <v>91280695.089999989</v>
      </c>
      <c r="S24" s="51"/>
      <c r="T24" s="46"/>
      <c r="U24" s="46"/>
      <c r="V24" s="46"/>
      <c r="W24" s="46"/>
    </row>
    <row r="25" spans="1:23" ht="18.75" customHeight="1" x14ac:dyDescent="0.5">
      <c r="A25" s="20" t="s">
        <v>383</v>
      </c>
      <c r="C25" s="46"/>
      <c r="D25" s="38"/>
      <c r="E25" s="50"/>
      <c r="F25" s="38"/>
      <c r="G25" s="38"/>
      <c r="H25" s="38"/>
      <c r="I25" s="38"/>
      <c r="J25" s="268">
        <v>1711642.77</v>
      </c>
      <c r="K25" s="38"/>
      <c r="L25" s="38">
        <v>-1711642.77</v>
      </c>
      <c r="M25" s="38"/>
      <c r="N25" s="38"/>
      <c r="O25" s="165"/>
      <c r="P25" s="96"/>
      <c r="Q25" s="171"/>
      <c r="R25" s="160">
        <f>D25+F25+L25+P25+J25</f>
        <v>0</v>
      </c>
      <c r="S25" s="51"/>
      <c r="T25" s="46"/>
      <c r="U25" s="46"/>
      <c r="V25" s="46"/>
      <c r="W25" s="46"/>
    </row>
    <row r="26" spans="1:23" ht="18.75" hidden="1" customHeight="1" x14ac:dyDescent="0.5">
      <c r="A26" s="20" t="s">
        <v>180</v>
      </c>
      <c r="C26" s="46"/>
      <c r="D26" s="38"/>
      <c r="E26" s="50"/>
      <c r="F26" s="38"/>
      <c r="G26" s="38"/>
      <c r="H26" s="38"/>
      <c r="I26" s="38"/>
      <c r="J26" s="270"/>
      <c r="K26" s="38"/>
      <c r="L26" s="38"/>
      <c r="M26" s="38"/>
      <c r="N26" s="38"/>
      <c r="O26" s="165"/>
      <c r="P26" s="96"/>
      <c r="Q26" s="171"/>
      <c r="R26" s="160"/>
      <c r="S26" s="51"/>
      <c r="T26" s="46"/>
      <c r="U26" s="46"/>
      <c r="V26" s="46"/>
      <c r="W26" s="46"/>
    </row>
    <row r="27" spans="1:23" ht="18.75" hidden="1" customHeight="1" x14ac:dyDescent="0.5">
      <c r="A27" s="20" t="s">
        <v>181</v>
      </c>
      <c r="C27" s="46"/>
      <c r="D27" s="38">
        <v>0</v>
      </c>
      <c r="E27" s="50"/>
      <c r="F27" s="38">
        <v>0</v>
      </c>
      <c r="G27" s="38"/>
      <c r="H27" s="38">
        <v>0</v>
      </c>
      <c r="I27" s="38"/>
      <c r="J27" s="270"/>
      <c r="K27" s="38"/>
      <c r="L27" s="38">
        <v>0</v>
      </c>
      <c r="M27" s="38"/>
      <c r="N27" s="38">
        <v>0</v>
      </c>
      <c r="O27" s="165"/>
      <c r="P27" s="96">
        <f>+N27</f>
        <v>0</v>
      </c>
      <c r="Q27" s="171"/>
      <c r="R27" s="160">
        <f>D27+F27+L27+P27</f>
        <v>0</v>
      </c>
      <c r="S27" s="51"/>
      <c r="T27" s="46"/>
      <c r="U27" s="46"/>
      <c r="V27" s="46"/>
      <c r="W27" s="46"/>
    </row>
    <row r="28" spans="1:23" ht="18.75" customHeight="1" thickBot="1" x14ac:dyDescent="0.55000000000000004">
      <c r="A28" s="20" t="str">
        <f>'SC-CON'!A42</f>
        <v>Balance as of  December 31 , 2021</v>
      </c>
      <c r="C28" s="46"/>
      <c r="D28" s="59">
        <f t="shared" ref="D28:P28" si="0">SUM(D20:D27)</f>
        <v>1462191211.1599998</v>
      </c>
      <c r="E28" s="165">
        <f t="shared" si="0"/>
        <v>0</v>
      </c>
      <c r="F28" s="59">
        <f t="shared" si="0"/>
        <v>132490438.84000015</v>
      </c>
      <c r="G28" s="165">
        <f t="shared" si="0"/>
        <v>0</v>
      </c>
      <c r="H28" s="59">
        <f t="shared" si="0"/>
        <v>0</v>
      </c>
      <c r="I28" s="59">
        <f t="shared" si="0"/>
        <v>0</v>
      </c>
      <c r="J28" s="271">
        <f>SUM(J20:J27)</f>
        <v>1711642.77</v>
      </c>
      <c r="K28" s="59"/>
      <c r="L28" s="59">
        <f>SUM(L20:L27)</f>
        <v>32521212.57999998</v>
      </c>
      <c r="M28" s="165">
        <f t="shared" si="0"/>
        <v>0</v>
      </c>
      <c r="N28" s="59">
        <f t="shared" si="0"/>
        <v>0</v>
      </c>
      <c r="O28" s="165">
        <f t="shared" si="0"/>
        <v>0</v>
      </c>
      <c r="P28" s="59">
        <f t="shared" si="0"/>
        <v>0</v>
      </c>
      <c r="Q28" s="165"/>
      <c r="R28" s="213">
        <f>SUM(R20:R27)</f>
        <v>1628914505.349999</v>
      </c>
      <c r="S28" s="47"/>
      <c r="T28" s="46"/>
      <c r="U28" s="46"/>
      <c r="V28" s="46"/>
      <c r="W28" s="46"/>
    </row>
    <row r="29" spans="1:23" ht="11.4" customHeight="1" thickTop="1" x14ac:dyDescent="0.5">
      <c r="O29" s="166"/>
    </row>
    <row r="30" spans="1:23" ht="18.75" customHeight="1" x14ac:dyDescent="0.5">
      <c r="A30" s="81" t="s">
        <v>296</v>
      </c>
      <c r="O30" s="166"/>
    </row>
    <row r="31" spans="1:23" ht="13.5" customHeight="1" x14ac:dyDescent="0.5">
      <c r="A31" s="81"/>
      <c r="O31" s="166"/>
    </row>
    <row r="32" spans="1:23" ht="16.5" customHeight="1" x14ac:dyDescent="0.5">
      <c r="A32" s="81"/>
      <c r="O32" s="166"/>
    </row>
    <row r="33" spans="1:27" ht="18.75" customHeight="1" x14ac:dyDescent="0.5">
      <c r="A33" s="81"/>
      <c r="O33" s="166"/>
    </row>
    <row r="34" spans="1:27" ht="19.8" x14ac:dyDescent="0.5">
      <c r="A34" s="309" t="s">
        <v>169</v>
      </c>
      <c r="B34" s="309"/>
      <c r="C34" s="309"/>
      <c r="D34" s="309"/>
      <c r="E34" s="309"/>
      <c r="F34" s="309"/>
      <c r="G34" s="22"/>
      <c r="H34" s="22"/>
      <c r="I34" s="22"/>
      <c r="J34" s="273"/>
      <c r="K34" s="22"/>
      <c r="L34" s="309" t="s">
        <v>169</v>
      </c>
      <c r="M34" s="309"/>
      <c r="N34" s="309"/>
      <c r="O34" s="309"/>
      <c r="P34" s="309"/>
      <c r="Q34" s="309"/>
      <c r="R34" s="309"/>
      <c r="S34" s="22"/>
      <c r="T34" s="22"/>
      <c r="U34" s="22"/>
      <c r="V34" s="22"/>
      <c r="W34" s="22"/>
      <c r="X34" s="22"/>
      <c r="Y34" s="22"/>
      <c r="Z34" s="22"/>
      <c r="AA34" s="41"/>
    </row>
    <row r="35" spans="1:27" ht="19.8" x14ac:dyDescent="0.5">
      <c r="A35" s="3"/>
      <c r="B35" s="3"/>
      <c r="C35" s="3"/>
      <c r="D35" s="3"/>
      <c r="E35" s="3"/>
      <c r="F35" s="3"/>
      <c r="G35" s="22"/>
      <c r="H35" s="22"/>
      <c r="I35" s="22"/>
      <c r="J35" s="273"/>
      <c r="K35" s="22"/>
      <c r="L35" s="3"/>
      <c r="M35" s="3"/>
      <c r="N35" s="3"/>
      <c r="O35" s="3"/>
      <c r="P35" s="3"/>
      <c r="Q35" s="3"/>
      <c r="R35" s="3"/>
      <c r="S35" s="22"/>
      <c r="T35" s="22"/>
      <c r="U35" s="22"/>
      <c r="V35" s="22"/>
      <c r="W35" s="22"/>
      <c r="X35" s="22"/>
      <c r="Y35" s="22"/>
      <c r="Z35" s="22"/>
      <c r="AA35" s="41"/>
    </row>
    <row r="36" spans="1:27" ht="18.75" customHeight="1" x14ac:dyDescent="0.5">
      <c r="A36" s="306" t="s">
        <v>335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</row>
    <row r="37" spans="1:27" ht="18.75" customHeight="1" x14ac:dyDescent="0.5">
      <c r="D37" s="44"/>
      <c r="F37" s="44"/>
      <c r="G37" s="44"/>
      <c r="H37" s="44"/>
      <c r="I37" s="44"/>
      <c r="J37" s="274"/>
      <c r="K37" s="44"/>
      <c r="L37" s="44"/>
      <c r="R37" s="44"/>
    </row>
  </sheetData>
  <mergeCells count="11">
    <mergeCell ref="P1:R1"/>
    <mergeCell ref="A2:R2"/>
    <mergeCell ref="A3:R3"/>
    <mergeCell ref="A36:R36"/>
    <mergeCell ref="A4:R4"/>
    <mergeCell ref="D6:R6"/>
    <mergeCell ref="D7:R7"/>
    <mergeCell ref="N8:P8"/>
    <mergeCell ref="A34:F34"/>
    <mergeCell ref="L34:R34"/>
    <mergeCell ref="J8:L8"/>
  </mergeCells>
  <phoneticPr fontId="0" type="noConversion"/>
  <printOptions horizontalCentered="1"/>
  <pageMargins left="0.23622047244094491" right="0.23622047244094491" top="0.78740157480314965" bottom="0" header="0.35433070866141736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L65"/>
  <sheetViews>
    <sheetView view="pageBreakPreview" topLeftCell="E46" zoomScaleNormal="100" zoomScaleSheetLayoutView="100" workbookViewId="0">
      <selection activeCell="A41" sqref="A1:XFD1048576"/>
    </sheetView>
  </sheetViews>
  <sheetFormatPr defaultColWidth="9.375" defaultRowHeight="18.75" customHeight="1" x14ac:dyDescent="0.5"/>
  <cols>
    <col min="1" max="1" width="4.125" style="122" customWidth="1"/>
    <col min="2" max="2" width="3.375" style="122" customWidth="1"/>
    <col min="3" max="3" width="2.875" style="122" customWidth="1"/>
    <col min="4" max="4" width="5.375" style="122" customWidth="1"/>
    <col min="5" max="5" width="12" style="122" customWidth="1"/>
    <col min="6" max="6" width="25" style="122" customWidth="1"/>
    <col min="7" max="7" width="8.125" style="122" customWidth="1"/>
    <col min="8" max="8" width="0.875" style="122" customWidth="1"/>
    <col min="9" max="9" width="19" style="129" customWidth="1"/>
    <col min="10" max="10" width="2.375" style="129" customWidth="1"/>
    <col min="11" max="11" width="19.5" style="129" customWidth="1"/>
    <col min="12" max="12" width="0.875" style="129" customWidth="1"/>
    <col min="13" max="13" width="13" style="129" hidden="1" customWidth="1"/>
    <col min="14" max="14" width="1.125" style="129" customWidth="1"/>
    <col min="15" max="15" width="19.125" style="129" customWidth="1"/>
    <col min="16" max="16" width="1.875" style="191" customWidth="1"/>
    <col min="17" max="17" width="23.25" style="129" customWidth="1"/>
    <col min="18" max="18" width="2.125" style="143" hidden="1" customWidth="1"/>
    <col min="19" max="19" width="2.125" style="143" customWidth="1"/>
    <col min="20" max="20" width="4.5" style="122" customWidth="1"/>
    <col min="21" max="21" width="5.5" style="122" bestFit="1" customWidth="1"/>
    <col min="22" max="22" width="14" style="122" bestFit="1" customWidth="1"/>
    <col min="23" max="23" width="3.125" style="122" bestFit="1" customWidth="1"/>
    <col min="24" max="24" width="19" style="128" customWidth="1"/>
    <col min="25" max="25" width="17.875" style="122" customWidth="1"/>
    <col min="26" max="31" width="9.375" style="122"/>
    <col min="32" max="32" width="10" style="122" bestFit="1" customWidth="1"/>
    <col min="33" max="33" width="9.375" style="122"/>
    <col min="34" max="34" width="13.875" style="122" bestFit="1" customWidth="1"/>
    <col min="35" max="35" width="9.375" style="122"/>
    <col min="36" max="36" width="10" style="122" bestFit="1" customWidth="1"/>
    <col min="37" max="37" width="9.375" style="122"/>
    <col min="38" max="38" width="10" style="122" bestFit="1" customWidth="1"/>
    <col min="39" max="16384" width="9.375" style="122"/>
  </cols>
  <sheetData>
    <row r="1" spans="1:38" ht="18.75" customHeight="1" x14ac:dyDescent="0.5">
      <c r="O1" s="311" t="s">
        <v>340</v>
      </c>
      <c r="P1" s="311"/>
      <c r="Q1" s="311"/>
    </row>
    <row r="2" spans="1:38" ht="18.75" customHeight="1" x14ac:dyDescent="0.5">
      <c r="A2" s="293" t="s">
        <v>10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122"/>
      <c r="S2" s="122"/>
    </row>
    <row r="3" spans="1:38" ht="18.75" customHeight="1" x14ac:dyDescent="0.5">
      <c r="A3" s="293" t="s">
        <v>131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122"/>
      <c r="S3" s="122"/>
    </row>
    <row r="4" spans="1:38" ht="18.75" customHeight="1" x14ac:dyDescent="0.5">
      <c r="A4" s="293" t="str">
        <f>'SC-COM'!A4:R4</f>
        <v>FOR THE YEAR ENDED 31 DECEMBER, 2020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122"/>
      <c r="S4" s="122"/>
    </row>
    <row r="5" spans="1:38" ht="17.25" customHeight="1" x14ac:dyDescent="0.5">
      <c r="A5" s="205"/>
      <c r="B5" s="205"/>
      <c r="C5" s="205"/>
      <c r="D5" s="205"/>
      <c r="E5" s="205"/>
      <c r="F5" s="205"/>
      <c r="G5" s="205"/>
      <c r="H5" s="205"/>
      <c r="I5" s="314" t="s">
        <v>12</v>
      </c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38" ht="18.75" customHeight="1" x14ac:dyDescent="0.5">
      <c r="A6" s="205"/>
      <c r="B6" s="205"/>
      <c r="C6" s="205"/>
      <c r="D6" s="205"/>
      <c r="E6" s="205"/>
      <c r="G6" s="205"/>
      <c r="H6" s="205"/>
      <c r="I6" s="295" t="s">
        <v>13</v>
      </c>
      <c r="J6" s="295"/>
      <c r="K6" s="295"/>
      <c r="L6" s="295"/>
      <c r="M6" s="295"/>
      <c r="N6" s="185"/>
      <c r="O6" s="295" t="s">
        <v>14</v>
      </c>
      <c r="P6" s="295"/>
      <c r="Q6" s="295"/>
      <c r="R6" s="144"/>
      <c r="S6" s="144"/>
    </row>
    <row r="7" spans="1:38" ht="18.75" customHeight="1" x14ac:dyDescent="0.5">
      <c r="A7" s="205"/>
      <c r="B7" s="205"/>
      <c r="C7" s="205"/>
      <c r="D7" s="205"/>
      <c r="E7" s="205"/>
      <c r="F7" s="205"/>
      <c r="G7" s="206" t="s">
        <v>15</v>
      </c>
      <c r="H7" s="230"/>
      <c r="I7" s="147" t="s">
        <v>366</v>
      </c>
      <c r="J7" s="187"/>
      <c r="K7" s="147" t="s">
        <v>367</v>
      </c>
      <c r="L7" s="137"/>
      <c r="M7" s="147" t="s">
        <v>0</v>
      </c>
      <c r="N7" s="137"/>
      <c r="O7" s="186" t="str">
        <f>I7</f>
        <v>DECEMBER 31,2020</v>
      </c>
      <c r="P7" s="187"/>
      <c r="Q7" s="186" t="str">
        <f>K7</f>
        <v>DECEMBER 31,2019</v>
      </c>
      <c r="R7" s="119"/>
      <c r="S7" s="119"/>
    </row>
    <row r="8" spans="1:38" ht="18.75" customHeight="1" x14ac:dyDescent="0.5">
      <c r="A8" s="122" t="s">
        <v>66</v>
      </c>
      <c r="G8" s="203"/>
      <c r="H8" s="203"/>
      <c r="I8" s="188"/>
      <c r="J8" s="127"/>
      <c r="K8" s="188"/>
      <c r="L8" s="127"/>
      <c r="O8" s="188"/>
      <c r="P8" s="129"/>
      <c r="Q8" s="188"/>
      <c r="R8" s="122"/>
      <c r="S8" s="122"/>
      <c r="X8" s="127"/>
    </row>
    <row r="9" spans="1:38" ht="18.75" customHeight="1" x14ac:dyDescent="0.5">
      <c r="B9" s="122" t="s">
        <v>67</v>
      </c>
      <c r="G9" s="203"/>
      <c r="H9" s="203"/>
      <c r="I9" s="137"/>
      <c r="J9" s="127"/>
      <c r="K9" s="127"/>
      <c r="L9" s="127"/>
      <c r="M9" s="127"/>
      <c r="N9" s="127"/>
      <c r="O9" s="127"/>
      <c r="P9" s="127"/>
      <c r="Q9" s="127"/>
      <c r="R9" s="126"/>
      <c r="S9" s="126"/>
      <c r="X9" s="127"/>
    </row>
    <row r="10" spans="1:38" ht="18.75" customHeight="1" x14ac:dyDescent="0.5">
      <c r="C10" s="124" t="s">
        <v>68</v>
      </c>
      <c r="G10" s="203"/>
      <c r="H10" s="203"/>
      <c r="I10" s="127">
        <v>57668029.119999997</v>
      </c>
      <c r="J10" s="127"/>
      <c r="K10" s="127">
        <v>102250578.65000001</v>
      </c>
      <c r="L10" s="127"/>
      <c r="M10" s="127">
        <v>5608</v>
      </c>
      <c r="N10" s="127"/>
      <c r="O10" s="127">
        <v>57668029.119999997</v>
      </c>
      <c r="P10" s="127"/>
      <c r="Q10" s="127">
        <v>102250578.65000001</v>
      </c>
      <c r="R10" s="121"/>
      <c r="S10" s="121">
        <v>5608</v>
      </c>
      <c r="X10" s="127"/>
      <c r="AF10" s="150"/>
      <c r="AH10" s="150"/>
      <c r="AJ10" s="150"/>
      <c r="AL10" s="150"/>
    </row>
    <row r="11" spans="1:38" ht="18.75" customHeight="1" x14ac:dyDescent="0.5">
      <c r="C11" s="124" t="s">
        <v>222</v>
      </c>
      <c r="G11" s="203"/>
      <c r="H11" s="203"/>
      <c r="I11" s="127">
        <v>21538908.75</v>
      </c>
      <c r="J11" s="127"/>
      <c r="K11" s="135">
        <v>61231387.859999999</v>
      </c>
      <c r="L11" s="127"/>
      <c r="M11" s="127"/>
      <c r="N11" s="127"/>
      <c r="O11" s="135">
        <v>21512508.75</v>
      </c>
      <c r="P11" s="127"/>
      <c r="Q11" s="135">
        <v>61231387.859999999</v>
      </c>
      <c r="R11" s="121"/>
      <c r="S11" s="127">
        <v>0</v>
      </c>
      <c r="X11" s="127"/>
      <c r="AF11" s="150"/>
      <c r="AH11" s="150"/>
      <c r="AJ11" s="150"/>
      <c r="AL11" s="150"/>
    </row>
    <row r="12" spans="1:38" ht="18.75" customHeight="1" x14ac:dyDescent="0.5">
      <c r="C12" s="124" t="s">
        <v>123</v>
      </c>
      <c r="G12" s="203"/>
      <c r="H12" s="203"/>
      <c r="I12" s="127">
        <v>5194500</v>
      </c>
      <c r="J12" s="127"/>
      <c r="K12" s="135">
        <v>19835000</v>
      </c>
      <c r="L12" s="127"/>
      <c r="M12" s="127">
        <v>109489</v>
      </c>
      <c r="N12" s="127"/>
      <c r="O12" s="135">
        <v>0</v>
      </c>
      <c r="P12" s="127"/>
      <c r="Q12" s="135">
        <v>0</v>
      </c>
      <c r="R12" s="121"/>
      <c r="S12" s="127">
        <v>0</v>
      </c>
      <c r="X12" s="127"/>
      <c r="AF12" s="150"/>
      <c r="AH12" s="150"/>
      <c r="AJ12" s="150"/>
      <c r="AL12" s="150"/>
    </row>
    <row r="13" spans="1:38" ht="18.75" customHeight="1" x14ac:dyDescent="0.5">
      <c r="B13" s="124" t="s">
        <v>294</v>
      </c>
      <c r="G13" s="203"/>
      <c r="H13" s="203"/>
      <c r="I13" s="135">
        <v>246038450</v>
      </c>
      <c r="J13" s="127"/>
      <c r="K13" s="135">
        <v>210291550</v>
      </c>
      <c r="L13" s="127"/>
      <c r="M13" s="127">
        <v>5608</v>
      </c>
      <c r="N13" s="127"/>
      <c r="O13" s="135">
        <v>246038450</v>
      </c>
      <c r="P13" s="127"/>
      <c r="Q13" s="135">
        <v>210291550</v>
      </c>
      <c r="R13" s="121"/>
      <c r="S13" s="127">
        <v>0</v>
      </c>
      <c r="X13" s="127"/>
      <c r="AF13" s="150"/>
      <c r="AH13" s="150"/>
      <c r="AJ13" s="150"/>
      <c r="AL13" s="150"/>
    </row>
    <row r="14" spans="1:38" ht="18.75" customHeight="1" x14ac:dyDescent="0.5">
      <c r="B14" s="124" t="s">
        <v>295</v>
      </c>
      <c r="G14" s="203"/>
      <c r="H14" s="203"/>
      <c r="I14" s="135">
        <v>0</v>
      </c>
      <c r="J14" s="127"/>
      <c r="K14" s="135">
        <v>45235800</v>
      </c>
      <c r="L14" s="127"/>
      <c r="M14" s="127"/>
      <c r="N14" s="127"/>
      <c r="O14" s="135">
        <v>0</v>
      </c>
      <c r="P14" s="127"/>
      <c r="Q14" s="135">
        <v>0</v>
      </c>
      <c r="R14" s="121"/>
      <c r="S14" s="127"/>
      <c r="X14" s="127"/>
      <c r="AF14" s="150"/>
      <c r="AH14" s="150"/>
      <c r="AJ14" s="150"/>
      <c r="AL14" s="150"/>
    </row>
    <row r="15" spans="1:38" ht="18.75" customHeight="1" x14ac:dyDescent="0.5">
      <c r="B15" s="124" t="s">
        <v>252</v>
      </c>
      <c r="G15" s="203"/>
      <c r="H15" s="203"/>
      <c r="I15" s="135">
        <v>15966400.800000001</v>
      </c>
      <c r="J15" s="127"/>
      <c r="K15" s="135">
        <v>27055545.600000001</v>
      </c>
      <c r="L15" s="127"/>
      <c r="M15" s="127"/>
      <c r="N15" s="127"/>
      <c r="O15" s="135">
        <v>0</v>
      </c>
      <c r="P15" s="127"/>
      <c r="Q15" s="135">
        <v>0</v>
      </c>
      <c r="R15" s="121"/>
      <c r="S15" s="127"/>
      <c r="X15" s="127"/>
      <c r="AF15" s="150"/>
      <c r="AH15" s="150"/>
      <c r="AJ15" s="150"/>
      <c r="AL15" s="150"/>
    </row>
    <row r="16" spans="1:38" ht="18.75" customHeight="1" x14ac:dyDescent="0.5">
      <c r="B16" s="122" t="s">
        <v>272</v>
      </c>
      <c r="G16" s="203"/>
      <c r="H16" s="203"/>
      <c r="I16" s="135">
        <v>0</v>
      </c>
      <c r="J16" s="127"/>
      <c r="K16" s="135">
        <v>1813084.11</v>
      </c>
      <c r="L16" s="127"/>
      <c r="M16" s="127"/>
      <c r="N16" s="127"/>
      <c r="O16" s="135">
        <v>0</v>
      </c>
      <c r="P16" s="127"/>
      <c r="Q16" s="135">
        <v>0</v>
      </c>
      <c r="R16" s="121"/>
      <c r="S16" s="127"/>
      <c r="X16" s="127"/>
      <c r="AF16" s="150"/>
      <c r="AH16" s="150"/>
      <c r="AJ16" s="150"/>
      <c r="AL16" s="150"/>
    </row>
    <row r="17" spans="1:38" ht="18.75" customHeight="1" x14ac:dyDescent="0.5">
      <c r="B17" s="122" t="s">
        <v>70</v>
      </c>
      <c r="C17" s="124"/>
      <c r="G17" s="203"/>
      <c r="H17" s="203"/>
      <c r="I17" s="127"/>
      <c r="J17" s="127"/>
      <c r="K17" s="135"/>
      <c r="L17" s="127"/>
      <c r="M17" s="127"/>
      <c r="N17" s="127"/>
      <c r="O17" s="135"/>
      <c r="P17" s="127"/>
      <c r="Q17" s="135"/>
      <c r="R17" s="121"/>
      <c r="S17" s="127"/>
      <c r="X17" s="127"/>
      <c r="AF17" s="150"/>
      <c r="AH17" s="150"/>
      <c r="AJ17" s="150"/>
      <c r="AL17" s="150"/>
    </row>
    <row r="18" spans="1:38" ht="18.75" hidden="1" customHeight="1" x14ac:dyDescent="0.5">
      <c r="C18" s="122" t="s">
        <v>290</v>
      </c>
      <c r="G18" s="203"/>
      <c r="H18" s="203"/>
      <c r="I18" s="127"/>
      <c r="J18" s="127"/>
      <c r="K18" s="135"/>
      <c r="L18" s="127"/>
      <c r="M18" s="127"/>
      <c r="N18" s="127"/>
      <c r="O18" s="135"/>
      <c r="P18" s="127"/>
      <c r="Q18" s="135"/>
      <c r="R18" s="121"/>
      <c r="S18" s="127"/>
      <c r="X18" s="127"/>
      <c r="AF18" s="150"/>
      <c r="AH18" s="150"/>
      <c r="AJ18" s="150"/>
      <c r="AL18" s="150"/>
    </row>
    <row r="19" spans="1:38" ht="18.75" hidden="1" customHeight="1" x14ac:dyDescent="0.5">
      <c r="C19" s="122" t="s">
        <v>137</v>
      </c>
      <c r="G19" s="204">
        <v>7.1</v>
      </c>
      <c r="H19" s="203"/>
      <c r="I19" s="135"/>
      <c r="J19" s="127"/>
      <c r="K19" s="135"/>
      <c r="L19" s="127"/>
      <c r="M19" s="127">
        <v>50495</v>
      </c>
      <c r="N19" s="127"/>
      <c r="O19" s="135"/>
      <c r="P19" s="127"/>
      <c r="Q19" s="127"/>
      <c r="R19" s="121"/>
      <c r="S19" s="131"/>
      <c r="X19" s="127"/>
      <c r="AF19" s="150"/>
      <c r="AH19" s="150"/>
      <c r="AJ19" s="150"/>
      <c r="AL19" s="150"/>
    </row>
    <row r="20" spans="1:38" ht="18.75" hidden="1" customHeight="1" x14ac:dyDescent="0.5">
      <c r="C20" s="122" t="s">
        <v>121</v>
      </c>
      <c r="G20" s="204"/>
      <c r="H20" s="203"/>
      <c r="I20" s="135"/>
      <c r="J20" s="127"/>
      <c r="K20" s="135"/>
      <c r="L20" s="127"/>
      <c r="M20" s="127"/>
      <c r="N20" s="127"/>
      <c r="O20" s="135"/>
      <c r="P20" s="127"/>
      <c r="Q20" s="127"/>
      <c r="R20" s="121"/>
      <c r="S20" s="131"/>
      <c r="X20" s="127"/>
      <c r="AF20" s="150"/>
      <c r="AH20" s="150"/>
      <c r="AJ20" s="150"/>
      <c r="AL20" s="150"/>
    </row>
    <row r="21" spans="1:38" ht="18.75" hidden="1" customHeight="1" x14ac:dyDescent="0.5">
      <c r="C21" s="122" t="s">
        <v>236</v>
      </c>
      <c r="G21" s="204">
        <v>7.1</v>
      </c>
      <c r="H21" s="203"/>
      <c r="I21" s="135"/>
      <c r="J21" s="127"/>
      <c r="K21" s="135"/>
      <c r="L21" s="127"/>
      <c r="M21" s="127"/>
      <c r="N21" s="127"/>
      <c r="O21" s="135"/>
      <c r="P21" s="127"/>
      <c r="Q21" s="127"/>
      <c r="R21" s="121"/>
      <c r="S21" s="131"/>
      <c r="X21" s="127"/>
      <c r="AF21" s="150"/>
      <c r="AH21" s="150"/>
      <c r="AJ21" s="150"/>
      <c r="AL21" s="150"/>
    </row>
    <row r="22" spans="1:38" ht="18.75" customHeight="1" x14ac:dyDescent="0.5">
      <c r="C22" s="122" t="s">
        <v>69</v>
      </c>
      <c r="G22" s="204">
        <v>25</v>
      </c>
      <c r="H22" s="203"/>
      <c r="I22" s="135">
        <v>0</v>
      </c>
      <c r="J22" s="127"/>
      <c r="K22" s="135">
        <v>3554949.74</v>
      </c>
      <c r="L22" s="127"/>
      <c r="M22" s="127"/>
      <c r="N22" s="127"/>
      <c r="O22" s="135">
        <v>0</v>
      </c>
      <c r="P22" s="127"/>
      <c r="Q22" s="127">
        <v>0</v>
      </c>
      <c r="R22" s="121"/>
      <c r="S22" s="131"/>
      <c r="X22" s="127"/>
      <c r="AF22" s="150"/>
      <c r="AH22" s="150"/>
      <c r="AJ22" s="150"/>
      <c r="AL22" s="150"/>
    </row>
    <row r="23" spans="1:38" ht="18.75" customHeight="1" x14ac:dyDescent="0.5">
      <c r="C23" s="122" t="s">
        <v>137</v>
      </c>
      <c r="G23" s="204"/>
      <c r="H23" s="203"/>
      <c r="I23" s="135">
        <v>2098641.9500000002</v>
      </c>
      <c r="J23" s="127"/>
      <c r="K23" s="135">
        <v>0</v>
      </c>
      <c r="L23" s="127"/>
      <c r="M23" s="127"/>
      <c r="N23" s="127"/>
      <c r="O23" s="135">
        <v>1284893.95</v>
      </c>
      <c r="P23" s="127"/>
      <c r="Q23" s="127">
        <v>196027.41</v>
      </c>
      <c r="R23" s="121"/>
      <c r="S23" s="131"/>
      <c r="X23" s="127"/>
      <c r="AF23" s="150"/>
      <c r="AH23" s="150"/>
      <c r="AJ23" s="150"/>
      <c r="AL23" s="150"/>
    </row>
    <row r="24" spans="1:38" ht="18.75" customHeight="1" x14ac:dyDescent="0.5">
      <c r="C24" s="122" t="s">
        <v>121</v>
      </c>
      <c r="G24" s="203"/>
      <c r="H24" s="203"/>
      <c r="I24" s="135">
        <v>450394.23</v>
      </c>
      <c r="J24" s="127"/>
      <c r="K24" s="135">
        <v>0</v>
      </c>
      <c r="L24" s="127"/>
      <c r="M24" s="127"/>
      <c r="N24" s="127"/>
      <c r="O24" s="135">
        <v>0</v>
      </c>
      <c r="P24" s="127"/>
      <c r="Q24" s="135">
        <v>28036.38</v>
      </c>
      <c r="R24" s="121"/>
      <c r="S24" s="131"/>
      <c r="X24" s="127"/>
      <c r="AF24" s="150"/>
      <c r="AH24" s="150"/>
      <c r="AJ24" s="150"/>
      <c r="AL24" s="150"/>
    </row>
    <row r="25" spans="1:38" ht="18.75" customHeight="1" x14ac:dyDescent="0.5">
      <c r="C25" s="122" t="s">
        <v>140</v>
      </c>
      <c r="G25" s="203"/>
      <c r="H25" s="203"/>
      <c r="I25" s="135">
        <v>0</v>
      </c>
      <c r="J25" s="127"/>
      <c r="K25" s="135">
        <v>14820502.689999999</v>
      </c>
      <c r="L25" s="127"/>
      <c r="M25" s="127"/>
      <c r="N25" s="127"/>
      <c r="O25" s="135">
        <v>0</v>
      </c>
      <c r="P25" s="127"/>
      <c r="Q25" s="135">
        <v>14820502.689999999</v>
      </c>
      <c r="R25" s="121"/>
      <c r="S25" s="131"/>
      <c r="X25" s="127"/>
      <c r="AF25" s="150"/>
      <c r="AH25" s="150"/>
      <c r="AJ25" s="150"/>
      <c r="AL25" s="150"/>
    </row>
    <row r="26" spans="1:38" ht="18.75" customHeight="1" x14ac:dyDescent="0.5">
      <c r="C26" s="122" t="s">
        <v>306</v>
      </c>
      <c r="G26" s="203">
        <v>9.1</v>
      </c>
      <c r="H26" s="203"/>
      <c r="I26" s="135">
        <v>41874503.619999997</v>
      </c>
      <c r="J26" s="127"/>
      <c r="K26" s="135">
        <v>0</v>
      </c>
      <c r="L26" s="127"/>
      <c r="M26" s="127"/>
      <c r="N26" s="127"/>
      <c r="O26" s="135">
        <v>32688539.019999996</v>
      </c>
      <c r="P26" s="127"/>
      <c r="Q26" s="135">
        <v>0</v>
      </c>
      <c r="R26" s="121"/>
      <c r="S26" s="131"/>
      <c r="X26" s="127"/>
      <c r="AF26" s="150"/>
      <c r="AH26" s="150"/>
      <c r="AJ26" s="150"/>
      <c r="AL26" s="150"/>
    </row>
    <row r="27" spans="1:38" ht="18.75" customHeight="1" x14ac:dyDescent="0.5">
      <c r="C27" s="122" t="s">
        <v>182</v>
      </c>
      <c r="E27" s="124" t="s">
        <v>71</v>
      </c>
      <c r="G27" s="203"/>
      <c r="H27" s="203"/>
      <c r="I27" s="135">
        <v>705713.95</v>
      </c>
      <c r="J27" s="127"/>
      <c r="K27" s="135">
        <v>36177.339999999997</v>
      </c>
      <c r="L27" s="127"/>
      <c r="M27" s="127">
        <v>177</v>
      </c>
      <c r="N27" s="127"/>
      <c r="O27" s="127">
        <v>282547.71999999997</v>
      </c>
      <c r="P27" s="127"/>
      <c r="Q27" s="127">
        <v>123508.33</v>
      </c>
      <c r="R27" s="121"/>
      <c r="S27" s="121">
        <v>14746</v>
      </c>
      <c r="X27" s="127"/>
      <c r="AF27" s="150"/>
      <c r="AH27" s="150"/>
      <c r="AJ27" s="150"/>
      <c r="AL27" s="150"/>
    </row>
    <row r="28" spans="1:38" ht="18.75" hidden="1" customHeight="1" x14ac:dyDescent="0.5">
      <c r="E28" s="124" t="s">
        <v>227</v>
      </c>
      <c r="G28" s="203"/>
      <c r="H28" s="203"/>
      <c r="I28" s="135"/>
      <c r="J28" s="127"/>
      <c r="K28" s="135"/>
      <c r="L28" s="127"/>
      <c r="M28" s="127"/>
      <c r="N28" s="127"/>
      <c r="O28" s="127"/>
      <c r="P28" s="127"/>
      <c r="Q28" s="127"/>
      <c r="R28" s="121"/>
      <c r="S28" s="121"/>
      <c r="X28" s="127"/>
      <c r="AF28" s="150"/>
      <c r="AH28" s="150"/>
      <c r="AJ28" s="150"/>
      <c r="AL28" s="150"/>
    </row>
    <row r="29" spans="1:38" ht="18.75" customHeight="1" x14ac:dyDescent="0.5">
      <c r="E29" s="124" t="s">
        <v>136</v>
      </c>
      <c r="G29" s="204">
        <v>3.1</v>
      </c>
      <c r="H29" s="203"/>
      <c r="I29" s="127">
        <v>0</v>
      </c>
      <c r="J29" s="127"/>
      <c r="K29" s="135">
        <v>0</v>
      </c>
      <c r="L29" s="127"/>
      <c r="M29" s="127"/>
      <c r="N29" s="127"/>
      <c r="O29" s="135">
        <v>1880000</v>
      </c>
      <c r="P29" s="127"/>
      <c r="Q29" s="135">
        <v>5016000</v>
      </c>
      <c r="R29" s="121"/>
      <c r="S29" s="121"/>
      <c r="X29" s="127"/>
      <c r="AF29" s="150"/>
      <c r="AH29" s="150"/>
      <c r="AJ29" s="150"/>
      <c r="AL29" s="150"/>
    </row>
    <row r="30" spans="1:38" ht="18.75" customHeight="1" x14ac:dyDescent="0.5">
      <c r="E30" s="124" t="s">
        <v>22</v>
      </c>
      <c r="G30" s="203"/>
      <c r="H30" s="203"/>
      <c r="I30" s="127">
        <v>4459628.2399999993</v>
      </c>
      <c r="J30" s="127"/>
      <c r="K30" s="127">
        <v>5154399.1900000004</v>
      </c>
      <c r="L30" s="127"/>
      <c r="M30" s="127">
        <v>5301</v>
      </c>
      <c r="N30" s="127"/>
      <c r="O30" s="127">
        <v>5316951.6399999997</v>
      </c>
      <c r="P30" s="127"/>
      <c r="Q30" s="127">
        <v>9095327.1899999995</v>
      </c>
      <c r="R30" s="121"/>
      <c r="S30" s="121">
        <v>2708</v>
      </c>
      <c r="X30" s="127"/>
      <c r="AF30" s="150"/>
      <c r="AH30" s="150"/>
      <c r="AJ30" s="150"/>
      <c r="AL30" s="150"/>
    </row>
    <row r="31" spans="1:38" ht="18.75" customHeight="1" x14ac:dyDescent="0.5">
      <c r="A31" s="122" t="s">
        <v>72</v>
      </c>
      <c r="G31" s="203"/>
      <c r="H31" s="203"/>
      <c r="I31" s="138">
        <f>SUM(I10:I30)</f>
        <v>395995170.66000003</v>
      </c>
      <c r="J31" s="138">
        <f t="shared" ref="J31:O31" si="0">SUM(J10:J30)</f>
        <v>0</v>
      </c>
      <c r="K31" s="138">
        <f t="shared" si="0"/>
        <v>491278975.18000001</v>
      </c>
      <c r="L31" s="138">
        <f t="shared" si="0"/>
        <v>0</v>
      </c>
      <c r="M31" s="138">
        <f t="shared" si="0"/>
        <v>176678</v>
      </c>
      <c r="N31" s="138">
        <f t="shared" si="0"/>
        <v>0</v>
      </c>
      <c r="O31" s="138">
        <f t="shared" si="0"/>
        <v>366671920.19999999</v>
      </c>
      <c r="P31" s="127">
        <v>0</v>
      </c>
      <c r="Q31" s="138">
        <f>SUM(Q10:Q30)</f>
        <v>403052918.50999999</v>
      </c>
      <c r="R31" s="121"/>
      <c r="S31" s="121">
        <f>SUM(S10:S30)</f>
        <v>23062</v>
      </c>
      <c r="X31" s="127"/>
      <c r="AF31" s="150"/>
      <c r="AH31" s="150"/>
      <c r="AJ31" s="150"/>
      <c r="AL31" s="150"/>
    </row>
    <row r="32" spans="1:38" ht="18.75" customHeight="1" x14ac:dyDescent="0.5">
      <c r="A32" s="122" t="s">
        <v>73</v>
      </c>
      <c r="G32" s="203"/>
      <c r="H32" s="203"/>
      <c r="I32" s="127"/>
      <c r="J32" s="127"/>
      <c r="K32" s="127"/>
      <c r="L32" s="127"/>
      <c r="M32" s="127"/>
      <c r="N32" s="127"/>
      <c r="O32" s="127"/>
      <c r="P32" s="127"/>
      <c r="Q32" s="127"/>
      <c r="R32" s="120"/>
      <c r="S32" s="120"/>
      <c r="X32" s="127"/>
      <c r="AF32" s="150"/>
      <c r="AH32" s="150"/>
      <c r="AJ32" s="150"/>
      <c r="AL32" s="150"/>
    </row>
    <row r="33" spans="1:38" ht="18.75" customHeight="1" x14ac:dyDescent="0.5">
      <c r="B33" s="122" t="s">
        <v>74</v>
      </c>
      <c r="G33" s="203"/>
      <c r="H33" s="203"/>
      <c r="I33" s="127"/>
      <c r="J33" s="127"/>
      <c r="K33" s="127"/>
      <c r="L33" s="127"/>
      <c r="M33" s="127"/>
      <c r="N33" s="127"/>
      <c r="O33" s="127"/>
      <c r="P33" s="127"/>
      <c r="Q33" s="127"/>
      <c r="R33" s="120"/>
      <c r="S33" s="120"/>
      <c r="AF33" s="150"/>
      <c r="AH33" s="150"/>
      <c r="AJ33" s="150"/>
      <c r="AL33" s="150"/>
    </row>
    <row r="34" spans="1:38" ht="18.75" customHeight="1" x14ac:dyDescent="0.5">
      <c r="C34" s="124" t="s">
        <v>75</v>
      </c>
      <c r="G34" s="203"/>
      <c r="H34" s="203"/>
      <c r="I34" s="127">
        <v>35129755.359999999</v>
      </c>
      <c r="J34" s="127"/>
      <c r="K34" s="127">
        <v>87982742.689999998</v>
      </c>
      <c r="L34" s="127"/>
      <c r="M34" s="127"/>
      <c r="N34" s="127"/>
      <c r="O34" s="127">
        <v>35129755.359999999</v>
      </c>
      <c r="P34" s="127"/>
      <c r="Q34" s="127">
        <v>90066939.370000005</v>
      </c>
      <c r="R34" s="121"/>
      <c r="S34" s="121">
        <v>4746</v>
      </c>
      <c r="AF34" s="150"/>
      <c r="AH34" s="150"/>
      <c r="AJ34" s="150"/>
      <c r="AL34" s="150"/>
    </row>
    <row r="35" spans="1:38" ht="18.75" customHeight="1" x14ac:dyDescent="0.5">
      <c r="C35" s="124" t="s">
        <v>293</v>
      </c>
      <c r="G35" s="203"/>
      <c r="H35" s="203"/>
      <c r="I35" s="127">
        <v>9718339.7799999993</v>
      </c>
      <c r="J35" s="127"/>
      <c r="K35" s="127">
        <v>41479896.32</v>
      </c>
      <c r="L35" s="127"/>
      <c r="M35" s="127"/>
      <c r="N35" s="127"/>
      <c r="O35" s="127">
        <v>9718339.7799999993</v>
      </c>
      <c r="P35" s="127"/>
      <c r="Q35" s="127">
        <v>41479896.32</v>
      </c>
      <c r="R35" s="121"/>
      <c r="S35" s="121">
        <v>4746</v>
      </c>
      <c r="AF35" s="150"/>
      <c r="AH35" s="150"/>
      <c r="AJ35" s="150"/>
      <c r="AL35" s="150"/>
    </row>
    <row r="36" spans="1:38" ht="18" customHeight="1" x14ac:dyDescent="0.5">
      <c r="C36" s="124" t="s">
        <v>124</v>
      </c>
      <c r="G36" s="203"/>
      <c r="H36" s="203"/>
      <c r="I36" s="135">
        <v>4962172.21</v>
      </c>
      <c r="J36" s="127"/>
      <c r="K36" s="135">
        <v>15332041.689999999</v>
      </c>
      <c r="L36" s="127"/>
      <c r="M36" s="127"/>
      <c r="N36" s="127"/>
      <c r="O36" s="135">
        <v>0</v>
      </c>
      <c r="P36" s="127"/>
      <c r="Q36" s="135">
        <v>0</v>
      </c>
      <c r="R36" s="121"/>
      <c r="S36" s="127">
        <v>0</v>
      </c>
      <c r="AF36" s="150"/>
      <c r="AH36" s="150"/>
      <c r="AJ36" s="150"/>
      <c r="AL36" s="150"/>
    </row>
    <row r="37" spans="1:38" ht="18.75" customHeight="1" x14ac:dyDescent="0.5">
      <c r="C37" s="124" t="s">
        <v>238</v>
      </c>
      <c r="G37" s="203"/>
      <c r="H37" s="203"/>
      <c r="I37" s="127">
        <v>85249167.909999996</v>
      </c>
      <c r="J37" s="127"/>
      <c r="K37" s="135">
        <v>90746003.879999995</v>
      </c>
      <c r="L37" s="127"/>
      <c r="M37" s="127"/>
      <c r="N37" s="127"/>
      <c r="O37" s="135">
        <v>85249167.909999996</v>
      </c>
      <c r="P37" s="127"/>
      <c r="Q37" s="135">
        <v>90746003.879999995</v>
      </c>
      <c r="R37" s="121"/>
      <c r="S37" s="127">
        <v>0</v>
      </c>
      <c r="AF37" s="150"/>
      <c r="AH37" s="150"/>
      <c r="AJ37" s="150"/>
      <c r="AL37" s="150"/>
    </row>
    <row r="38" spans="1:38" ht="21.75" customHeight="1" x14ac:dyDescent="0.5">
      <c r="C38" s="124" t="s">
        <v>237</v>
      </c>
      <c r="G38" s="203"/>
      <c r="H38" s="203"/>
      <c r="I38" s="127">
        <v>0</v>
      </c>
      <c r="J38" s="127"/>
      <c r="K38" s="135">
        <v>15122433.859999999</v>
      </c>
      <c r="L38" s="127"/>
      <c r="M38" s="127"/>
      <c r="N38" s="127"/>
      <c r="O38" s="135">
        <v>0</v>
      </c>
      <c r="P38" s="127"/>
      <c r="Q38" s="135">
        <v>0</v>
      </c>
      <c r="R38" s="121"/>
      <c r="S38" s="127"/>
      <c r="AF38" s="150"/>
      <c r="AH38" s="150"/>
      <c r="AJ38" s="150"/>
      <c r="AL38" s="150"/>
    </row>
    <row r="39" spans="1:38" ht="18.75" customHeight="1" x14ac:dyDescent="0.5">
      <c r="C39" s="124" t="s">
        <v>253</v>
      </c>
      <c r="G39" s="203"/>
      <c r="H39" s="203"/>
      <c r="I39" s="127">
        <v>7925683.1910958905</v>
      </c>
      <c r="J39" s="127"/>
      <c r="K39" s="135">
        <v>15085871.539999999</v>
      </c>
      <c r="L39" s="127"/>
      <c r="M39" s="127"/>
      <c r="N39" s="127"/>
      <c r="O39" s="135">
        <v>0</v>
      </c>
      <c r="P39" s="127"/>
      <c r="Q39" s="135">
        <v>0</v>
      </c>
      <c r="R39" s="121"/>
      <c r="S39" s="127"/>
      <c r="AF39" s="150"/>
      <c r="AH39" s="150"/>
      <c r="AJ39" s="150"/>
      <c r="AL39" s="150"/>
    </row>
    <row r="40" spans="1:38" ht="18.75" customHeight="1" x14ac:dyDescent="0.5">
      <c r="C40" s="124" t="s">
        <v>273</v>
      </c>
      <c r="G40" s="203"/>
      <c r="H40" s="203"/>
      <c r="I40" s="127">
        <v>0</v>
      </c>
      <c r="J40" s="127"/>
      <c r="K40" s="135">
        <v>429151.6</v>
      </c>
      <c r="L40" s="127"/>
      <c r="M40" s="127"/>
      <c r="N40" s="127"/>
      <c r="O40" s="135">
        <v>0</v>
      </c>
      <c r="P40" s="127"/>
      <c r="Q40" s="135">
        <v>0</v>
      </c>
      <c r="R40" s="121"/>
      <c r="S40" s="127"/>
      <c r="AF40" s="150"/>
      <c r="AH40" s="150"/>
      <c r="AJ40" s="150"/>
      <c r="AL40" s="150"/>
    </row>
    <row r="41" spans="1:38" ht="18.75" customHeight="1" x14ac:dyDescent="0.5">
      <c r="B41" s="122" t="s">
        <v>368</v>
      </c>
      <c r="C41" s="124"/>
      <c r="G41" s="203"/>
      <c r="H41" s="203"/>
      <c r="I41" s="127">
        <v>4931791.7699999996</v>
      </c>
      <c r="J41" s="127"/>
      <c r="K41" s="135">
        <v>0</v>
      </c>
      <c r="L41" s="127"/>
      <c r="M41" s="127"/>
      <c r="N41" s="127"/>
      <c r="O41" s="135">
        <v>0</v>
      </c>
      <c r="P41" s="127"/>
      <c r="Q41" s="135">
        <v>0</v>
      </c>
      <c r="R41" s="121"/>
      <c r="S41" s="127"/>
      <c r="AF41" s="150"/>
      <c r="AH41" s="150"/>
      <c r="AJ41" s="150"/>
      <c r="AL41" s="150"/>
    </row>
    <row r="42" spans="1:38" ht="18.75" customHeight="1" x14ac:dyDescent="0.5">
      <c r="B42" s="122" t="s">
        <v>76</v>
      </c>
      <c r="C42" s="124"/>
      <c r="G42" s="203"/>
      <c r="H42" s="203"/>
      <c r="I42" s="127">
        <v>2673789.02</v>
      </c>
      <c r="J42" s="127"/>
      <c r="K42" s="127">
        <v>3305736.26</v>
      </c>
      <c r="L42" s="127"/>
      <c r="M42" s="127"/>
      <c r="N42" s="127"/>
      <c r="O42" s="127">
        <v>2648789.02</v>
      </c>
      <c r="P42" s="127"/>
      <c r="Q42" s="129">
        <v>2755736.26</v>
      </c>
      <c r="R42" s="121"/>
      <c r="S42" s="130">
        <v>4033</v>
      </c>
      <c r="AF42" s="150"/>
      <c r="AH42" s="150"/>
      <c r="AJ42" s="150"/>
      <c r="AL42" s="150"/>
    </row>
    <row r="43" spans="1:38" ht="18.75" customHeight="1" x14ac:dyDescent="0.5">
      <c r="B43" s="122" t="s">
        <v>77</v>
      </c>
      <c r="G43" s="203"/>
      <c r="H43" s="203"/>
      <c r="I43" s="127">
        <v>109659200.58</v>
      </c>
      <c r="J43" s="127"/>
      <c r="K43" s="127">
        <v>113317546.92</v>
      </c>
      <c r="L43" s="214"/>
      <c r="M43" s="214"/>
      <c r="N43" s="214"/>
      <c r="O43" s="127">
        <v>94679975.370000005</v>
      </c>
      <c r="P43" s="214"/>
      <c r="Q43" s="127">
        <v>83051836.010000005</v>
      </c>
      <c r="R43" s="121"/>
      <c r="S43" s="131">
        <v>52586</v>
      </c>
      <c r="AF43" s="150"/>
      <c r="AH43" s="150"/>
      <c r="AJ43" s="150"/>
      <c r="AL43" s="150"/>
    </row>
    <row r="44" spans="1:38" ht="18.75" hidden="1" customHeight="1" x14ac:dyDescent="0.5">
      <c r="B44" s="122" t="s">
        <v>249</v>
      </c>
      <c r="G44" s="203"/>
      <c r="H44" s="203"/>
      <c r="I44" s="127"/>
      <c r="J44" s="127"/>
      <c r="K44" s="127"/>
      <c r="L44" s="214"/>
      <c r="M44" s="214"/>
      <c r="N44" s="214"/>
      <c r="O44" s="127"/>
      <c r="P44" s="214"/>
      <c r="Q44" s="127"/>
      <c r="R44" s="121"/>
      <c r="S44" s="131"/>
      <c r="AF44" s="150"/>
      <c r="AH44" s="150"/>
      <c r="AJ44" s="150"/>
      <c r="AL44" s="150"/>
    </row>
    <row r="45" spans="1:38" ht="18.75" hidden="1" customHeight="1" x14ac:dyDescent="0.5">
      <c r="B45" s="122" t="s">
        <v>274</v>
      </c>
      <c r="G45" s="203"/>
      <c r="H45" s="203"/>
      <c r="I45" s="127"/>
      <c r="J45" s="127"/>
      <c r="K45" s="127"/>
      <c r="L45" s="214"/>
      <c r="M45" s="214"/>
      <c r="N45" s="214"/>
      <c r="O45" s="127"/>
      <c r="P45" s="214"/>
      <c r="Q45" s="127"/>
      <c r="R45" s="121"/>
      <c r="S45" s="131"/>
      <c r="AF45" s="150"/>
      <c r="AH45" s="150"/>
      <c r="AJ45" s="150"/>
      <c r="AL45" s="150"/>
    </row>
    <row r="46" spans="1:38" ht="18.75" customHeight="1" x14ac:dyDescent="0.5">
      <c r="B46" s="122" t="s">
        <v>299</v>
      </c>
      <c r="G46" s="203"/>
      <c r="H46" s="203"/>
      <c r="I46" s="127">
        <v>17686903.629999999</v>
      </c>
      <c r="J46" s="214"/>
      <c r="K46" s="127">
        <v>0</v>
      </c>
      <c r="L46" s="214"/>
      <c r="M46" s="214"/>
      <c r="N46" s="214"/>
      <c r="O46" s="127">
        <v>17686903.629999999</v>
      </c>
      <c r="P46" s="214"/>
      <c r="Q46" s="127">
        <v>0</v>
      </c>
      <c r="R46" s="121"/>
      <c r="S46" s="131"/>
      <c r="AF46" s="150"/>
      <c r="AH46" s="150"/>
      <c r="AJ46" s="150"/>
      <c r="AL46" s="150"/>
    </row>
    <row r="47" spans="1:38" ht="18.75" customHeight="1" x14ac:dyDescent="0.5">
      <c r="B47" s="122" t="s">
        <v>78</v>
      </c>
      <c r="G47" s="203"/>
      <c r="H47" s="203"/>
      <c r="I47" s="129">
        <v>7862312.1699999999</v>
      </c>
      <c r="J47" s="214"/>
      <c r="K47" s="127">
        <v>7962092.2999999998</v>
      </c>
      <c r="L47" s="214"/>
      <c r="M47" s="214"/>
      <c r="N47" s="214"/>
      <c r="O47" s="127">
        <v>4287585.09</v>
      </c>
      <c r="P47" s="214"/>
      <c r="Q47" s="127">
        <v>3660099.36</v>
      </c>
      <c r="R47" s="121"/>
      <c r="S47" s="131">
        <v>99.36</v>
      </c>
      <c r="AF47" s="150"/>
      <c r="AH47" s="150"/>
      <c r="AJ47" s="150"/>
      <c r="AL47" s="150"/>
    </row>
    <row r="48" spans="1:38" ht="18.75" customHeight="1" x14ac:dyDescent="0.5">
      <c r="A48" s="122" t="s">
        <v>79</v>
      </c>
      <c r="G48" s="203"/>
      <c r="H48" s="203"/>
      <c r="I48" s="138">
        <f>SUM(I34:I47)</f>
        <v>285799115.6210959</v>
      </c>
      <c r="J48" s="214">
        <f t="shared" ref="J48:Q48" si="1">SUM(J34:J47)</f>
        <v>0</v>
      </c>
      <c r="K48" s="138">
        <f t="shared" si="1"/>
        <v>390763517.06</v>
      </c>
      <c r="L48" s="214">
        <f t="shared" si="1"/>
        <v>0</v>
      </c>
      <c r="M48" s="214">
        <f t="shared" si="1"/>
        <v>0</v>
      </c>
      <c r="N48" s="214">
        <f t="shared" si="1"/>
        <v>0</v>
      </c>
      <c r="O48" s="138">
        <f>SUM(O34:O47)</f>
        <v>249400516.16</v>
      </c>
      <c r="P48" s="214">
        <f t="shared" si="1"/>
        <v>0</v>
      </c>
      <c r="Q48" s="138">
        <f t="shared" si="1"/>
        <v>311760511.19999999</v>
      </c>
      <c r="R48" s="121"/>
      <c r="S48" s="121">
        <f>SUM(S34:S47)</f>
        <v>66210.36</v>
      </c>
      <c r="AF48" s="150"/>
      <c r="AH48" s="150"/>
      <c r="AJ48" s="150"/>
      <c r="AL48" s="150"/>
    </row>
    <row r="49" spans="1:38" ht="18.75" customHeight="1" x14ac:dyDescent="0.5">
      <c r="A49" s="231" t="s">
        <v>266</v>
      </c>
      <c r="G49" s="203"/>
      <c r="H49" s="203"/>
      <c r="I49" s="127">
        <f t="shared" ref="I49:P49" si="2">I31-I48</f>
        <v>110196055.03890413</v>
      </c>
      <c r="J49" s="214">
        <f t="shared" si="2"/>
        <v>0</v>
      </c>
      <c r="K49" s="127">
        <f t="shared" si="2"/>
        <v>100515458.12</v>
      </c>
      <c r="L49" s="214">
        <f t="shared" si="2"/>
        <v>0</v>
      </c>
      <c r="M49" s="214">
        <f t="shared" si="2"/>
        <v>176678</v>
      </c>
      <c r="N49" s="214">
        <f t="shared" si="2"/>
        <v>0</v>
      </c>
      <c r="O49" s="127">
        <f t="shared" si="2"/>
        <v>117271404.03999999</v>
      </c>
      <c r="P49" s="214">
        <f t="shared" si="2"/>
        <v>0</v>
      </c>
      <c r="Q49" s="127">
        <f>Q31-Q48</f>
        <v>91292407.310000002</v>
      </c>
      <c r="R49" s="121"/>
      <c r="S49" s="121"/>
      <c r="AF49" s="150"/>
      <c r="AH49" s="150"/>
      <c r="AJ49" s="150"/>
      <c r="AL49" s="150"/>
    </row>
    <row r="50" spans="1:38" ht="18.75" customHeight="1" x14ac:dyDescent="0.5">
      <c r="A50" s="231" t="s">
        <v>80</v>
      </c>
      <c r="G50" s="204"/>
      <c r="H50" s="203"/>
      <c r="I50" s="189">
        <v>-26076394.02</v>
      </c>
      <c r="J50" s="214"/>
      <c r="K50" s="189">
        <v>-19493240.010000002</v>
      </c>
      <c r="L50" s="214"/>
      <c r="M50" s="214"/>
      <c r="N50" s="214"/>
      <c r="O50" s="189">
        <v>-25990708.949999999</v>
      </c>
      <c r="P50" s="214"/>
      <c r="Q50" s="189">
        <v>-14009999.76</v>
      </c>
      <c r="R50" s="121"/>
      <c r="S50" s="121"/>
      <c r="AF50" s="150"/>
      <c r="AH50" s="150"/>
      <c r="AJ50" s="150"/>
      <c r="AL50" s="150"/>
    </row>
    <row r="51" spans="1:38" ht="18.75" customHeight="1" x14ac:dyDescent="0.5">
      <c r="A51" s="122" t="s">
        <v>267</v>
      </c>
      <c r="G51" s="203"/>
      <c r="H51" s="203"/>
      <c r="I51" s="138">
        <f>I49+I50</f>
        <v>84119661.018904135</v>
      </c>
      <c r="J51" s="214">
        <f t="shared" ref="J51:Q51" si="3">J49+J50</f>
        <v>0</v>
      </c>
      <c r="K51" s="138">
        <f t="shared" si="3"/>
        <v>81022218.109999999</v>
      </c>
      <c r="L51" s="214">
        <f t="shared" si="3"/>
        <v>0</v>
      </c>
      <c r="M51" s="214">
        <f t="shared" si="3"/>
        <v>176678</v>
      </c>
      <c r="N51" s="214">
        <f t="shared" si="3"/>
        <v>0</v>
      </c>
      <c r="O51" s="138">
        <f t="shared" si="3"/>
        <v>91280695.089999989</v>
      </c>
      <c r="P51" s="214">
        <f t="shared" si="3"/>
        <v>0</v>
      </c>
      <c r="Q51" s="138">
        <f t="shared" si="3"/>
        <v>77282407.549999997</v>
      </c>
      <c r="R51" s="121"/>
      <c r="S51" s="121">
        <f>S31-S48</f>
        <v>-43148.36</v>
      </c>
      <c r="AF51" s="150"/>
      <c r="AH51" s="150"/>
      <c r="AJ51" s="150"/>
      <c r="AL51" s="150"/>
    </row>
    <row r="52" spans="1:38" ht="18.75" customHeight="1" x14ac:dyDescent="0.5">
      <c r="A52" s="122" t="s">
        <v>122</v>
      </c>
      <c r="G52" s="203"/>
      <c r="H52" s="203"/>
      <c r="I52" s="127"/>
      <c r="J52" s="214"/>
      <c r="K52" s="127"/>
      <c r="L52" s="214"/>
      <c r="M52" s="214"/>
      <c r="N52" s="214"/>
      <c r="O52" s="127"/>
      <c r="P52" s="214"/>
      <c r="Q52" s="127"/>
      <c r="R52" s="121"/>
      <c r="S52" s="121"/>
      <c r="AF52" s="150"/>
      <c r="AH52" s="150"/>
      <c r="AJ52" s="150"/>
      <c r="AL52" s="150"/>
    </row>
    <row r="53" spans="1:38" ht="18.75" customHeight="1" x14ac:dyDescent="0.5">
      <c r="B53" s="122" t="s">
        <v>83</v>
      </c>
      <c r="G53" s="203"/>
      <c r="H53" s="203"/>
      <c r="I53" s="127">
        <v>80411292.860504657</v>
      </c>
      <c r="J53" s="214"/>
      <c r="K53" s="127">
        <v>76395678.939999998</v>
      </c>
      <c r="L53" s="214"/>
      <c r="M53" s="214">
        <v>0</v>
      </c>
      <c r="N53" s="214"/>
      <c r="O53" s="127">
        <f>O51</f>
        <v>91280695.089999989</v>
      </c>
      <c r="P53" s="214"/>
      <c r="Q53" s="127">
        <f>Q51</f>
        <v>77282407.549999997</v>
      </c>
      <c r="R53" s="121"/>
      <c r="S53" s="121">
        <f>S50</f>
        <v>0</v>
      </c>
      <c r="AF53" s="150"/>
      <c r="AH53" s="150"/>
      <c r="AJ53" s="150"/>
      <c r="AL53" s="150"/>
    </row>
    <row r="54" spans="1:38" ht="18.75" customHeight="1" x14ac:dyDescent="0.5">
      <c r="B54" s="122" t="s">
        <v>84</v>
      </c>
      <c r="G54" s="203"/>
      <c r="H54" s="203"/>
      <c r="I54" s="127">
        <v>3708368.162618659</v>
      </c>
      <c r="J54" s="214"/>
      <c r="K54" s="127">
        <v>4626539.17</v>
      </c>
      <c r="L54" s="214"/>
      <c r="M54" s="214">
        <v>-10331</v>
      </c>
      <c r="N54" s="214"/>
      <c r="O54" s="127">
        <v>0</v>
      </c>
      <c r="P54" s="214"/>
      <c r="Q54" s="127">
        <v>0</v>
      </c>
      <c r="R54" s="121"/>
      <c r="S54" s="127">
        <v>0</v>
      </c>
      <c r="X54" s="125"/>
      <c r="AF54" s="150"/>
      <c r="AH54" s="150"/>
      <c r="AJ54" s="150"/>
      <c r="AL54" s="150"/>
    </row>
    <row r="55" spans="1:38" ht="18.75" customHeight="1" thickBot="1" x14ac:dyDescent="0.55000000000000004">
      <c r="G55" s="203"/>
      <c r="H55" s="203"/>
      <c r="I55" s="118">
        <f>SUM(I53:I54)</f>
        <v>84119661.023123309</v>
      </c>
      <c r="J55" s="127"/>
      <c r="K55" s="118">
        <f>SUM(K53:K54)</f>
        <v>81022218.109999999</v>
      </c>
      <c r="L55" s="214"/>
      <c r="M55" s="214">
        <v>-10331</v>
      </c>
      <c r="N55" s="214"/>
      <c r="O55" s="118">
        <f>O53</f>
        <v>91280695.089999989</v>
      </c>
      <c r="P55" s="214"/>
      <c r="Q55" s="118">
        <f>Q53-Q54</f>
        <v>77282407.549999997</v>
      </c>
      <c r="R55" s="121"/>
      <c r="S55" s="121">
        <f>SUM(S53:S54)</f>
        <v>0</v>
      </c>
      <c r="AF55" s="150"/>
      <c r="AH55" s="150"/>
      <c r="AJ55" s="150"/>
      <c r="AL55" s="150"/>
    </row>
    <row r="56" spans="1:38" ht="18.75" customHeight="1" thickTop="1" x14ac:dyDescent="0.5">
      <c r="A56" s="122" t="s">
        <v>85</v>
      </c>
      <c r="G56" s="203"/>
      <c r="H56" s="203"/>
      <c r="I56" s="137"/>
      <c r="J56" s="127"/>
      <c r="K56" s="127"/>
      <c r="L56" s="214"/>
      <c r="M56" s="214"/>
      <c r="N56" s="214"/>
      <c r="O56" s="127"/>
      <c r="P56" s="214"/>
      <c r="Q56" s="127"/>
      <c r="R56" s="121"/>
      <c r="S56" s="121"/>
      <c r="AF56" s="150"/>
      <c r="AH56" s="150"/>
      <c r="AJ56" s="150"/>
      <c r="AL56" s="150"/>
    </row>
    <row r="57" spans="1:38" ht="18.75" customHeight="1" x14ac:dyDescent="0.5">
      <c r="B57" s="122" t="s">
        <v>86</v>
      </c>
      <c r="G57" s="203"/>
      <c r="H57" s="203"/>
      <c r="I57" s="137"/>
      <c r="J57" s="127"/>
      <c r="K57" s="127"/>
      <c r="L57" s="127"/>
      <c r="M57" s="127"/>
      <c r="N57" s="127"/>
      <c r="O57" s="127"/>
      <c r="P57" s="214"/>
      <c r="Q57" s="127"/>
      <c r="R57" s="121"/>
      <c r="S57" s="121"/>
      <c r="AF57" s="150"/>
      <c r="AH57" s="150"/>
      <c r="AJ57" s="150"/>
      <c r="AL57" s="150"/>
    </row>
    <row r="58" spans="1:38" ht="18.75" customHeight="1" thickBot="1" x14ac:dyDescent="0.55000000000000004">
      <c r="B58" s="231"/>
      <c r="C58" s="122" t="s">
        <v>87</v>
      </c>
      <c r="G58" s="203"/>
      <c r="H58" s="203"/>
      <c r="I58" s="139">
        <f>I53/I60</f>
        <v>5.0594196481987479E-2</v>
      </c>
      <c r="J58" s="192"/>
      <c r="K58" s="139">
        <f>K53/K60</f>
        <v>4.8067601616235661E-2</v>
      </c>
      <c r="L58" s="192"/>
      <c r="M58" s="139" t="e">
        <v>#REF!</v>
      </c>
      <c r="N58" s="192"/>
      <c r="O58" s="139">
        <f>O53/O60</f>
        <v>5.74331447500478E-2</v>
      </c>
      <c r="P58" s="192"/>
      <c r="Q58" s="139">
        <f>Q53/Q60</f>
        <v>4.8625524762656989E-2</v>
      </c>
      <c r="R58" s="134"/>
      <c r="S58" s="134"/>
      <c r="AF58" s="150"/>
      <c r="AH58" s="150"/>
      <c r="AJ58" s="150"/>
      <c r="AL58" s="150"/>
    </row>
    <row r="59" spans="1:38" ht="18.75" customHeight="1" thickTop="1" x14ac:dyDescent="0.5">
      <c r="A59" s="122" t="s">
        <v>88</v>
      </c>
      <c r="B59" s="231"/>
      <c r="G59" s="203"/>
      <c r="H59" s="203"/>
      <c r="I59" s="127"/>
      <c r="J59" s="127"/>
      <c r="K59" s="127"/>
      <c r="L59" s="127"/>
      <c r="M59" s="127"/>
      <c r="N59" s="127"/>
      <c r="O59" s="127"/>
      <c r="P59" s="127"/>
      <c r="Q59" s="127"/>
      <c r="R59" s="134"/>
      <c r="S59" s="134"/>
      <c r="AF59" s="150"/>
      <c r="AH59" s="150"/>
      <c r="AJ59" s="150"/>
      <c r="AL59" s="150"/>
    </row>
    <row r="60" spans="1:38" ht="18.75" customHeight="1" thickBot="1" x14ac:dyDescent="0.55000000000000004">
      <c r="B60" s="122" t="s">
        <v>89</v>
      </c>
      <c r="G60" s="203"/>
      <c r="H60" s="203"/>
      <c r="I60" s="163">
        <v>1589338273</v>
      </c>
      <c r="J60" s="127"/>
      <c r="K60" s="163">
        <v>1589338273</v>
      </c>
      <c r="L60" s="127"/>
      <c r="M60" s="163">
        <v>756940</v>
      </c>
      <c r="N60" s="127"/>
      <c r="O60" s="163">
        <v>1589338273</v>
      </c>
      <c r="P60" s="127">
        <v>20661397549</v>
      </c>
      <c r="Q60" s="163">
        <v>1589338273</v>
      </c>
      <c r="R60" s="121"/>
      <c r="S60" s="121">
        <v>756940</v>
      </c>
      <c r="AF60" s="150"/>
      <c r="AH60" s="150"/>
      <c r="AJ60" s="150"/>
      <c r="AL60" s="150"/>
    </row>
    <row r="61" spans="1:38" ht="8.4" hidden="1" customHeight="1" thickTop="1" x14ac:dyDescent="0.5">
      <c r="G61" s="126"/>
      <c r="H61" s="126"/>
      <c r="I61" s="127"/>
      <c r="J61" s="127"/>
      <c r="K61" s="127"/>
      <c r="L61" s="127"/>
      <c r="M61" s="127"/>
      <c r="N61" s="127"/>
      <c r="O61" s="127"/>
      <c r="P61" s="127"/>
      <c r="Q61" s="127"/>
      <c r="R61" s="140"/>
      <c r="S61" s="140"/>
    </row>
    <row r="62" spans="1:38" ht="14.25" customHeight="1" thickTop="1" x14ac:dyDescent="0.5">
      <c r="A62" s="232" t="s">
        <v>296</v>
      </c>
      <c r="G62" s="126"/>
      <c r="H62" s="126"/>
      <c r="I62" s="127"/>
      <c r="J62" s="127"/>
      <c r="K62" s="127"/>
      <c r="L62" s="127"/>
      <c r="M62" s="127"/>
      <c r="N62" s="127"/>
      <c r="O62" s="127"/>
      <c r="P62" s="127"/>
      <c r="Q62" s="127"/>
      <c r="R62" s="140"/>
      <c r="S62" s="140"/>
    </row>
    <row r="63" spans="1:38" ht="6" customHeight="1" x14ac:dyDescent="0.5">
      <c r="A63" s="232"/>
      <c r="G63" s="126"/>
      <c r="H63" s="126"/>
      <c r="I63" s="127"/>
      <c r="J63" s="127"/>
      <c r="K63" s="127"/>
      <c r="L63" s="127"/>
      <c r="M63" s="127"/>
      <c r="N63" s="127"/>
      <c r="O63" s="127"/>
      <c r="P63" s="127"/>
      <c r="Q63" s="127"/>
      <c r="R63" s="140"/>
      <c r="S63" s="140"/>
    </row>
    <row r="64" spans="1:38" s="145" customFormat="1" ht="20.100000000000001" customHeight="1" x14ac:dyDescent="0.5">
      <c r="A64" s="312" t="s">
        <v>353</v>
      </c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141"/>
      <c r="S64" s="142"/>
      <c r="X64" s="146"/>
    </row>
    <row r="65" spans="1:19" ht="18" customHeight="1" x14ac:dyDescent="0.5">
      <c r="A65" s="297" t="s">
        <v>336</v>
      </c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122"/>
      <c r="S65" s="122"/>
    </row>
  </sheetData>
  <mergeCells count="9">
    <mergeCell ref="A3:Q3"/>
    <mergeCell ref="A4:Q4"/>
    <mergeCell ref="O1:Q1"/>
    <mergeCell ref="A64:Q64"/>
    <mergeCell ref="A65:Q65"/>
    <mergeCell ref="I5:S5"/>
    <mergeCell ref="I6:M6"/>
    <mergeCell ref="O6:Q6"/>
    <mergeCell ref="A2:Q2"/>
  </mergeCells>
  <phoneticPr fontId="15" type="noConversion"/>
  <pageMargins left="0.54" right="0.42" top="0.4" bottom="0.3" header="0.23" footer="0.2"/>
  <pageSetup paperSize="9" scale="73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52"/>
  <sheetViews>
    <sheetView view="pageBreakPreview" topLeftCell="A7" zoomScale="90" zoomScaleNormal="100" zoomScaleSheetLayoutView="90" workbookViewId="0">
      <selection activeCell="I26" sqref="I26"/>
    </sheetView>
  </sheetViews>
  <sheetFormatPr defaultColWidth="9.375" defaultRowHeight="19.2" x14ac:dyDescent="0.5"/>
  <cols>
    <col min="1" max="1" width="2.5" style="63" customWidth="1"/>
    <col min="2" max="2" width="4.5" style="63" customWidth="1"/>
    <col min="3" max="3" width="2.875" style="63" customWidth="1"/>
    <col min="4" max="4" width="5.375" style="63" customWidth="1"/>
    <col min="5" max="5" width="10.375" style="63" customWidth="1"/>
    <col min="6" max="6" width="29.625" style="63" customWidth="1"/>
    <col min="7" max="7" width="5.5" style="63" customWidth="1"/>
    <col min="8" max="8" width="1" style="63" customWidth="1"/>
    <col min="9" max="9" width="18.875" style="172" customWidth="1"/>
    <col min="10" max="10" width="2" style="172" customWidth="1"/>
    <col min="11" max="11" width="18" style="172" customWidth="1"/>
    <col min="12" max="12" width="1.125" style="172" hidden="1" customWidth="1"/>
    <col min="13" max="13" width="13" style="172" hidden="1" customWidth="1"/>
    <col min="14" max="14" width="1.875" style="172" customWidth="1"/>
    <col min="15" max="15" width="17" style="172" customWidth="1"/>
    <col min="16" max="16" width="2.125" style="184" customWidth="1"/>
    <col min="17" max="17" width="16.375" style="172" customWidth="1"/>
    <col min="18" max="18" width="1" style="79" hidden="1" customWidth="1"/>
    <col min="19" max="19" width="1.375" style="110" customWidth="1"/>
    <col min="20" max="20" width="4.5" style="63" customWidth="1"/>
    <col min="21" max="21" width="5.5" style="63" bestFit="1" customWidth="1"/>
    <col min="22" max="22" width="15.875" style="63" bestFit="1" customWidth="1"/>
    <col min="23" max="23" width="3.125" style="63" bestFit="1" customWidth="1"/>
    <col min="24" max="24" width="19" style="64" customWidth="1"/>
    <col min="25" max="25" width="17.875" style="63" customWidth="1"/>
    <col min="26" max="16384" width="9.375" style="63"/>
  </cols>
  <sheetData>
    <row r="1" spans="1:19" x14ac:dyDescent="0.5">
      <c r="O1" s="315" t="s">
        <v>340</v>
      </c>
      <c r="P1" s="315"/>
      <c r="Q1" s="315"/>
    </row>
    <row r="2" spans="1:19" ht="18.75" customHeight="1" x14ac:dyDescent="0.5">
      <c r="A2" s="296" t="s">
        <v>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18.75" customHeight="1" x14ac:dyDescent="0.5">
      <c r="A3" s="296" t="s">
        <v>65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19" ht="18.75" customHeight="1" x14ac:dyDescent="0.5">
      <c r="A4" s="296" t="str">
        <f>Income!A4:S4</f>
        <v>FOR THE YEAR ENDED 31 DECEMBER, 2020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1:19" ht="18.75" customHeight="1" x14ac:dyDescent="0.5">
      <c r="A5" s="2"/>
      <c r="B5" s="2"/>
      <c r="C5" s="2"/>
      <c r="D5" s="2"/>
      <c r="E5" s="2"/>
      <c r="F5" s="2"/>
      <c r="G5" s="2"/>
      <c r="H5" s="2"/>
      <c r="I5" s="101"/>
      <c r="J5" s="101"/>
      <c r="K5" s="101"/>
      <c r="L5" s="101"/>
      <c r="M5" s="101"/>
      <c r="N5" s="101"/>
      <c r="O5" s="101"/>
      <c r="P5" s="101"/>
      <c r="Q5" s="101"/>
      <c r="R5" s="2"/>
      <c r="S5" s="102"/>
    </row>
    <row r="6" spans="1:19" ht="17.25" customHeight="1" x14ac:dyDescent="0.5">
      <c r="A6" s="65"/>
      <c r="B6" s="65"/>
      <c r="C6" s="65"/>
      <c r="D6" s="65"/>
      <c r="E6" s="65"/>
      <c r="F6" s="65"/>
      <c r="G6" s="65"/>
      <c r="H6" s="65"/>
      <c r="I6" s="308" t="s">
        <v>12</v>
      </c>
      <c r="J6" s="308"/>
      <c r="K6" s="308"/>
      <c r="L6" s="308"/>
      <c r="M6" s="308"/>
      <c r="N6" s="308"/>
      <c r="O6" s="308"/>
      <c r="P6" s="308"/>
      <c r="Q6" s="308"/>
      <c r="R6" s="308"/>
      <c r="S6" s="308"/>
    </row>
    <row r="7" spans="1:19" ht="18.75" customHeight="1" x14ac:dyDescent="0.5">
      <c r="A7" s="65"/>
      <c r="B7" s="65"/>
      <c r="C7" s="65"/>
      <c r="D7" s="65"/>
      <c r="E7" s="65"/>
      <c r="F7" s="65"/>
      <c r="G7" s="65"/>
      <c r="H7" s="65"/>
      <c r="I7" s="299" t="s">
        <v>13</v>
      </c>
      <c r="J7" s="299"/>
      <c r="K7" s="299"/>
      <c r="L7" s="299"/>
      <c r="M7" s="299"/>
      <c r="N7" s="101"/>
      <c r="O7" s="320" t="s">
        <v>14</v>
      </c>
      <c r="P7" s="320"/>
      <c r="Q7" s="320"/>
      <c r="R7" s="320"/>
      <c r="S7" s="320"/>
    </row>
    <row r="8" spans="1:19" ht="18.75" hidden="1" customHeight="1" x14ac:dyDescent="0.5">
      <c r="A8" s="65"/>
      <c r="B8" s="65"/>
      <c r="C8" s="65"/>
      <c r="D8" s="65"/>
      <c r="E8" s="65"/>
      <c r="F8" s="65"/>
      <c r="G8" s="65"/>
      <c r="H8" s="65"/>
      <c r="I8" s="321" t="s">
        <v>223</v>
      </c>
      <c r="J8" s="321"/>
      <c r="K8" s="321"/>
      <c r="L8" s="101"/>
      <c r="M8" s="154"/>
      <c r="N8" s="101"/>
      <c r="O8" s="321" t="s">
        <v>223</v>
      </c>
      <c r="P8" s="321"/>
      <c r="Q8" s="321"/>
      <c r="R8" s="18"/>
      <c r="S8" s="103"/>
    </row>
    <row r="9" spans="1:19" ht="18.75" customHeight="1" x14ac:dyDescent="0.5">
      <c r="A9" s="65"/>
      <c r="B9" s="65"/>
      <c r="C9" s="65"/>
      <c r="D9" s="65"/>
      <c r="E9" s="65"/>
      <c r="F9" s="65"/>
      <c r="G9" s="57" t="s">
        <v>15</v>
      </c>
      <c r="H9" s="66"/>
      <c r="I9" s="21" t="str">
        <f>Income!I7</f>
        <v>DECEMBER 31,2020</v>
      </c>
      <c r="J9" s="187"/>
      <c r="K9" s="21" t="str">
        <f>Income!K7</f>
        <v>DECEMBER 31,2019</v>
      </c>
      <c r="L9" s="152"/>
      <c r="M9" s="175" t="s">
        <v>0</v>
      </c>
      <c r="N9" s="152"/>
      <c r="O9" s="173" t="str">
        <f>I9</f>
        <v>DECEMBER 31,2020</v>
      </c>
      <c r="P9" s="174"/>
      <c r="Q9" s="173" t="str">
        <f>K9</f>
        <v>DECEMBER 31,2019</v>
      </c>
      <c r="R9" s="3"/>
      <c r="S9" s="104"/>
    </row>
    <row r="10" spans="1:19" ht="18.75" customHeight="1" x14ac:dyDescent="0.5">
      <c r="A10" s="65"/>
      <c r="B10" s="65"/>
      <c r="C10" s="65"/>
      <c r="D10" s="65"/>
      <c r="E10" s="65"/>
      <c r="F10" s="65"/>
      <c r="G10" s="66"/>
      <c r="H10" s="66"/>
      <c r="I10" s="176"/>
      <c r="J10" s="177"/>
      <c r="K10" s="177"/>
      <c r="L10" s="152"/>
      <c r="M10" s="152"/>
      <c r="N10" s="152"/>
      <c r="O10" s="176"/>
      <c r="P10" s="177"/>
      <c r="Q10" s="177"/>
      <c r="R10" s="67"/>
      <c r="S10" s="105"/>
    </row>
    <row r="11" spans="1:19" ht="18.75" customHeight="1" x14ac:dyDescent="0.5">
      <c r="A11" s="4" t="s">
        <v>130</v>
      </c>
      <c r="G11" s="68"/>
      <c r="H11" s="68"/>
      <c r="I11" s="74">
        <f>Income!I51</f>
        <v>84119661.018904135</v>
      </c>
      <c r="J11" s="74"/>
      <c r="K11" s="74">
        <v>80724447.150000006</v>
      </c>
      <c r="L11" s="74"/>
      <c r="M11" s="74">
        <v>1117741</v>
      </c>
      <c r="N11" s="74"/>
      <c r="O11" s="74">
        <f>Income!O51</f>
        <v>91280695.089999989</v>
      </c>
      <c r="P11" s="74"/>
      <c r="Q11" s="74">
        <f>Income!Q51</f>
        <v>77282407.549999997</v>
      </c>
      <c r="R11" s="70"/>
      <c r="S11" s="106">
        <v>-58170</v>
      </c>
    </row>
    <row r="12" spans="1:19" x14ac:dyDescent="0.5">
      <c r="G12" s="68"/>
      <c r="H12" s="68"/>
      <c r="I12" s="74"/>
      <c r="J12" s="74"/>
      <c r="K12" s="74"/>
      <c r="L12" s="74"/>
      <c r="M12" s="74"/>
      <c r="N12" s="74"/>
      <c r="O12" s="74"/>
      <c r="P12" s="74"/>
      <c r="Q12" s="74"/>
      <c r="R12" s="70"/>
      <c r="S12" s="106"/>
    </row>
    <row r="13" spans="1:19" ht="18.75" customHeight="1" x14ac:dyDescent="0.5">
      <c r="A13" s="4" t="s">
        <v>134</v>
      </c>
      <c r="G13" s="68"/>
      <c r="H13" s="68"/>
      <c r="I13" s="74"/>
      <c r="J13" s="74"/>
      <c r="K13" s="74"/>
      <c r="L13" s="74"/>
      <c r="M13" s="74"/>
      <c r="N13" s="74"/>
      <c r="O13" s="74"/>
      <c r="P13" s="74"/>
      <c r="Q13" s="74"/>
      <c r="R13" s="70"/>
      <c r="S13" s="106"/>
    </row>
    <row r="14" spans="1:19" ht="18.75" hidden="1" customHeight="1" x14ac:dyDescent="0.5">
      <c r="A14" s="82" t="s">
        <v>132</v>
      </c>
      <c r="B14" s="69"/>
      <c r="C14" s="69"/>
      <c r="G14" s="68"/>
      <c r="H14" s="68"/>
      <c r="I14" s="74"/>
      <c r="J14" s="74"/>
      <c r="K14" s="74"/>
      <c r="L14" s="74"/>
      <c r="M14" s="74"/>
      <c r="N14" s="74"/>
      <c r="O14" s="74"/>
      <c r="P14" s="74"/>
      <c r="Q14" s="74"/>
      <c r="R14" s="70"/>
      <c r="S14" s="106"/>
    </row>
    <row r="15" spans="1:19" ht="18.75" hidden="1" customHeight="1" x14ac:dyDescent="0.5">
      <c r="B15" s="4" t="s">
        <v>81</v>
      </c>
      <c r="C15" s="71"/>
      <c r="G15" s="117">
        <v>21</v>
      </c>
      <c r="H15" s="72"/>
      <c r="I15" s="74">
        <v>0</v>
      </c>
      <c r="J15" s="74"/>
      <c r="K15" s="152">
        <v>0</v>
      </c>
      <c r="L15" s="74"/>
      <c r="M15" s="74"/>
      <c r="N15" s="74"/>
      <c r="O15" s="74">
        <v>0</v>
      </c>
      <c r="P15" s="74"/>
      <c r="Q15" s="152">
        <v>0</v>
      </c>
      <c r="R15" s="70"/>
      <c r="S15" s="107">
        <v>0</v>
      </c>
    </row>
    <row r="16" spans="1:19" ht="18" hidden="1" customHeight="1" x14ac:dyDescent="0.5">
      <c r="A16" s="69"/>
      <c r="B16" s="83" t="s">
        <v>133</v>
      </c>
      <c r="C16" s="75"/>
      <c r="G16" s="68"/>
      <c r="H16" s="68"/>
      <c r="I16" s="74">
        <v>0</v>
      </c>
      <c r="J16" s="74"/>
      <c r="K16" s="152">
        <v>0</v>
      </c>
      <c r="L16" s="74"/>
      <c r="M16" s="74"/>
      <c r="N16" s="74"/>
      <c r="O16" s="74">
        <v>0</v>
      </c>
      <c r="P16" s="74"/>
      <c r="Q16" s="152">
        <v>0</v>
      </c>
      <c r="R16" s="70"/>
      <c r="S16" s="106"/>
    </row>
    <row r="17" spans="1:25" ht="18" hidden="1" customHeight="1" x14ac:dyDescent="0.5">
      <c r="A17" s="69"/>
      <c r="B17" s="83"/>
      <c r="C17" s="75"/>
      <c r="G17" s="68"/>
      <c r="H17" s="68"/>
      <c r="I17" s="178">
        <v>0</v>
      </c>
      <c r="J17" s="74"/>
      <c r="K17" s="179">
        <f>SUM(K15:K16)</f>
        <v>0</v>
      </c>
      <c r="L17" s="74"/>
      <c r="M17" s="74"/>
      <c r="N17" s="74"/>
      <c r="O17" s="178">
        <v>0</v>
      </c>
      <c r="P17" s="74"/>
      <c r="Q17" s="179">
        <f>Q15</f>
        <v>0</v>
      </c>
      <c r="R17" s="70"/>
      <c r="S17" s="106"/>
    </row>
    <row r="18" spans="1:25" ht="18.75" customHeight="1" x14ac:dyDescent="0.5">
      <c r="A18" s="82" t="s">
        <v>228</v>
      </c>
      <c r="B18" s="69"/>
      <c r="C18" s="69"/>
      <c r="G18" s="68"/>
      <c r="H18" s="68"/>
      <c r="I18" s="74"/>
      <c r="J18" s="74"/>
      <c r="K18" s="74"/>
      <c r="L18" s="74"/>
      <c r="M18" s="74"/>
      <c r="N18" s="74"/>
      <c r="O18" s="74"/>
      <c r="P18" s="107"/>
      <c r="Q18" s="74"/>
      <c r="R18" s="70"/>
      <c r="S18" s="106"/>
    </row>
    <row r="19" spans="1:25" ht="18.75" customHeight="1" x14ac:dyDescent="0.5">
      <c r="B19" s="4" t="s">
        <v>239</v>
      </c>
      <c r="C19" s="69"/>
      <c r="G19" s="68"/>
      <c r="H19" s="68"/>
      <c r="I19" s="180">
        <f>'SC-CON'!P40</f>
        <v>13505.38</v>
      </c>
      <c r="J19" s="180"/>
      <c r="K19" s="175">
        <v>-38508.160000000003</v>
      </c>
      <c r="L19" s="180"/>
      <c r="M19" s="180"/>
      <c r="N19" s="107"/>
      <c r="O19" s="180">
        <v>0</v>
      </c>
      <c r="P19" s="107"/>
      <c r="Q19" s="175">
        <v>0</v>
      </c>
      <c r="R19" s="70"/>
      <c r="S19" s="106"/>
    </row>
    <row r="20" spans="1:25" ht="18" customHeight="1" x14ac:dyDescent="0.5">
      <c r="A20" s="69" t="s">
        <v>247</v>
      </c>
      <c r="B20" s="83"/>
      <c r="C20" s="75"/>
      <c r="G20" s="68"/>
      <c r="H20" s="68"/>
      <c r="I20" s="74"/>
      <c r="J20" s="74"/>
      <c r="K20" s="152"/>
      <c r="L20" s="74"/>
      <c r="M20" s="74"/>
      <c r="N20" s="107"/>
      <c r="O20" s="74"/>
      <c r="P20" s="107"/>
      <c r="Q20" s="152"/>
      <c r="R20" s="70"/>
      <c r="S20" s="106"/>
    </row>
    <row r="21" spans="1:25" ht="18.75" customHeight="1" x14ac:dyDescent="0.5">
      <c r="B21" s="15" t="s">
        <v>246</v>
      </c>
      <c r="C21" s="69"/>
      <c r="G21" s="68"/>
      <c r="H21" s="68"/>
      <c r="I21" s="180">
        <f>I19</f>
        <v>13505.38</v>
      </c>
      <c r="J21" s="180">
        <v>0</v>
      </c>
      <c r="K21" s="180">
        <f>K17+K19</f>
        <v>-38508.160000000003</v>
      </c>
      <c r="L21" s="180">
        <v>0</v>
      </c>
      <c r="M21" s="180">
        <v>0</v>
      </c>
      <c r="N21" s="107">
        <v>0</v>
      </c>
      <c r="O21" s="180">
        <v>0</v>
      </c>
      <c r="P21" s="107">
        <v>0</v>
      </c>
      <c r="Q21" s="180">
        <f>Q17</f>
        <v>0</v>
      </c>
      <c r="R21" s="70"/>
      <c r="S21" s="106"/>
    </row>
    <row r="22" spans="1:25" ht="33" customHeight="1" thickBot="1" x14ac:dyDescent="0.55000000000000004">
      <c r="A22" s="4" t="s">
        <v>135</v>
      </c>
      <c r="G22" s="68"/>
      <c r="H22" s="68"/>
      <c r="I22" s="181">
        <f>I11+I21</f>
        <v>84133166.39890413</v>
      </c>
      <c r="J22" s="74"/>
      <c r="K22" s="181">
        <f>K11+K21</f>
        <v>80685938.99000001</v>
      </c>
      <c r="L22" s="74" t="e">
        <v>#REF!</v>
      </c>
      <c r="M22" s="181" t="e">
        <v>#REF!</v>
      </c>
      <c r="N22" s="107"/>
      <c r="O22" s="181">
        <f>O11</f>
        <v>91280695.089999989</v>
      </c>
      <c r="P22" s="107"/>
      <c r="Q22" s="181">
        <f>Q11+Q21</f>
        <v>77282407.549999997</v>
      </c>
      <c r="R22" s="70"/>
      <c r="S22" s="106" t="e">
        <v>#REF!</v>
      </c>
    </row>
    <row r="23" spans="1:25" ht="18.75" customHeight="1" thickTop="1" x14ac:dyDescent="0.5">
      <c r="A23" s="4"/>
      <c r="G23" s="68"/>
      <c r="H23" s="68"/>
      <c r="I23" s="74"/>
      <c r="J23" s="74"/>
      <c r="K23" s="74"/>
      <c r="L23" s="74"/>
      <c r="M23" s="74"/>
      <c r="N23" s="107"/>
      <c r="O23" s="74"/>
      <c r="P23" s="107"/>
      <c r="Q23" s="74"/>
      <c r="R23" s="70"/>
      <c r="S23" s="106"/>
    </row>
    <row r="24" spans="1:25" ht="18.75" customHeight="1" x14ac:dyDescent="0.5">
      <c r="A24" s="4" t="s">
        <v>82</v>
      </c>
      <c r="G24" s="68"/>
      <c r="H24" s="68"/>
      <c r="I24" s="74"/>
      <c r="J24" s="74"/>
      <c r="K24" s="74"/>
      <c r="L24" s="74"/>
      <c r="M24" s="74"/>
      <c r="N24" s="107"/>
      <c r="O24" s="74"/>
      <c r="P24" s="107"/>
      <c r="Q24" s="74"/>
      <c r="R24" s="70"/>
      <c r="S24" s="106"/>
    </row>
    <row r="25" spans="1:25" ht="18.75" customHeight="1" x14ac:dyDescent="0.5">
      <c r="B25" s="4" t="s">
        <v>83</v>
      </c>
      <c r="G25" s="68"/>
      <c r="H25" s="68"/>
      <c r="I25" s="74">
        <f>I22-I26</f>
        <v>80424798.236285478</v>
      </c>
      <c r="J25" s="74">
        <v>0</v>
      </c>
      <c r="K25" s="74">
        <f>K22-K26</f>
        <v>76059399.820000008</v>
      </c>
      <c r="L25" s="74">
        <v>0</v>
      </c>
      <c r="M25" s="74">
        <v>-119442065.85999995</v>
      </c>
      <c r="N25" s="74">
        <v>0</v>
      </c>
      <c r="O25" s="74">
        <f>O22</f>
        <v>91280695.089999989</v>
      </c>
      <c r="P25" s="74">
        <v>0</v>
      </c>
      <c r="Q25" s="74">
        <f>Q22</f>
        <v>77282407.549999997</v>
      </c>
      <c r="R25" s="70"/>
      <c r="S25" s="106" t="e">
        <v>#REF!</v>
      </c>
      <c r="V25" s="76"/>
    </row>
    <row r="26" spans="1:25" ht="18.75" customHeight="1" x14ac:dyDescent="0.5">
      <c r="B26" s="4" t="s">
        <v>84</v>
      </c>
      <c r="G26" s="68"/>
      <c r="H26" s="68"/>
      <c r="I26" s="182">
        <f>Income!I54</f>
        <v>3708368.162618659</v>
      </c>
      <c r="J26" s="74"/>
      <c r="K26" s="74">
        <f>Income!K54</f>
        <v>4626539.17</v>
      </c>
      <c r="L26" s="74"/>
      <c r="M26" s="74">
        <v>-10331</v>
      </c>
      <c r="N26" s="74"/>
      <c r="O26" s="74">
        <v>0</v>
      </c>
      <c r="P26" s="74"/>
      <c r="Q26" s="74">
        <v>0</v>
      </c>
      <c r="R26" s="70"/>
      <c r="S26" s="107">
        <v>0</v>
      </c>
      <c r="V26" s="76"/>
      <c r="X26" s="73"/>
    </row>
    <row r="27" spans="1:25" ht="18.75" customHeight="1" thickBot="1" x14ac:dyDescent="0.55000000000000004">
      <c r="G27" s="68"/>
      <c r="H27" s="68"/>
      <c r="I27" s="183">
        <f>SUM(I25:I26)</f>
        <v>84133166.39890413</v>
      </c>
      <c r="J27" s="74"/>
      <c r="K27" s="183">
        <f>SUM(K25:K26)</f>
        <v>80685938.99000001</v>
      </c>
      <c r="L27" s="74"/>
      <c r="M27" s="183" t="e">
        <v>#REF!</v>
      </c>
      <c r="N27" s="74"/>
      <c r="O27" s="183">
        <f>SUM(O25:O26)</f>
        <v>91280695.089999989</v>
      </c>
      <c r="P27" s="74"/>
      <c r="Q27" s="183">
        <f>Q25-Q26</f>
        <v>77282407.549999997</v>
      </c>
      <c r="R27" s="70"/>
      <c r="S27" s="106" t="e">
        <v>#REF!</v>
      </c>
      <c r="V27" s="77"/>
      <c r="Y27" s="77"/>
    </row>
    <row r="28" spans="1:25" ht="19.8" thickTop="1" x14ac:dyDescent="0.5">
      <c r="G28" s="68"/>
      <c r="H28" s="68"/>
      <c r="I28" s="74"/>
      <c r="J28" s="74"/>
      <c r="K28" s="74"/>
      <c r="L28" s="74"/>
      <c r="M28" s="74"/>
      <c r="N28" s="74"/>
      <c r="O28" s="74"/>
      <c r="P28" s="74"/>
      <c r="Q28" s="74"/>
      <c r="R28" s="70"/>
      <c r="S28" s="106"/>
    </row>
    <row r="29" spans="1:25" ht="19.8" x14ac:dyDescent="0.5">
      <c r="A29" s="81" t="s">
        <v>296</v>
      </c>
      <c r="G29" s="69"/>
      <c r="H29" s="69"/>
      <c r="I29" s="74"/>
      <c r="J29" s="74"/>
      <c r="K29" s="74"/>
      <c r="L29" s="74"/>
      <c r="M29" s="74"/>
      <c r="N29" s="74"/>
      <c r="O29" s="74"/>
      <c r="P29" s="74"/>
      <c r="Q29" s="74"/>
      <c r="R29" s="78"/>
      <c r="S29" s="108"/>
    </row>
    <row r="30" spans="1:25" x14ac:dyDescent="0.5">
      <c r="G30" s="69"/>
      <c r="H30" s="69"/>
      <c r="I30" s="74"/>
      <c r="J30" s="74"/>
      <c r="K30" s="74"/>
      <c r="L30" s="74"/>
      <c r="M30" s="74"/>
      <c r="N30" s="74"/>
      <c r="O30" s="74"/>
      <c r="P30" s="74"/>
      <c r="Q30" s="74"/>
      <c r="R30" s="78"/>
      <c r="S30" s="108"/>
    </row>
    <row r="31" spans="1:25" x14ac:dyDescent="0.5">
      <c r="G31" s="69"/>
      <c r="H31" s="69"/>
      <c r="I31" s="74"/>
      <c r="J31" s="74"/>
      <c r="K31" s="74"/>
      <c r="L31" s="74"/>
      <c r="M31" s="74"/>
      <c r="N31" s="74"/>
      <c r="O31" s="74"/>
      <c r="P31" s="74"/>
      <c r="Q31" s="74"/>
      <c r="R31" s="78"/>
      <c r="S31" s="108"/>
    </row>
    <row r="32" spans="1:25" x14ac:dyDescent="0.5">
      <c r="G32" s="69"/>
      <c r="H32" s="69"/>
      <c r="I32" s="74"/>
      <c r="J32" s="74"/>
      <c r="K32" s="74"/>
      <c r="L32" s="74"/>
      <c r="M32" s="74"/>
      <c r="N32" s="74"/>
      <c r="O32" s="74"/>
      <c r="P32" s="74"/>
      <c r="Q32" s="74"/>
      <c r="R32" s="78"/>
      <c r="S32" s="108"/>
    </row>
    <row r="33" spans="7:19" x14ac:dyDescent="0.5">
      <c r="G33" s="69"/>
      <c r="H33" s="69"/>
      <c r="I33" s="74"/>
      <c r="J33" s="74"/>
      <c r="K33" s="74"/>
      <c r="L33" s="74"/>
      <c r="M33" s="74"/>
      <c r="N33" s="74"/>
      <c r="O33" s="74"/>
      <c r="P33" s="74"/>
      <c r="Q33" s="74"/>
      <c r="R33" s="78"/>
      <c r="S33" s="108"/>
    </row>
    <row r="34" spans="7:19" x14ac:dyDescent="0.5">
      <c r="G34" s="69"/>
      <c r="H34" s="69"/>
      <c r="I34" s="74"/>
      <c r="J34" s="74"/>
      <c r="K34" s="74"/>
      <c r="L34" s="74"/>
      <c r="M34" s="74"/>
      <c r="N34" s="74"/>
      <c r="O34" s="74"/>
      <c r="P34" s="74"/>
      <c r="Q34" s="74"/>
      <c r="R34" s="78"/>
      <c r="S34" s="108"/>
    </row>
    <row r="35" spans="7:19" x14ac:dyDescent="0.5">
      <c r="G35" s="69"/>
      <c r="H35" s="69"/>
      <c r="I35" s="74"/>
      <c r="J35" s="74"/>
      <c r="K35" s="74"/>
      <c r="L35" s="74"/>
      <c r="M35" s="74"/>
      <c r="N35" s="74"/>
      <c r="O35" s="74"/>
      <c r="P35" s="74"/>
      <c r="Q35" s="74"/>
      <c r="R35" s="78"/>
      <c r="S35" s="108"/>
    </row>
    <row r="36" spans="7:19" x14ac:dyDescent="0.5">
      <c r="G36" s="69"/>
      <c r="H36" s="69"/>
      <c r="I36" s="74"/>
      <c r="J36" s="74"/>
      <c r="K36" s="74"/>
      <c r="L36" s="74"/>
      <c r="M36" s="74"/>
      <c r="N36" s="74"/>
      <c r="O36" s="74"/>
      <c r="P36" s="74"/>
      <c r="Q36" s="74"/>
      <c r="R36" s="78"/>
      <c r="S36" s="108"/>
    </row>
    <row r="37" spans="7:19" x14ac:dyDescent="0.5">
      <c r="G37" s="69"/>
      <c r="H37" s="69"/>
      <c r="I37" s="74"/>
      <c r="J37" s="74"/>
      <c r="K37" s="74"/>
      <c r="L37" s="74"/>
      <c r="M37" s="74"/>
      <c r="N37" s="74"/>
      <c r="O37" s="74"/>
      <c r="P37" s="74"/>
      <c r="Q37" s="74"/>
      <c r="R37" s="78"/>
      <c r="S37" s="108"/>
    </row>
    <row r="38" spans="7:19" x14ac:dyDescent="0.5">
      <c r="G38" s="69"/>
      <c r="H38" s="69"/>
      <c r="I38" s="74"/>
      <c r="J38" s="74"/>
      <c r="K38" s="74"/>
      <c r="L38" s="74"/>
      <c r="M38" s="74"/>
      <c r="N38" s="74"/>
      <c r="O38" s="74"/>
      <c r="P38" s="74"/>
      <c r="Q38" s="74"/>
      <c r="R38" s="78"/>
      <c r="S38" s="108"/>
    </row>
    <row r="39" spans="7:19" x14ac:dyDescent="0.5">
      <c r="G39" s="69"/>
      <c r="H39" s="69"/>
      <c r="I39" s="74"/>
      <c r="J39" s="74"/>
      <c r="K39" s="74"/>
      <c r="L39" s="74"/>
      <c r="M39" s="74"/>
      <c r="N39" s="74"/>
      <c r="O39" s="74"/>
      <c r="P39" s="74"/>
      <c r="Q39" s="74"/>
      <c r="R39" s="78"/>
      <c r="S39" s="108"/>
    </row>
    <row r="40" spans="7:19" x14ac:dyDescent="0.5">
      <c r="G40" s="69"/>
      <c r="H40" s="69"/>
      <c r="I40" s="74"/>
      <c r="J40" s="74"/>
      <c r="K40" s="74"/>
      <c r="L40" s="74"/>
      <c r="M40" s="74"/>
      <c r="N40" s="74"/>
      <c r="O40" s="74"/>
      <c r="P40" s="74"/>
      <c r="Q40" s="74"/>
      <c r="R40" s="78"/>
      <c r="S40" s="108"/>
    </row>
    <row r="41" spans="7:19" x14ac:dyDescent="0.5">
      <c r="G41" s="69"/>
      <c r="H41" s="69"/>
      <c r="I41" s="74"/>
      <c r="J41" s="74"/>
      <c r="K41" s="74"/>
      <c r="L41" s="74"/>
      <c r="M41" s="74"/>
      <c r="N41" s="74"/>
      <c r="O41" s="74"/>
      <c r="P41" s="74"/>
      <c r="Q41" s="74"/>
      <c r="R41" s="78"/>
      <c r="S41" s="108"/>
    </row>
    <row r="42" spans="7:19" x14ac:dyDescent="0.5">
      <c r="G42" s="69"/>
      <c r="H42" s="69"/>
      <c r="I42" s="74"/>
      <c r="J42" s="74"/>
      <c r="K42" s="74"/>
      <c r="L42" s="74"/>
      <c r="M42" s="74"/>
      <c r="N42" s="74"/>
      <c r="O42" s="74"/>
      <c r="P42" s="74"/>
      <c r="Q42" s="74"/>
      <c r="R42" s="78"/>
      <c r="S42" s="108"/>
    </row>
    <row r="43" spans="7:19" x14ac:dyDescent="0.5">
      <c r="G43" s="69"/>
      <c r="H43" s="69"/>
      <c r="I43" s="74"/>
      <c r="J43" s="74"/>
      <c r="K43" s="74"/>
      <c r="L43" s="74"/>
      <c r="M43" s="74"/>
      <c r="N43" s="74"/>
      <c r="O43" s="74"/>
      <c r="P43" s="74"/>
      <c r="Q43" s="74"/>
      <c r="R43" s="78"/>
      <c r="S43" s="108"/>
    </row>
    <row r="44" spans="7:19" x14ac:dyDescent="0.5">
      <c r="G44" s="69"/>
      <c r="H44" s="69"/>
      <c r="I44" s="74"/>
      <c r="J44" s="74"/>
      <c r="K44" s="74"/>
      <c r="L44" s="74"/>
      <c r="M44" s="74"/>
      <c r="N44" s="74"/>
      <c r="O44" s="74"/>
      <c r="P44" s="74"/>
      <c r="Q44" s="74"/>
      <c r="R44" s="78"/>
      <c r="S44" s="108"/>
    </row>
    <row r="45" spans="7:19" x14ac:dyDescent="0.5">
      <c r="G45" s="69"/>
      <c r="H45" s="69"/>
      <c r="I45" s="74"/>
      <c r="J45" s="74"/>
      <c r="K45" s="74"/>
      <c r="L45" s="74"/>
      <c r="M45" s="74"/>
      <c r="N45" s="74"/>
      <c r="O45" s="74"/>
      <c r="P45" s="74"/>
      <c r="Q45" s="74"/>
      <c r="R45" s="78"/>
      <c r="S45" s="108"/>
    </row>
    <row r="46" spans="7:19" x14ac:dyDescent="0.5">
      <c r="G46" s="69"/>
      <c r="H46" s="69"/>
      <c r="I46" s="74"/>
      <c r="J46" s="74"/>
      <c r="K46" s="74"/>
      <c r="L46" s="74"/>
      <c r="M46" s="74"/>
      <c r="N46" s="74"/>
      <c r="O46" s="74"/>
      <c r="P46" s="74"/>
      <c r="Q46" s="74"/>
      <c r="R46" s="78"/>
      <c r="S46" s="108"/>
    </row>
    <row r="47" spans="7:19" x14ac:dyDescent="0.5">
      <c r="G47" s="69"/>
      <c r="H47" s="69"/>
      <c r="I47" s="74"/>
      <c r="J47" s="74"/>
      <c r="K47" s="74"/>
      <c r="L47" s="74"/>
      <c r="M47" s="74"/>
      <c r="N47" s="74"/>
      <c r="O47" s="74"/>
      <c r="P47" s="74"/>
      <c r="Q47" s="74"/>
      <c r="R47" s="78"/>
      <c r="S47" s="108"/>
    </row>
    <row r="48" spans="7:19" ht="19.5" customHeight="1" x14ac:dyDescent="0.5">
      <c r="R48" s="69"/>
      <c r="S48" s="109"/>
    </row>
    <row r="49" spans="1:19" x14ac:dyDescent="0.5">
      <c r="G49" s="69"/>
      <c r="H49" s="69"/>
      <c r="I49" s="74"/>
      <c r="J49" s="74"/>
      <c r="K49" s="74"/>
      <c r="L49" s="74"/>
      <c r="M49" s="74"/>
      <c r="N49" s="74"/>
      <c r="O49" s="74"/>
      <c r="P49" s="74"/>
      <c r="Q49" s="74"/>
      <c r="R49" s="78"/>
      <c r="S49" s="108"/>
    </row>
    <row r="50" spans="1:19" ht="19.8" x14ac:dyDescent="0.5">
      <c r="A50" s="316" t="s">
        <v>354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78"/>
      <c r="S50" s="108"/>
    </row>
    <row r="51" spans="1:19" x14ac:dyDescent="0.5">
      <c r="G51" s="69"/>
      <c r="H51" s="69"/>
      <c r="I51" s="74"/>
      <c r="J51" s="74"/>
      <c r="K51" s="74"/>
      <c r="L51" s="74"/>
      <c r="M51" s="74"/>
      <c r="N51" s="74"/>
      <c r="O51" s="74"/>
      <c r="P51" s="74"/>
      <c r="Q51" s="74"/>
      <c r="R51" s="78"/>
      <c r="S51" s="108"/>
    </row>
    <row r="52" spans="1:19" ht="21" customHeight="1" x14ac:dyDescent="0.5">
      <c r="A52" s="318" t="s">
        <v>337</v>
      </c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</row>
  </sheetData>
  <mergeCells count="11">
    <mergeCell ref="A52:S52"/>
    <mergeCell ref="I6:S6"/>
    <mergeCell ref="I7:M7"/>
    <mergeCell ref="O7:S7"/>
    <mergeCell ref="I8:K8"/>
    <mergeCell ref="O8:Q8"/>
    <mergeCell ref="O1:Q1"/>
    <mergeCell ref="A2:S2"/>
    <mergeCell ref="A3:S3"/>
    <mergeCell ref="A4:S4"/>
    <mergeCell ref="A50:Q50"/>
  </mergeCells>
  <phoneticPr fontId="15" type="noConversion"/>
  <pageMargins left="0.63" right="0.3" top="0.75" bottom="0.34" header="0.3" footer="0.3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D209"/>
  <sheetViews>
    <sheetView view="pageBreakPreview" topLeftCell="C161" zoomScale="90" zoomScaleNormal="90" zoomScaleSheetLayoutView="90" workbookViewId="0">
      <selection activeCell="H169" sqref="H169"/>
    </sheetView>
  </sheetViews>
  <sheetFormatPr defaultColWidth="9.375" defaultRowHeight="19.8" x14ac:dyDescent="0.5"/>
  <cols>
    <col min="1" max="1" width="2.375" style="4" customWidth="1"/>
    <col min="2" max="2" width="1.875" style="4" customWidth="1"/>
    <col min="3" max="3" width="2.875" style="4" customWidth="1"/>
    <col min="4" max="4" width="5.375" style="4" customWidth="1"/>
    <col min="5" max="5" width="10.375" style="4" customWidth="1"/>
    <col min="6" max="6" width="50.125" style="4" customWidth="1"/>
    <col min="7" max="7" width="17.375" style="14" customWidth="1"/>
    <col min="8" max="8" width="1.75" style="14" customWidth="1"/>
    <col min="9" max="9" width="18.625" style="14" customWidth="1"/>
    <col min="10" max="10" width="1.5" style="14" customWidth="1"/>
    <col min="11" max="11" width="17" style="87" customWidth="1"/>
    <col min="12" max="12" width="1.625" style="87" customWidth="1"/>
    <col min="13" max="13" width="19.625" style="14" customWidth="1"/>
    <col min="14" max="14" width="1.5" style="216" customWidth="1"/>
    <col min="15" max="15" width="4.5" style="4" customWidth="1"/>
    <col min="16" max="16" width="1.625" style="4" customWidth="1"/>
    <col min="17" max="17" width="4.125" style="4" bestFit="1" customWidth="1"/>
    <col min="18" max="18" width="3.125" style="4" bestFit="1" customWidth="1"/>
    <col min="19" max="19" width="20" style="4" customWidth="1"/>
    <col min="20" max="26" width="9.375" style="4"/>
    <col min="27" max="27" width="16.875" style="4" bestFit="1" customWidth="1"/>
    <col min="28" max="30" width="10.125" style="4" bestFit="1" customWidth="1"/>
    <col min="31" max="16384" width="9.375" style="4"/>
  </cols>
  <sheetData>
    <row r="1" spans="1:30" x14ac:dyDescent="0.5">
      <c r="K1" s="325" t="s">
        <v>340</v>
      </c>
      <c r="L1" s="325"/>
      <c r="M1" s="325"/>
    </row>
    <row r="2" spans="1:30" ht="18.75" customHeight="1" x14ac:dyDescent="0.5">
      <c r="A2" s="296" t="s">
        <v>10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spans="1:30" ht="18.75" customHeight="1" x14ac:dyDescent="0.5">
      <c r="A3" s="296" t="s">
        <v>90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30" ht="18.75" customHeight="1" x14ac:dyDescent="0.5">
      <c r="A4" s="296" t="str">
        <f>Income!A4:S4</f>
        <v>FOR THE YEAR ENDED 31 DECEMBER, 2020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30" ht="18.75" customHeight="1" x14ac:dyDescent="0.5">
      <c r="A5" s="1"/>
      <c r="B5" s="1"/>
      <c r="C5" s="1"/>
      <c r="D5" s="1"/>
      <c r="E5" s="1"/>
      <c r="F5" s="1"/>
      <c r="G5" s="308" t="s">
        <v>12</v>
      </c>
      <c r="H5" s="308"/>
      <c r="I5" s="308"/>
      <c r="J5" s="308"/>
      <c r="K5" s="308"/>
      <c r="L5" s="308"/>
      <c r="M5" s="308"/>
      <c r="N5" s="308"/>
    </row>
    <row r="6" spans="1:30" ht="18.75" customHeight="1" x14ac:dyDescent="0.5">
      <c r="A6" s="1"/>
      <c r="B6" s="1"/>
      <c r="C6" s="1"/>
      <c r="D6" s="1"/>
      <c r="E6" s="1"/>
      <c r="F6" s="1"/>
      <c r="G6" s="298" t="s">
        <v>13</v>
      </c>
      <c r="H6" s="298"/>
      <c r="I6" s="298"/>
      <c r="J6" s="193"/>
      <c r="K6" s="308" t="s">
        <v>14</v>
      </c>
      <c r="L6" s="308"/>
      <c r="M6" s="308"/>
      <c r="N6" s="308"/>
    </row>
    <row r="7" spans="1:30" ht="18.75" hidden="1" customHeight="1" x14ac:dyDescent="0.5">
      <c r="A7" s="1"/>
      <c r="B7" s="1"/>
      <c r="C7" s="1"/>
      <c r="D7" s="1"/>
      <c r="E7" s="1"/>
      <c r="F7" s="1"/>
      <c r="G7" s="321" t="s">
        <v>282</v>
      </c>
      <c r="H7" s="321"/>
      <c r="I7" s="321"/>
      <c r="J7" s="194"/>
      <c r="K7" s="322" t="s">
        <v>282</v>
      </c>
      <c r="L7" s="322"/>
      <c r="M7" s="322"/>
      <c r="N7" s="322"/>
    </row>
    <row r="8" spans="1:30" ht="18.75" customHeight="1" x14ac:dyDescent="0.5">
      <c r="A8" s="1"/>
      <c r="B8" s="1"/>
      <c r="C8" s="1"/>
      <c r="D8" s="1"/>
      <c r="E8" s="1"/>
      <c r="F8" s="1"/>
      <c r="G8" s="21" t="str">
        <f>OCI!I9</f>
        <v>DECEMBER 31,2020</v>
      </c>
      <c r="H8" s="187"/>
      <c r="I8" s="21" t="str">
        <f>OCI!K9</f>
        <v>DECEMBER 31,2019</v>
      </c>
      <c r="J8" s="152"/>
      <c r="K8" s="173" t="str">
        <f>G8</f>
        <v>DECEMBER 31,2020</v>
      </c>
      <c r="L8" s="174"/>
      <c r="M8" s="173" t="str">
        <f>I8</f>
        <v>DECEMBER 31,2019</v>
      </c>
      <c r="N8" s="217"/>
    </row>
    <row r="9" spans="1:30" ht="18.75" customHeight="1" x14ac:dyDescent="0.5">
      <c r="A9" s="84" t="s">
        <v>91</v>
      </c>
      <c r="G9" s="9"/>
      <c r="H9" s="9"/>
      <c r="I9" s="9"/>
      <c r="J9" s="9"/>
      <c r="K9" s="9"/>
      <c r="L9" s="9"/>
      <c r="M9" s="9"/>
      <c r="N9" s="218"/>
    </row>
    <row r="10" spans="1:30" ht="18.75" customHeight="1" x14ac:dyDescent="0.5">
      <c r="B10" s="4" t="s">
        <v>92</v>
      </c>
      <c r="G10" s="9">
        <f>Income!I55</f>
        <v>84119661.023123309</v>
      </c>
      <c r="H10" s="9"/>
      <c r="I10" s="9">
        <v>80724447.150000006</v>
      </c>
      <c r="J10" s="9"/>
      <c r="K10" s="9">
        <f>Income!O55</f>
        <v>91280695.089999989</v>
      </c>
      <c r="L10" s="9"/>
      <c r="M10" s="9">
        <v>77282407.549999997</v>
      </c>
      <c r="N10" s="219"/>
      <c r="AA10" s="56"/>
      <c r="AB10" s="56"/>
      <c r="AC10" s="56"/>
      <c r="AD10" s="56"/>
    </row>
    <row r="11" spans="1:30" ht="18.75" customHeight="1" x14ac:dyDescent="0.5">
      <c r="B11" s="4" t="s">
        <v>93</v>
      </c>
      <c r="G11" s="9"/>
      <c r="H11" s="9"/>
      <c r="I11" s="9"/>
      <c r="J11" s="9"/>
      <c r="K11" s="9"/>
      <c r="L11" s="9"/>
      <c r="M11" s="9"/>
      <c r="N11" s="219"/>
    </row>
    <row r="12" spans="1:30" ht="18.75" customHeight="1" x14ac:dyDescent="0.5">
      <c r="C12" s="4" t="s">
        <v>94</v>
      </c>
      <c r="G12" s="127"/>
      <c r="H12" s="9"/>
      <c r="I12" s="9"/>
      <c r="J12" s="9"/>
      <c r="K12" s="9"/>
      <c r="L12" s="9"/>
      <c r="M12" s="9"/>
      <c r="N12" s="219"/>
    </row>
    <row r="13" spans="1:30" ht="18.75" customHeight="1" x14ac:dyDescent="0.5">
      <c r="D13" s="4" t="s">
        <v>95</v>
      </c>
      <c r="G13" s="127">
        <v>37934597.730000004</v>
      </c>
      <c r="H13" s="9"/>
      <c r="I13" s="9">
        <v>33438516.530000001</v>
      </c>
      <c r="J13" s="9"/>
      <c r="K13" s="9">
        <v>27161480.440000001</v>
      </c>
      <c r="L13" s="9"/>
      <c r="M13" s="9">
        <v>16130649.789999999</v>
      </c>
      <c r="N13" s="219"/>
      <c r="AA13" s="56"/>
      <c r="AB13" s="56"/>
      <c r="AC13" s="56"/>
      <c r="AD13" s="56"/>
    </row>
    <row r="14" spans="1:30" ht="18.75" customHeight="1" x14ac:dyDescent="0.5">
      <c r="D14" s="4" t="s">
        <v>254</v>
      </c>
      <c r="G14" s="137">
        <v>0</v>
      </c>
      <c r="H14" s="10"/>
      <c r="I14" s="12">
        <v>328765.82</v>
      </c>
      <c r="J14" s="10"/>
      <c r="K14" s="9">
        <v>0</v>
      </c>
      <c r="L14" s="10"/>
      <c r="M14" s="12">
        <v>0</v>
      </c>
      <c r="N14" s="219"/>
      <c r="AA14" s="56"/>
      <c r="AB14" s="56"/>
      <c r="AC14" s="56"/>
      <c r="AD14" s="56"/>
    </row>
    <row r="15" spans="1:30" ht="18.75" customHeight="1" x14ac:dyDescent="0.5">
      <c r="D15" s="4" t="s">
        <v>274</v>
      </c>
      <c r="G15" s="137">
        <v>0</v>
      </c>
      <c r="H15" s="10"/>
      <c r="I15" s="12">
        <v>2603036.77</v>
      </c>
      <c r="J15" s="10"/>
      <c r="K15" s="9">
        <v>0</v>
      </c>
      <c r="L15" s="10"/>
      <c r="M15" s="12">
        <v>2603036.77</v>
      </c>
      <c r="N15" s="219"/>
      <c r="AA15" s="56"/>
      <c r="AB15" s="56"/>
      <c r="AC15" s="56"/>
      <c r="AD15" s="56"/>
    </row>
    <row r="16" spans="1:30" ht="18.75" customHeight="1" x14ac:dyDescent="0.5">
      <c r="D16" s="4" t="s">
        <v>217</v>
      </c>
      <c r="G16" s="127">
        <v>-450000</v>
      </c>
      <c r="H16" s="9"/>
      <c r="I16" s="9">
        <v>-500000</v>
      </c>
      <c r="J16" s="9"/>
      <c r="K16" s="9">
        <v>-450000</v>
      </c>
      <c r="L16" s="9"/>
      <c r="M16" s="12">
        <v>-500000</v>
      </c>
      <c r="N16" s="219"/>
      <c r="AA16" s="56"/>
      <c r="AB16" s="56"/>
      <c r="AC16" s="56"/>
      <c r="AD16" s="56"/>
    </row>
    <row r="17" spans="4:30" ht="18.75" hidden="1" customHeight="1" x14ac:dyDescent="0.5">
      <c r="D17" s="4" t="s">
        <v>254</v>
      </c>
      <c r="G17" s="137">
        <v>0</v>
      </c>
      <c r="H17" s="10"/>
      <c r="I17" s="12">
        <v>0</v>
      </c>
      <c r="J17" s="10"/>
      <c r="K17" s="9">
        <v>0</v>
      </c>
      <c r="L17" s="10"/>
      <c r="M17" s="12">
        <v>0</v>
      </c>
      <c r="N17" s="219"/>
      <c r="AA17" s="56"/>
      <c r="AB17" s="56"/>
      <c r="AC17" s="56"/>
      <c r="AD17" s="56"/>
    </row>
    <row r="18" spans="4:30" ht="18.75" hidden="1" customHeight="1" x14ac:dyDescent="0.5">
      <c r="D18" s="122" t="s">
        <v>274</v>
      </c>
      <c r="E18" s="122"/>
      <c r="F18" s="122"/>
      <c r="G18" s="137">
        <v>0</v>
      </c>
      <c r="H18" s="10"/>
      <c r="I18" s="12">
        <v>0</v>
      </c>
      <c r="J18" s="10"/>
      <c r="K18" s="9">
        <v>0</v>
      </c>
      <c r="L18" s="10"/>
      <c r="M18" s="12">
        <v>0</v>
      </c>
      <c r="N18" s="219"/>
      <c r="AA18" s="56"/>
      <c r="AB18" s="56"/>
      <c r="AC18" s="56"/>
      <c r="AD18" s="56"/>
    </row>
    <row r="19" spans="4:30" ht="18.75" customHeight="1" x14ac:dyDescent="0.5">
      <c r="D19" s="4" t="s">
        <v>96</v>
      </c>
      <c r="G19" s="127">
        <v>2827284.72</v>
      </c>
      <c r="H19" s="9"/>
      <c r="I19" s="127">
        <v>1355177.04</v>
      </c>
      <c r="J19" s="9"/>
      <c r="K19" s="9">
        <v>2827284.72</v>
      </c>
      <c r="L19" s="9"/>
      <c r="M19" s="127">
        <v>1355177.04</v>
      </c>
      <c r="N19" s="219"/>
      <c r="AA19" s="56"/>
      <c r="AB19" s="56"/>
      <c r="AC19" s="56"/>
      <c r="AD19" s="56"/>
    </row>
    <row r="20" spans="4:30" ht="18.75" customHeight="1" x14ac:dyDescent="0.5">
      <c r="D20" s="4" t="s">
        <v>183</v>
      </c>
      <c r="G20" s="127">
        <v>1839848.47</v>
      </c>
      <c r="H20" s="9"/>
      <c r="I20" s="127">
        <v>1554545.52</v>
      </c>
      <c r="J20" s="9"/>
      <c r="K20" s="9">
        <v>1839848.47</v>
      </c>
      <c r="L20" s="9"/>
      <c r="M20" s="127">
        <v>1554545.52</v>
      </c>
      <c r="N20" s="219"/>
      <c r="AA20" s="56"/>
      <c r="AB20" s="56"/>
      <c r="AC20" s="56"/>
      <c r="AD20" s="56"/>
    </row>
    <row r="21" spans="4:30" ht="18.75" customHeight="1" x14ac:dyDescent="0.5">
      <c r="D21" s="4" t="s">
        <v>255</v>
      </c>
      <c r="G21" s="127">
        <v>104908.51</v>
      </c>
      <c r="H21" s="9"/>
      <c r="I21" s="12">
        <v>204033.86</v>
      </c>
      <c r="J21" s="9"/>
      <c r="K21" s="9">
        <v>0</v>
      </c>
      <c r="L21" s="9"/>
      <c r="M21" s="12">
        <v>0</v>
      </c>
      <c r="N21" s="219"/>
      <c r="AA21" s="56"/>
      <c r="AB21" s="56"/>
      <c r="AC21" s="56"/>
      <c r="AD21" s="56"/>
    </row>
    <row r="22" spans="4:30" ht="18.75" customHeight="1" x14ac:dyDescent="0.5">
      <c r="D22" s="4" t="s">
        <v>256</v>
      </c>
      <c r="G22" s="127">
        <v>405744.93</v>
      </c>
      <c r="H22" s="9"/>
      <c r="I22" s="12">
        <v>793556.39</v>
      </c>
      <c r="J22" s="9"/>
      <c r="K22" s="9">
        <v>0</v>
      </c>
      <c r="L22" s="9"/>
      <c r="M22" s="12">
        <v>0</v>
      </c>
      <c r="N22" s="219"/>
      <c r="AA22" s="56"/>
      <c r="AB22" s="56"/>
      <c r="AC22" s="56"/>
      <c r="AD22" s="56"/>
    </row>
    <row r="23" spans="4:30" s="122" customFormat="1" ht="18.75" customHeight="1" x14ac:dyDescent="0.5">
      <c r="D23" s="122" t="s">
        <v>184</v>
      </c>
      <c r="G23" s="127">
        <v>-2098641.9500000002</v>
      </c>
      <c r="H23" s="127"/>
      <c r="I23" s="135">
        <v>1601777.79</v>
      </c>
      <c r="J23" s="127"/>
      <c r="K23" s="127">
        <v>-1284893.95</v>
      </c>
      <c r="L23" s="127"/>
      <c r="M23" s="135">
        <v>-196027.11</v>
      </c>
      <c r="N23" s="220"/>
      <c r="AA23" s="136"/>
      <c r="AB23" s="136"/>
      <c r="AC23" s="136"/>
      <c r="AD23" s="136"/>
    </row>
    <row r="24" spans="4:30" s="122" customFormat="1" ht="18.75" hidden="1" customHeight="1" x14ac:dyDescent="0.5">
      <c r="D24" s="122" t="s">
        <v>219</v>
      </c>
      <c r="G24" s="127">
        <v>0</v>
      </c>
      <c r="H24" s="127"/>
      <c r="I24" s="127">
        <v>0</v>
      </c>
      <c r="J24" s="127"/>
      <c r="K24" s="127">
        <v>0</v>
      </c>
      <c r="L24" s="127"/>
      <c r="M24" s="127">
        <v>0</v>
      </c>
      <c r="N24" s="220"/>
      <c r="AA24" s="136"/>
      <c r="AB24" s="136"/>
      <c r="AC24" s="136"/>
      <c r="AD24" s="136"/>
    </row>
    <row r="25" spans="4:30" s="122" customFormat="1" ht="18.75" customHeight="1" x14ac:dyDescent="0.5">
      <c r="D25" s="122" t="s">
        <v>127</v>
      </c>
      <c r="G25" s="127">
        <v>0</v>
      </c>
      <c r="H25" s="127"/>
      <c r="I25" s="127">
        <v>-14820502.689999999</v>
      </c>
      <c r="J25" s="127"/>
      <c r="K25" s="135">
        <v>0</v>
      </c>
      <c r="L25" s="127"/>
      <c r="M25" s="127">
        <v>-14820502.689999999</v>
      </c>
      <c r="N25" s="220"/>
      <c r="AA25" s="136"/>
      <c r="AB25" s="136"/>
      <c r="AC25" s="136"/>
      <c r="AD25" s="136"/>
    </row>
    <row r="26" spans="4:30" s="122" customFormat="1" ht="18.75" customHeight="1" x14ac:dyDescent="0.5">
      <c r="D26" s="122" t="s">
        <v>307</v>
      </c>
      <c r="G26" s="127">
        <v>-41874503.619999997</v>
      </c>
      <c r="H26" s="127"/>
      <c r="I26" s="127">
        <v>0</v>
      </c>
      <c r="J26" s="127"/>
      <c r="K26" s="135">
        <v>-32688539.019999996</v>
      </c>
      <c r="L26" s="127"/>
      <c r="M26" s="127">
        <v>0</v>
      </c>
      <c r="N26" s="220"/>
      <c r="AA26" s="136"/>
      <c r="AB26" s="136"/>
      <c r="AC26" s="136"/>
      <c r="AD26" s="136"/>
    </row>
    <row r="27" spans="4:30" s="122" customFormat="1" ht="18.75" customHeight="1" x14ac:dyDescent="0.5">
      <c r="D27" s="122" t="s">
        <v>257</v>
      </c>
      <c r="G27" s="127">
        <v>-369636.12</v>
      </c>
      <c r="H27" s="127"/>
      <c r="I27" s="127">
        <v>-28036.38</v>
      </c>
      <c r="J27" s="127"/>
      <c r="K27" s="135">
        <v>80758.11</v>
      </c>
      <c r="L27" s="127"/>
      <c r="M27" s="127">
        <v>-28036.38</v>
      </c>
      <c r="N27" s="220"/>
      <c r="AA27" s="136"/>
      <c r="AB27" s="136"/>
      <c r="AC27" s="136"/>
      <c r="AD27" s="136"/>
    </row>
    <row r="28" spans="4:30" s="122" customFormat="1" ht="18.75" customHeight="1" x14ac:dyDescent="0.5">
      <c r="D28" s="122" t="s">
        <v>97</v>
      </c>
      <c r="G28" s="127">
        <v>804857.84</v>
      </c>
      <c r="H28" s="127"/>
      <c r="I28" s="127">
        <v>524198.26</v>
      </c>
      <c r="J28" s="127"/>
      <c r="K28" s="127">
        <v>806469.88</v>
      </c>
      <c r="L28" s="127"/>
      <c r="M28" s="127">
        <v>505062.53</v>
      </c>
      <c r="N28" s="220"/>
      <c r="AA28" s="136"/>
      <c r="AB28" s="136"/>
      <c r="AC28" s="136"/>
      <c r="AD28" s="136"/>
    </row>
    <row r="29" spans="4:30" s="122" customFormat="1" ht="18.75" customHeight="1" x14ac:dyDescent="0.5">
      <c r="D29" s="122" t="s">
        <v>279</v>
      </c>
      <c r="G29" s="127">
        <v>0</v>
      </c>
      <c r="H29" s="127"/>
      <c r="I29" s="127">
        <v>-4079148</v>
      </c>
      <c r="J29" s="127"/>
      <c r="K29" s="127">
        <v>0</v>
      </c>
      <c r="L29" s="127"/>
      <c r="M29" s="127">
        <v>0</v>
      </c>
      <c r="N29" s="220"/>
      <c r="AA29" s="136"/>
      <c r="AB29" s="136"/>
      <c r="AC29" s="136"/>
      <c r="AD29" s="136"/>
    </row>
    <row r="30" spans="4:30" s="122" customFormat="1" ht="18.75" customHeight="1" x14ac:dyDescent="0.5">
      <c r="D30" s="122" t="s">
        <v>298</v>
      </c>
      <c r="G30" s="127">
        <v>17686903.629999999</v>
      </c>
      <c r="H30" s="127"/>
      <c r="I30" s="127">
        <v>0</v>
      </c>
      <c r="J30" s="127"/>
      <c r="K30" s="127">
        <v>17686903.629999999</v>
      </c>
      <c r="L30" s="127"/>
      <c r="M30" s="127">
        <v>0</v>
      </c>
      <c r="N30" s="220"/>
      <c r="AA30" s="136"/>
      <c r="AB30" s="136"/>
      <c r="AC30" s="136"/>
      <c r="AD30" s="136"/>
    </row>
    <row r="31" spans="4:30" s="122" customFormat="1" ht="18.75" customHeight="1" x14ac:dyDescent="0.5">
      <c r="D31" s="122" t="s">
        <v>142</v>
      </c>
      <c r="G31" s="129">
        <v>1504460.9200000002</v>
      </c>
      <c r="H31" s="127"/>
      <c r="I31" s="129">
        <v>1550877.71</v>
      </c>
      <c r="J31" s="129"/>
      <c r="K31" s="129">
        <v>1266943.31</v>
      </c>
      <c r="L31" s="129"/>
      <c r="M31" s="129">
        <v>1229629.8600000001</v>
      </c>
      <c r="N31" s="233"/>
      <c r="AA31" s="136"/>
      <c r="AB31" s="136"/>
      <c r="AC31" s="136"/>
      <c r="AD31" s="136"/>
    </row>
    <row r="32" spans="4:30" s="122" customFormat="1" ht="18.75" customHeight="1" x14ac:dyDescent="0.5">
      <c r="D32" s="122" t="s">
        <v>143</v>
      </c>
      <c r="G32" s="129">
        <v>-705713.95000000019</v>
      </c>
      <c r="H32" s="127"/>
      <c r="I32" s="127">
        <v>-36177.339999999997</v>
      </c>
      <c r="J32" s="129"/>
      <c r="K32" s="127">
        <v>-282547.71999999997</v>
      </c>
      <c r="L32" s="129"/>
      <c r="M32" s="127">
        <v>-123508.33</v>
      </c>
      <c r="N32" s="233"/>
      <c r="AA32" s="136"/>
      <c r="AB32" s="136"/>
      <c r="AC32" s="136"/>
      <c r="AD32" s="136"/>
    </row>
    <row r="33" spans="2:30" s="122" customFormat="1" ht="18.75" customHeight="1" x14ac:dyDescent="0.5">
      <c r="D33" s="122" t="s">
        <v>98</v>
      </c>
      <c r="E33" s="126"/>
      <c r="G33" s="135">
        <v>7696264.1399999987</v>
      </c>
      <c r="H33" s="127"/>
      <c r="I33" s="135">
        <v>6489993.3899999997</v>
      </c>
      <c r="J33" s="129"/>
      <c r="K33" s="135">
        <v>4287585.09</v>
      </c>
      <c r="L33" s="129"/>
      <c r="M33" s="135">
        <v>3660099.36</v>
      </c>
      <c r="N33" s="233"/>
      <c r="AA33" s="136"/>
      <c r="AB33" s="136"/>
      <c r="AC33" s="136"/>
      <c r="AD33" s="136"/>
    </row>
    <row r="34" spans="2:30" s="122" customFormat="1" ht="18.75" customHeight="1" x14ac:dyDescent="0.5">
      <c r="D34" s="122" t="s">
        <v>280</v>
      </c>
      <c r="E34" s="126"/>
      <c r="G34" s="135">
        <v>26076394.025780823</v>
      </c>
      <c r="H34" s="127"/>
      <c r="I34" s="135">
        <v>19493240.010000002</v>
      </c>
      <c r="J34" s="129"/>
      <c r="K34" s="135">
        <v>25990708.949999999</v>
      </c>
      <c r="L34" s="129"/>
      <c r="M34" s="135">
        <v>14009999.76</v>
      </c>
      <c r="N34" s="233"/>
      <c r="AA34" s="136"/>
      <c r="AB34" s="136"/>
      <c r="AC34" s="136"/>
      <c r="AD34" s="136"/>
    </row>
    <row r="35" spans="2:30" s="122" customFormat="1" ht="18.75" hidden="1" customHeight="1" x14ac:dyDescent="0.5">
      <c r="D35" s="126" t="s">
        <v>99</v>
      </c>
      <c r="E35" s="126"/>
      <c r="G35" s="228">
        <v>0</v>
      </c>
      <c r="H35" s="234"/>
      <c r="I35" s="235">
        <v>0</v>
      </c>
      <c r="J35" s="236"/>
      <c r="K35" s="235">
        <v>0</v>
      </c>
      <c r="L35" s="229"/>
      <c r="M35" s="235">
        <v>0</v>
      </c>
      <c r="N35" s="233"/>
      <c r="AA35" s="136"/>
      <c r="AB35" s="136"/>
      <c r="AC35" s="136"/>
      <c r="AD35" s="136"/>
    </row>
    <row r="36" spans="2:30" s="122" customFormat="1" ht="18.75" customHeight="1" x14ac:dyDescent="0.5">
      <c r="G36" s="138">
        <f>SUM(G10:G35)</f>
        <v>135502430.29890412</v>
      </c>
      <c r="H36" s="127"/>
      <c r="I36" s="138">
        <f>SUM(I10:I35)</f>
        <v>131198301.83000001</v>
      </c>
      <c r="J36" s="127"/>
      <c r="K36" s="138">
        <f>SUM(K10:K35)</f>
        <v>138522696.99999997</v>
      </c>
      <c r="L36" s="127">
        <f>SUM(L10:L35)</f>
        <v>0</v>
      </c>
      <c r="M36" s="138">
        <f>SUM(M10:M35)</f>
        <v>102662533.67000002</v>
      </c>
      <c r="N36" s="220"/>
      <c r="AA36" s="136"/>
      <c r="AB36" s="136"/>
      <c r="AC36" s="136"/>
      <c r="AD36" s="136"/>
    </row>
    <row r="37" spans="2:30" ht="18.75" customHeight="1" x14ac:dyDescent="0.5">
      <c r="B37" s="85" t="s">
        <v>100</v>
      </c>
      <c r="G37" s="9"/>
      <c r="H37" s="9"/>
      <c r="I37" s="9"/>
      <c r="J37" s="9"/>
      <c r="K37" s="9"/>
      <c r="L37" s="9"/>
      <c r="M37" s="9"/>
      <c r="N37" s="219"/>
      <c r="AA37" s="56"/>
      <c r="AB37" s="56"/>
      <c r="AC37" s="56"/>
      <c r="AD37" s="56"/>
    </row>
    <row r="38" spans="2:30" ht="18.75" customHeight="1" x14ac:dyDescent="0.5">
      <c r="D38" s="4" t="s">
        <v>101</v>
      </c>
      <c r="G38" s="9">
        <v>-61907878.520000003</v>
      </c>
      <c r="H38" s="9"/>
      <c r="I38" s="9">
        <v>5121174.01</v>
      </c>
      <c r="J38" s="9"/>
      <c r="K38" s="9">
        <v>-61467479.359999999</v>
      </c>
      <c r="L38" s="9"/>
      <c r="M38" s="9">
        <v>-895896.67</v>
      </c>
      <c r="N38" s="219"/>
      <c r="AA38" s="56"/>
      <c r="AB38" s="56"/>
      <c r="AC38" s="56"/>
      <c r="AD38" s="56"/>
    </row>
    <row r="39" spans="2:30" ht="18.75" customHeight="1" x14ac:dyDescent="0.5">
      <c r="D39" s="4" t="s">
        <v>198</v>
      </c>
      <c r="G39" s="9">
        <v>909500</v>
      </c>
      <c r="H39" s="9"/>
      <c r="I39" s="9">
        <v>0</v>
      </c>
      <c r="J39" s="9"/>
      <c r="K39" s="9">
        <v>8939367.4499999359</v>
      </c>
      <c r="L39" s="9">
        <v>0</v>
      </c>
      <c r="M39" s="9">
        <v>-6261075.1699999999</v>
      </c>
      <c r="N39" s="219"/>
      <c r="AA39" s="56"/>
      <c r="AB39" s="56"/>
      <c r="AC39" s="56"/>
      <c r="AD39" s="56"/>
    </row>
    <row r="40" spans="2:30" ht="18.75" customHeight="1" x14ac:dyDescent="0.5">
      <c r="D40" s="4" t="s">
        <v>199</v>
      </c>
      <c r="G40" s="9">
        <v>11845167.200382516</v>
      </c>
      <c r="H40" s="9"/>
      <c r="I40" s="9">
        <v>-5710007.1200000001</v>
      </c>
      <c r="J40" s="9"/>
      <c r="K40" s="9">
        <v>9553709.200000003</v>
      </c>
      <c r="L40" s="9"/>
      <c r="M40" s="9">
        <v>-1361276.41</v>
      </c>
      <c r="N40" s="219"/>
      <c r="AA40" s="56"/>
      <c r="AB40" s="56"/>
      <c r="AC40" s="56"/>
      <c r="AD40" s="56"/>
    </row>
    <row r="41" spans="2:30" s="122" customFormat="1" ht="18.75" customHeight="1" x14ac:dyDescent="0.5">
      <c r="D41" s="122" t="s">
        <v>18</v>
      </c>
      <c r="G41" s="127">
        <v>13495644.140000001</v>
      </c>
      <c r="H41" s="127"/>
      <c r="I41" s="127">
        <v>-38805440.829999998</v>
      </c>
      <c r="J41" s="127"/>
      <c r="K41" s="127">
        <v>9308370.4300000034</v>
      </c>
      <c r="L41" s="127"/>
      <c r="M41" s="127">
        <v>8386.4599999999991</v>
      </c>
      <c r="N41" s="220"/>
      <c r="AA41" s="136"/>
      <c r="AB41" s="136"/>
      <c r="AC41" s="136"/>
      <c r="AD41" s="136"/>
    </row>
    <row r="42" spans="2:30" ht="18.75" customHeight="1" x14ac:dyDescent="0.5">
      <c r="D42" s="4" t="s">
        <v>20</v>
      </c>
      <c r="G42" s="9">
        <v>1296638.4499999993</v>
      </c>
      <c r="H42" s="9"/>
      <c r="I42" s="9">
        <v>2530068.69</v>
      </c>
      <c r="J42" s="9"/>
      <c r="K42" s="9">
        <v>1417248.3099999998</v>
      </c>
      <c r="L42" s="9"/>
      <c r="M42" s="9">
        <v>4054445.88</v>
      </c>
      <c r="N42" s="219"/>
      <c r="AA42" s="56"/>
      <c r="AB42" s="56"/>
      <c r="AC42" s="56"/>
      <c r="AD42" s="56"/>
    </row>
    <row r="43" spans="2:30" ht="18.75" customHeight="1" x14ac:dyDescent="0.5">
      <c r="D43" s="4" t="s">
        <v>31</v>
      </c>
      <c r="G43" s="9">
        <v>14102822.530000001</v>
      </c>
      <c r="H43" s="9"/>
      <c r="I43" s="9">
        <v>-312777.74</v>
      </c>
      <c r="J43" s="9"/>
      <c r="K43" s="12">
        <v>3620451.0600000015</v>
      </c>
      <c r="L43" s="9"/>
      <c r="M43" s="9">
        <v>-203262.93</v>
      </c>
      <c r="N43" s="219"/>
      <c r="AA43" s="56"/>
      <c r="AB43" s="56"/>
      <c r="AC43" s="56"/>
      <c r="AD43" s="56"/>
    </row>
    <row r="44" spans="2:30" ht="18.75" customHeight="1" x14ac:dyDescent="0.5">
      <c r="B44" s="85" t="s">
        <v>102</v>
      </c>
      <c r="G44" s="9"/>
      <c r="H44" s="9"/>
      <c r="I44" s="9"/>
      <c r="J44" s="9"/>
      <c r="K44" s="9"/>
      <c r="L44" s="9"/>
      <c r="M44" s="9"/>
      <c r="N44" s="219"/>
      <c r="AA44" s="56"/>
      <c r="AB44" s="56"/>
      <c r="AC44" s="56"/>
      <c r="AD44" s="56"/>
    </row>
    <row r="45" spans="2:30" ht="18.75" customHeight="1" x14ac:dyDescent="0.5">
      <c r="D45" s="4" t="s">
        <v>103</v>
      </c>
      <c r="G45" s="9">
        <v>0</v>
      </c>
      <c r="H45" s="9"/>
      <c r="I45" s="9">
        <v>0</v>
      </c>
      <c r="J45" s="9"/>
      <c r="K45" s="9">
        <v>-12567018.4</v>
      </c>
      <c r="L45" s="9"/>
      <c r="M45" s="9">
        <v>-6560028.5999999996</v>
      </c>
      <c r="N45" s="219"/>
      <c r="AA45" s="56"/>
      <c r="AB45" s="56"/>
      <c r="AC45" s="56"/>
      <c r="AD45" s="56"/>
    </row>
    <row r="46" spans="2:30" ht="18.75" customHeight="1" x14ac:dyDescent="0.5">
      <c r="D46" s="4" t="s">
        <v>200</v>
      </c>
      <c r="G46" s="9">
        <v>-11360223.589999996</v>
      </c>
      <c r="H46" s="9"/>
      <c r="I46" s="9">
        <v>44418194.549999997</v>
      </c>
      <c r="J46" s="9"/>
      <c r="K46" s="9">
        <v>-5317724.9899999946</v>
      </c>
      <c r="L46" s="9"/>
      <c r="M46" s="9">
        <v>32679569.440000001</v>
      </c>
      <c r="N46" s="219"/>
      <c r="AA46" s="56"/>
      <c r="AB46" s="56"/>
      <c r="AC46" s="56"/>
      <c r="AD46" s="56"/>
    </row>
    <row r="47" spans="2:30" ht="18.75" customHeight="1" x14ac:dyDescent="0.5">
      <c r="D47" s="4" t="s">
        <v>195</v>
      </c>
      <c r="G47" s="9">
        <v>0</v>
      </c>
      <c r="H47" s="9"/>
      <c r="I47" s="9">
        <v>0</v>
      </c>
      <c r="J47" s="9"/>
      <c r="K47" s="9">
        <v>1249943</v>
      </c>
      <c r="L47" s="9"/>
      <c r="M47" s="9">
        <v>34057</v>
      </c>
      <c r="N47" s="219"/>
      <c r="AA47" s="56"/>
      <c r="AB47" s="56"/>
      <c r="AC47" s="56"/>
      <c r="AD47" s="56"/>
    </row>
    <row r="48" spans="2:30" ht="18.75" customHeight="1" x14ac:dyDescent="0.5">
      <c r="D48" s="4" t="s">
        <v>104</v>
      </c>
      <c r="G48" s="9">
        <v>23890565.890999999</v>
      </c>
      <c r="H48" s="9"/>
      <c r="I48" s="9">
        <v>13452876.630000001</v>
      </c>
      <c r="J48" s="9"/>
      <c r="K48" s="9">
        <v>23436685.279999997</v>
      </c>
      <c r="L48" s="9"/>
      <c r="M48" s="9">
        <v>12568982.960000001</v>
      </c>
      <c r="N48" s="219"/>
      <c r="AA48" s="56"/>
      <c r="AB48" s="56"/>
      <c r="AC48" s="56"/>
      <c r="AD48" s="56"/>
    </row>
    <row r="49" spans="1:30" ht="18.75" customHeight="1" x14ac:dyDescent="0.5">
      <c r="D49" s="4" t="s">
        <v>220</v>
      </c>
      <c r="G49" s="9">
        <v>-3399253.0399999977</v>
      </c>
      <c r="H49" s="9"/>
      <c r="I49" s="12">
        <v>-594800.55000000005</v>
      </c>
      <c r="J49" s="9"/>
      <c r="K49" s="9">
        <v>-2309477.0699999998</v>
      </c>
      <c r="L49" s="9"/>
      <c r="M49" s="12">
        <v>-530000.55000000005</v>
      </c>
      <c r="N49" s="219"/>
      <c r="AA49" s="56"/>
      <c r="AB49" s="56"/>
      <c r="AC49" s="56"/>
      <c r="AD49" s="56"/>
    </row>
    <row r="50" spans="1:30" ht="18.75" customHeight="1" x14ac:dyDescent="0.5">
      <c r="D50" s="4" t="s">
        <v>41</v>
      </c>
      <c r="G50" s="9">
        <v>0</v>
      </c>
      <c r="H50" s="9"/>
      <c r="I50" s="9">
        <v>494630.22</v>
      </c>
      <c r="J50" s="9"/>
      <c r="K50" s="9">
        <v>0</v>
      </c>
      <c r="L50" s="9"/>
      <c r="M50" s="14">
        <v>0</v>
      </c>
      <c r="N50" s="219"/>
      <c r="AA50" s="56"/>
      <c r="AB50" s="56"/>
      <c r="AC50" s="56"/>
      <c r="AD50" s="56"/>
    </row>
    <row r="51" spans="1:30" ht="18.75" customHeight="1" x14ac:dyDescent="0.5">
      <c r="D51" s="4" t="s">
        <v>281</v>
      </c>
      <c r="G51" s="9">
        <v>-714988.42425239459</v>
      </c>
      <c r="H51" s="9"/>
      <c r="I51" s="9">
        <v>-2501236.5299999998</v>
      </c>
      <c r="J51" s="9"/>
      <c r="K51" s="9">
        <v>-714988.42425239831</v>
      </c>
      <c r="L51" s="9"/>
      <c r="M51" s="14">
        <v>-217252.02</v>
      </c>
      <c r="N51" s="219"/>
      <c r="AA51" s="56"/>
      <c r="AB51" s="56"/>
      <c r="AC51" s="56"/>
      <c r="AD51" s="56"/>
    </row>
    <row r="52" spans="1:30" ht="18.75" customHeight="1" x14ac:dyDescent="0.5">
      <c r="E52" s="4" t="s">
        <v>105</v>
      </c>
      <c r="G52" s="16">
        <f>SUM(G36:G51)</f>
        <v>123660424.93603426</v>
      </c>
      <c r="H52" s="9"/>
      <c r="I52" s="16">
        <f>SUM(I36:I51)</f>
        <v>149290983.15999997</v>
      </c>
      <c r="J52" s="9"/>
      <c r="K52" s="16">
        <f>SUM(K36:K51)</f>
        <v>113671783.48574755</v>
      </c>
      <c r="L52" s="9">
        <f>SUM(L36:L50)</f>
        <v>0</v>
      </c>
      <c r="M52" s="16">
        <f>SUM(M36:M51)</f>
        <v>135979183.05999997</v>
      </c>
      <c r="N52" s="219"/>
      <c r="AA52" s="56"/>
      <c r="AB52" s="56"/>
      <c r="AC52" s="56"/>
      <c r="AD52" s="56"/>
    </row>
    <row r="53" spans="1:30" ht="18.75" customHeight="1" x14ac:dyDescent="0.5">
      <c r="G53" s="9"/>
      <c r="H53" s="9"/>
      <c r="I53" s="9"/>
      <c r="J53" s="9"/>
      <c r="K53" s="9"/>
      <c r="L53" s="9"/>
      <c r="M53" s="195"/>
      <c r="N53" s="219"/>
    </row>
    <row r="54" spans="1:30" ht="18.75" customHeight="1" x14ac:dyDescent="0.5">
      <c r="G54" s="9"/>
      <c r="H54" s="9"/>
      <c r="I54" s="9"/>
      <c r="J54" s="9"/>
      <c r="K54" s="9"/>
      <c r="L54" s="9"/>
      <c r="M54" s="195"/>
      <c r="N54" s="219"/>
    </row>
    <row r="55" spans="1:30" ht="18.75" hidden="1" customHeight="1" x14ac:dyDescent="0.5">
      <c r="G55" s="9"/>
      <c r="H55" s="9"/>
      <c r="I55" s="9"/>
      <c r="J55" s="9"/>
      <c r="K55" s="9"/>
      <c r="L55" s="9"/>
      <c r="M55" s="195"/>
      <c r="N55" s="219"/>
    </row>
    <row r="56" spans="1:30" ht="18.75" customHeight="1" x14ac:dyDescent="0.5">
      <c r="G56" s="9"/>
      <c r="H56" s="9"/>
      <c r="I56" s="9"/>
      <c r="J56" s="9"/>
      <c r="K56" s="9"/>
      <c r="L56" s="9"/>
      <c r="M56" s="195"/>
      <c r="N56" s="219"/>
    </row>
    <row r="57" spans="1:30" ht="18.75" customHeight="1" x14ac:dyDescent="0.5">
      <c r="G57" s="9"/>
      <c r="H57" s="9"/>
      <c r="I57" s="9"/>
      <c r="J57" s="9"/>
      <c r="K57" s="9"/>
      <c r="L57" s="9"/>
      <c r="M57" s="195"/>
      <c r="N57" s="219"/>
    </row>
    <row r="58" spans="1:30" ht="18.75" customHeight="1" x14ac:dyDescent="0.5">
      <c r="G58" s="9"/>
      <c r="H58" s="9"/>
      <c r="I58" s="9"/>
      <c r="J58" s="9"/>
      <c r="K58" s="9"/>
      <c r="L58" s="9"/>
      <c r="M58" s="195"/>
      <c r="N58" s="219"/>
    </row>
    <row r="59" spans="1:30" ht="18.75" customHeight="1" x14ac:dyDescent="0.5">
      <c r="G59" s="9"/>
      <c r="H59" s="9"/>
      <c r="I59" s="9"/>
      <c r="J59" s="9"/>
      <c r="K59" s="9"/>
      <c r="L59" s="9"/>
      <c r="M59" s="195"/>
      <c r="N59" s="219"/>
    </row>
    <row r="60" spans="1:30" ht="18.75" customHeight="1" x14ac:dyDescent="0.5">
      <c r="G60" s="9"/>
      <c r="H60" s="9"/>
      <c r="I60" s="9"/>
      <c r="J60" s="9"/>
      <c r="K60" s="9"/>
      <c r="L60" s="9"/>
      <c r="M60" s="195"/>
      <c r="N60" s="219"/>
    </row>
    <row r="61" spans="1:30" ht="18.75" hidden="1" customHeight="1" x14ac:dyDescent="0.5">
      <c r="G61" s="9"/>
      <c r="H61" s="9"/>
      <c r="I61" s="9"/>
      <c r="J61" s="9"/>
      <c r="K61" s="9"/>
      <c r="L61" s="9"/>
      <c r="M61" s="195"/>
      <c r="N61" s="219"/>
    </row>
    <row r="62" spans="1:30" ht="18.75" hidden="1" customHeight="1" x14ac:dyDescent="0.5">
      <c r="G62" s="9"/>
      <c r="H62" s="9"/>
      <c r="I62" s="9"/>
      <c r="J62" s="9"/>
      <c r="K62" s="9"/>
      <c r="L62" s="9"/>
      <c r="M62" s="195"/>
      <c r="N62" s="219"/>
    </row>
    <row r="63" spans="1:30" ht="18.75" hidden="1" customHeight="1" x14ac:dyDescent="0.5">
      <c r="G63" s="9"/>
      <c r="H63" s="9"/>
      <c r="I63" s="9"/>
      <c r="J63" s="9"/>
      <c r="K63" s="9"/>
      <c r="L63" s="9"/>
      <c r="M63" s="195"/>
      <c r="N63" s="219"/>
    </row>
    <row r="64" spans="1:30" ht="19.2" customHeight="1" x14ac:dyDescent="0.5">
      <c r="A64" s="306" t="s">
        <v>338</v>
      </c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06"/>
      <c r="N64" s="221"/>
    </row>
    <row r="65" spans="1:29" ht="18.75" customHeight="1" x14ac:dyDescent="0.5">
      <c r="A65" s="15"/>
      <c r="B65" s="15"/>
      <c r="C65" s="15"/>
      <c r="D65" s="15"/>
      <c r="E65" s="15"/>
      <c r="F65" s="15"/>
      <c r="G65" s="196"/>
      <c r="H65" s="196"/>
      <c r="I65" s="196"/>
      <c r="J65" s="196"/>
      <c r="K65" s="325" t="s">
        <v>340</v>
      </c>
      <c r="L65" s="325"/>
      <c r="M65" s="325"/>
      <c r="N65" s="221"/>
    </row>
    <row r="66" spans="1:29" ht="18.75" customHeight="1" x14ac:dyDescent="0.5">
      <c r="A66" s="296" t="s">
        <v>10</v>
      </c>
      <c r="B66" s="296"/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</row>
    <row r="67" spans="1:29" ht="18.75" customHeight="1" x14ac:dyDescent="0.5">
      <c r="A67" s="296" t="s">
        <v>107</v>
      </c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</row>
    <row r="68" spans="1:29" ht="18.75" customHeight="1" x14ac:dyDescent="0.5">
      <c r="A68" s="296" t="str">
        <f>A4</f>
        <v>FOR THE YEAR ENDED 31 DECEMBER, 2020</v>
      </c>
      <c r="B68" s="296"/>
      <c r="C68" s="296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21"/>
    </row>
    <row r="69" spans="1:29" ht="18.75" customHeight="1" x14ac:dyDescent="0.5">
      <c r="A69" s="1"/>
      <c r="B69" s="1"/>
      <c r="C69" s="1"/>
      <c r="D69" s="1"/>
      <c r="E69" s="1"/>
      <c r="F69" s="1"/>
      <c r="G69" s="308" t="s">
        <v>12</v>
      </c>
      <c r="H69" s="308"/>
      <c r="I69" s="308"/>
      <c r="J69" s="308"/>
      <c r="K69" s="308"/>
      <c r="L69" s="308"/>
      <c r="M69" s="308"/>
      <c r="N69" s="308"/>
    </row>
    <row r="70" spans="1:29" ht="18.75" customHeight="1" x14ac:dyDescent="0.5">
      <c r="A70" s="1"/>
      <c r="B70" s="1"/>
      <c r="C70" s="1"/>
      <c r="D70" s="1"/>
      <c r="E70" s="1"/>
      <c r="F70" s="1"/>
      <c r="G70" s="299" t="s">
        <v>13</v>
      </c>
      <c r="H70" s="299"/>
      <c r="I70" s="299"/>
      <c r="J70" s="299"/>
      <c r="K70" s="320" t="s">
        <v>14</v>
      </c>
      <c r="L70" s="320"/>
      <c r="M70" s="320"/>
      <c r="N70" s="320"/>
    </row>
    <row r="71" spans="1:29" ht="18.75" hidden="1" customHeight="1" x14ac:dyDescent="0.5">
      <c r="A71" s="1"/>
      <c r="B71" s="1"/>
      <c r="C71" s="1"/>
      <c r="D71" s="1"/>
      <c r="E71" s="1"/>
      <c r="F71" s="1"/>
      <c r="G71" s="321" t="s">
        <v>223</v>
      </c>
      <c r="H71" s="321"/>
      <c r="I71" s="321"/>
      <c r="J71" s="101"/>
      <c r="K71" s="322" t="s">
        <v>224</v>
      </c>
      <c r="L71" s="322"/>
      <c r="M71" s="322"/>
      <c r="N71" s="322"/>
    </row>
    <row r="72" spans="1:29" ht="18.75" customHeight="1" x14ac:dyDescent="0.5">
      <c r="A72" s="1"/>
      <c r="B72" s="1"/>
      <c r="C72" s="1"/>
      <c r="D72" s="1"/>
      <c r="E72" s="1"/>
      <c r="F72" s="1"/>
      <c r="G72" s="173" t="str">
        <f>G8</f>
        <v>DECEMBER 31,2020</v>
      </c>
      <c r="H72" s="174"/>
      <c r="I72" s="173" t="str">
        <f>I8</f>
        <v>DECEMBER 31,2019</v>
      </c>
      <c r="J72" s="152"/>
      <c r="K72" s="173" t="str">
        <f>K8</f>
        <v>DECEMBER 31,2020</v>
      </c>
      <c r="L72" s="174"/>
      <c r="M72" s="173" t="str">
        <f>M8</f>
        <v>DECEMBER 31,2019</v>
      </c>
      <c r="N72" s="222"/>
    </row>
    <row r="73" spans="1:29" ht="18.75" customHeight="1" x14ac:dyDescent="0.5">
      <c r="A73" s="84" t="s">
        <v>108</v>
      </c>
      <c r="G73" s="9"/>
      <c r="H73" s="9"/>
      <c r="I73" s="9"/>
      <c r="J73" s="9"/>
      <c r="K73" s="9"/>
      <c r="L73" s="9"/>
      <c r="M73" s="9"/>
      <c r="N73" s="218"/>
    </row>
    <row r="74" spans="1:29" ht="18.75" customHeight="1" x14ac:dyDescent="0.5">
      <c r="A74" s="84"/>
      <c r="C74" s="4" t="s">
        <v>109</v>
      </c>
      <c r="G74" s="9"/>
      <c r="H74" s="9"/>
      <c r="I74" s="9"/>
      <c r="J74" s="9"/>
      <c r="K74" s="12"/>
      <c r="L74" s="9"/>
      <c r="M74" s="9"/>
      <c r="N74" s="218"/>
      <c r="AA74" s="56"/>
      <c r="AB74" s="56"/>
      <c r="AC74" s="56"/>
    </row>
    <row r="75" spans="1:29" ht="18.75" customHeight="1" x14ac:dyDescent="0.5">
      <c r="D75" s="4" t="s">
        <v>110</v>
      </c>
      <c r="G75" s="9">
        <v>-449057.52</v>
      </c>
      <c r="H75" s="9"/>
      <c r="I75" s="9">
        <v>-2425478.96</v>
      </c>
      <c r="J75" s="9"/>
      <c r="K75" s="9">
        <v>-1182.26</v>
      </c>
      <c r="L75" s="9"/>
      <c r="M75" s="12">
        <v>-4501.3999999999996</v>
      </c>
      <c r="N75" s="219"/>
      <c r="AA75" s="56"/>
      <c r="AB75" s="56"/>
      <c r="AC75" s="56"/>
    </row>
    <row r="76" spans="1:29" ht="18.75" customHeight="1" x14ac:dyDescent="0.5">
      <c r="C76" s="4" t="s">
        <v>111</v>
      </c>
      <c r="G76" s="12">
        <v>0</v>
      </c>
      <c r="H76" s="9"/>
      <c r="I76" s="12">
        <v>0</v>
      </c>
      <c r="J76" s="9"/>
      <c r="K76" s="12">
        <v>5904412.7300000004</v>
      </c>
      <c r="L76" s="9"/>
      <c r="M76" s="9">
        <v>-8104756.9900000002</v>
      </c>
      <c r="N76" s="219"/>
      <c r="AA76" s="56"/>
      <c r="AB76" s="56"/>
      <c r="AC76" s="56"/>
    </row>
    <row r="77" spans="1:29" ht="18.75" hidden="1" customHeight="1" x14ac:dyDescent="0.5">
      <c r="C77" s="4" t="s">
        <v>185</v>
      </c>
      <c r="G77" s="12">
        <v>0</v>
      </c>
      <c r="H77" s="9"/>
      <c r="I77" s="12">
        <v>0</v>
      </c>
      <c r="J77" s="9"/>
      <c r="K77" s="9">
        <v>0</v>
      </c>
      <c r="L77" s="9"/>
      <c r="M77" s="12">
        <v>0</v>
      </c>
      <c r="N77" s="219"/>
      <c r="AA77" s="56"/>
      <c r="AB77" s="56"/>
      <c r="AC77" s="56"/>
    </row>
    <row r="78" spans="1:29" ht="18.75" hidden="1" customHeight="1" x14ac:dyDescent="0.5">
      <c r="C78" s="4" t="s">
        <v>205</v>
      </c>
      <c r="G78" s="9">
        <v>0</v>
      </c>
      <c r="H78" s="9"/>
      <c r="I78" s="12">
        <v>0</v>
      </c>
      <c r="J78" s="9"/>
      <c r="K78" s="12">
        <v>0</v>
      </c>
      <c r="L78" s="9"/>
      <c r="M78" s="12">
        <v>0</v>
      </c>
      <c r="N78" s="219"/>
      <c r="AA78" s="56"/>
      <c r="AB78" s="56"/>
      <c r="AC78" s="56"/>
    </row>
    <row r="79" spans="1:29" ht="18.75" customHeight="1" x14ac:dyDescent="0.5">
      <c r="C79" s="4" t="s">
        <v>285</v>
      </c>
      <c r="G79" s="9">
        <v>0</v>
      </c>
      <c r="H79" s="9"/>
      <c r="I79" s="12">
        <v>0</v>
      </c>
      <c r="J79" s="9"/>
      <c r="K79" s="12">
        <v>0</v>
      </c>
      <c r="L79" s="9"/>
      <c r="M79" s="12">
        <v>-40770000</v>
      </c>
      <c r="N79" s="219"/>
      <c r="AA79" s="56"/>
      <c r="AB79" s="56"/>
      <c r="AC79" s="56"/>
    </row>
    <row r="80" spans="1:29" ht="18.75" customHeight="1" x14ac:dyDescent="0.5">
      <c r="C80" s="4" t="s">
        <v>308</v>
      </c>
      <c r="G80" s="9">
        <v>100000000</v>
      </c>
      <c r="H80" s="9"/>
      <c r="I80" s="12">
        <v>0</v>
      </c>
      <c r="J80" s="9"/>
      <c r="K80" s="12">
        <v>94500000</v>
      </c>
      <c r="L80" s="9"/>
      <c r="M80" s="12">
        <v>0</v>
      </c>
      <c r="N80" s="219"/>
      <c r="AA80" s="56"/>
      <c r="AB80" s="56"/>
      <c r="AC80" s="56"/>
    </row>
    <row r="81" spans="3:29" s="122" customFormat="1" ht="18.75" customHeight="1" x14ac:dyDescent="0.5">
      <c r="C81" s="122" t="s">
        <v>344</v>
      </c>
      <c r="G81" s="127">
        <v>-159594300</v>
      </c>
      <c r="H81" s="127"/>
      <c r="I81" s="135">
        <v>0</v>
      </c>
      <c r="J81" s="127"/>
      <c r="K81" s="127">
        <v>-159594300</v>
      </c>
      <c r="L81" s="127"/>
      <c r="M81" s="135">
        <v>0</v>
      </c>
      <c r="N81" s="220"/>
      <c r="AA81" s="136"/>
      <c r="AB81" s="136"/>
      <c r="AC81" s="136"/>
    </row>
    <row r="82" spans="3:29" s="122" customFormat="1" ht="18.75" customHeight="1" x14ac:dyDescent="0.5">
      <c r="C82" s="122" t="s">
        <v>350</v>
      </c>
      <c r="G82" s="127">
        <v>23000000</v>
      </c>
      <c r="H82" s="127"/>
      <c r="I82" s="135">
        <v>-23000000</v>
      </c>
      <c r="J82" s="127"/>
      <c r="K82" s="135">
        <v>23000000</v>
      </c>
      <c r="L82" s="127"/>
      <c r="M82" s="135">
        <v>-23000000</v>
      </c>
      <c r="N82" s="220"/>
      <c r="AA82" s="136"/>
      <c r="AB82" s="136"/>
      <c r="AC82" s="136"/>
    </row>
    <row r="83" spans="3:29" s="122" customFormat="1" ht="18.75" customHeight="1" x14ac:dyDescent="0.5">
      <c r="C83" s="122" t="s">
        <v>275</v>
      </c>
      <c r="G83" s="127">
        <v>0</v>
      </c>
      <c r="H83" s="127"/>
      <c r="I83" s="135">
        <v>-9278.35</v>
      </c>
      <c r="J83" s="127"/>
      <c r="K83" s="135">
        <v>0</v>
      </c>
      <c r="L83" s="127"/>
      <c r="M83" s="135">
        <v>-9278.35</v>
      </c>
      <c r="N83" s="220"/>
      <c r="AA83" s="136"/>
      <c r="AB83" s="136"/>
      <c r="AC83" s="136"/>
    </row>
    <row r="84" spans="3:29" s="122" customFormat="1" ht="18.75" customHeight="1" x14ac:dyDescent="0.5">
      <c r="C84" s="122" t="s">
        <v>289</v>
      </c>
      <c r="G84" s="127">
        <v>-1856687.87</v>
      </c>
      <c r="H84" s="127"/>
      <c r="I84" s="135">
        <v>-421047.26</v>
      </c>
      <c r="J84" s="127"/>
      <c r="K84" s="127">
        <v>-1856687.87</v>
      </c>
      <c r="L84" s="127"/>
      <c r="M84" s="135">
        <v>-421047.26</v>
      </c>
      <c r="N84" s="220"/>
      <c r="AA84" s="136"/>
      <c r="AB84" s="136"/>
      <c r="AC84" s="136"/>
    </row>
    <row r="85" spans="3:29" s="122" customFormat="1" ht="18.75" hidden="1" customHeight="1" x14ac:dyDescent="0.5">
      <c r="C85" s="122" t="s">
        <v>250</v>
      </c>
      <c r="G85" s="127"/>
      <c r="H85" s="127"/>
      <c r="I85" s="135"/>
      <c r="J85" s="127"/>
      <c r="K85" s="135"/>
      <c r="L85" s="127"/>
      <c r="M85" s="135"/>
      <c r="N85" s="220"/>
      <c r="AA85" s="136"/>
      <c r="AB85" s="136"/>
      <c r="AC85" s="136"/>
    </row>
    <row r="86" spans="3:29" s="122" customFormat="1" ht="18.75" hidden="1" customHeight="1" x14ac:dyDescent="0.5">
      <c r="C86" s="133" t="s">
        <v>144</v>
      </c>
      <c r="G86" s="135"/>
      <c r="H86" s="127"/>
      <c r="I86" s="135"/>
      <c r="J86" s="127"/>
      <c r="K86" s="135"/>
      <c r="L86" s="127"/>
      <c r="M86" s="135"/>
      <c r="N86" s="220"/>
      <c r="AA86" s="136"/>
      <c r="AB86" s="136"/>
      <c r="AC86" s="136"/>
    </row>
    <row r="87" spans="3:29" s="122" customFormat="1" ht="19.5" hidden="1" customHeight="1" x14ac:dyDescent="0.5">
      <c r="C87" s="122" t="s">
        <v>161</v>
      </c>
      <c r="G87" s="135"/>
      <c r="H87" s="127"/>
      <c r="I87" s="135"/>
      <c r="J87" s="127"/>
      <c r="K87" s="135"/>
      <c r="L87" s="127"/>
      <c r="M87" s="135"/>
      <c r="N87" s="220"/>
      <c r="AA87" s="136"/>
      <c r="AB87" s="136"/>
      <c r="AC87" s="136"/>
    </row>
    <row r="88" spans="3:29" s="122" customFormat="1" ht="18.75" hidden="1" customHeight="1" x14ac:dyDescent="0.5">
      <c r="C88" s="122" t="s">
        <v>186</v>
      </c>
      <c r="G88" s="135"/>
      <c r="H88" s="127"/>
      <c r="I88" s="135"/>
      <c r="J88" s="127"/>
      <c r="K88" s="135"/>
      <c r="L88" s="127"/>
      <c r="M88" s="135"/>
      <c r="N88" s="220"/>
      <c r="AA88" s="136"/>
      <c r="AB88" s="136"/>
      <c r="AC88" s="136"/>
    </row>
    <row r="89" spans="3:29" s="122" customFormat="1" ht="18.75" hidden="1" customHeight="1" x14ac:dyDescent="0.5">
      <c r="C89" s="122" t="s">
        <v>229</v>
      </c>
      <c r="G89" s="127"/>
      <c r="H89" s="127"/>
      <c r="I89" s="135"/>
      <c r="J89" s="127"/>
      <c r="K89" s="135"/>
      <c r="L89" s="127"/>
      <c r="M89" s="135"/>
      <c r="N89" s="220"/>
      <c r="AA89" s="136"/>
      <c r="AB89" s="136"/>
      <c r="AC89" s="136"/>
    </row>
    <row r="90" spans="3:29" s="122" customFormat="1" ht="18.75" hidden="1" customHeight="1" x14ac:dyDescent="0.5">
      <c r="C90" s="122" t="s">
        <v>230</v>
      </c>
      <c r="G90" s="127"/>
      <c r="H90" s="127"/>
      <c r="I90" s="135"/>
      <c r="J90" s="127"/>
      <c r="K90" s="127"/>
      <c r="L90" s="127"/>
      <c r="M90" s="127"/>
      <c r="N90" s="220"/>
      <c r="AA90" s="136"/>
      <c r="AB90" s="136"/>
      <c r="AC90" s="136"/>
    </row>
    <row r="91" spans="3:29" s="122" customFormat="1" ht="18.75" hidden="1" customHeight="1" x14ac:dyDescent="0.5">
      <c r="C91" s="122" t="s">
        <v>240</v>
      </c>
      <c r="G91" s="127"/>
      <c r="H91" s="127"/>
      <c r="I91" s="135"/>
      <c r="J91" s="127"/>
      <c r="K91" s="135"/>
      <c r="L91" s="127"/>
      <c r="M91" s="135"/>
      <c r="N91" s="220"/>
      <c r="AA91" s="136"/>
      <c r="AB91" s="136"/>
      <c r="AC91" s="136"/>
    </row>
    <row r="92" spans="3:29" s="122" customFormat="1" ht="18.75" hidden="1" customHeight="1" x14ac:dyDescent="0.5">
      <c r="C92" s="122" t="s">
        <v>218</v>
      </c>
      <c r="G92" s="135"/>
      <c r="H92" s="127"/>
      <c r="I92" s="135"/>
      <c r="J92" s="127"/>
      <c r="K92" s="135"/>
      <c r="L92" s="127"/>
      <c r="M92" s="135"/>
      <c r="N92" s="220"/>
      <c r="AA92" s="136"/>
      <c r="AB92" s="136"/>
      <c r="AC92" s="136"/>
    </row>
    <row r="93" spans="3:29" s="122" customFormat="1" ht="18.75" hidden="1" customHeight="1" x14ac:dyDescent="0.5">
      <c r="C93" s="122" t="s">
        <v>268</v>
      </c>
      <c r="G93" s="135"/>
      <c r="H93" s="127"/>
      <c r="I93" s="135"/>
      <c r="J93" s="127"/>
      <c r="K93" s="135"/>
      <c r="L93" s="127"/>
      <c r="M93" s="135"/>
      <c r="N93" s="220"/>
      <c r="AA93" s="136"/>
      <c r="AB93" s="136"/>
      <c r="AC93" s="136"/>
    </row>
    <row r="94" spans="3:29" s="122" customFormat="1" ht="18.75" customHeight="1" x14ac:dyDescent="0.5">
      <c r="C94" s="122" t="s">
        <v>145</v>
      </c>
      <c r="G94" s="135">
        <v>-38911415.109999999</v>
      </c>
      <c r="H94" s="127"/>
      <c r="I94" s="135">
        <v>-131704818.76000001</v>
      </c>
      <c r="J94" s="127"/>
      <c r="K94" s="135">
        <v>-38750849.369999997</v>
      </c>
      <c r="L94" s="127"/>
      <c r="M94" s="135">
        <v>-107326108.44</v>
      </c>
      <c r="N94" s="220"/>
      <c r="AA94" s="136"/>
      <c r="AB94" s="136"/>
      <c r="AC94" s="136"/>
    </row>
    <row r="95" spans="3:29" s="122" customFormat="1" ht="18.75" customHeight="1" x14ac:dyDescent="0.5">
      <c r="C95" s="122" t="s">
        <v>309</v>
      </c>
      <c r="G95" s="135">
        <v>0</v>
      </c>
      <c r="H95" s="127"/>
      <c r="I95" s="135">
        <v>-141198405.44</v>
      </c>
      <c r="J95" s="127"/>
      <c r="K95" s="135">
        <v>0</v>
      </c>
      <c r="L95" s="127"/>
      <c r="M95" s="135">
        <v>0</v>
      </c>
      <c r="N95" s="220"/>
      <c r="AA95" s="136"/>
      <c r="AB95" s="136"/>
      <c r="AC95" s="136"/>
    </row>
    <row r="96" spans="3:29" s="122" customFormat="1" ht="18.75" customHeight="1" x14ac:dyDescent="0.5">
      <c r="C96" s="122" t="s">
        <v>112</v>
      </c>
      <c r="G96" s="135">
        <v>1237457</v>
      </c>
      <c r="H96" s="127"/>
      <c r="I96" s="135">
        <v>28037.38</v>
      </c>
      <c r="J96" s="127"/>
      <c r="K96" s="135">
        <v>267457</v>
      </c>
      <c r="L96" s="127"/>
      <c r="M96" s="135">
        <v>28037.38</v>
      </c>
      <c r="N96" s="220"/>
      <c r="AA96" s="136"/>
      <c r="AB96" s="136"/>
      <c r="AC96" s="136"/>
    </row>
    <row r="97" spans="1:29" ht="18.75" customHeight="1" x14ac:dyDescent="0.5">
      <c r="C97" s="4" t="s">
        <v>187</v>
      </c>
      <c r="G97" s="135">
        <v>-18000</v>
      </c>
      <c r="H97" s="9"/>
      <c r="I97" s="12">
        <v>0</v>
      </c>
      <c r="J97" s="9"/>
      <c r="K97" s="12">
        <v>-18000</v>
      </c>
      <c r="L97" s="9"/>
      <c r="M97" s="12">
        <v>0</v>
      </c>
      <c r="N97" s="219"/>
      <c r="AA97" s="56"/>
      <c r="AB97" s="56"/>
      <c r="AC97" s="56"/>
    </row>
    <row r="98" spans="1:29" ht="18.75" customHeight="1" x14ac:dyDescent="0.5">
      <c r="C98" s="4" t="s">
        <v>113</v>
      </c>
      <c r="G98" s="127">
        <v>705713.95</v>
      </c>
      <c r="H98" s="9"/>
      <c r="I98" s="9">
        <v>36177.339999999997</v>
      </c>
      <c r="J98" s="9"/>
      <c r="K98" s="12">
        <v>282547.71999999997</v>
      </c>
      <c r="L98" s="9"/>
      <c r="M98" s="12">
        <v>123508.33</v>
      </c>
      <c r="N98" s="219"/>
      <c r="AA98" s="56"/>
      <c r="AB98" s="56"/>
      <c r="AC98" s="56"/>
    </row>
    <row r="99" spans="1:29" ht="18.75" customHeight="1" x14ac:dyDescent="0.5">
      <c r="D99" s="4" t="s">
        <v>114</v>
      </c>
      <c r="G99" s="138">
        <f>SUM(G74:G98)</f>
        <v>-75886289.549999997</v>
      </c>
      <c r="H99" s="9"/>
      <c r="I99" s="16">
        <f>SUM(I74:I98)</f>
        <v>-298694814.05000001</v>
      </c>
      <c r="J99" s="9"/>
      <c r="K99" s="16">
        <f>SUM(K74:K98)</f>
        <v>-76266602.049999997</v>
      </c>
      <c r="L99" s="9">
        <f>SUM(L74:L98)</f>
        <v>0</v>
      </c>
      <c r="M99" s="16">
        <f>SUM(M74:M98)</f>
        <v>-179484146.72999999</v>
      </c>
      <c r="N99" s="219"/>
      <c r="S99" s="13"/>
      <c r="AA99" s="56"/>
      <c r="AB99" s="56"/>
      <c r="AC99" s="56"/>
    </row>
    <row r="100" spans="1:29" ht="9" customHeight="1" x14ac:dyDescent="0.5">
      <c r="G100" s="127"/>
      <c r="H100" s="9"/>
      <c r="I100" s="9"/>
      <c r="J100" s="9"/>
      <c r="K100" s="9"/>
      <c r="L100" s="9"/>
      <c r="M100" s="9"/>
      <c r="N100" s="219"/>
      <c r="AA100" s="56"/>
      <c r="AB100" s="56"/>
      <c r="AC100" s="56"/>
    </row>
    <row r="101" spans="1:29" ht="18.75" customHeight="1" x14ac:dyDescent="0.5">
      <c r="A101" s="84" t="s">
        <v>115</v>
      </c>
      <c r="G101" s="127"/>
      <c r="H101" s="9"/>
      <c r="I101" s="9"/>
      <c r="J101" s="9"/>
      <c r="K101" s="9"/>
      <c r="L101" s="9"/>
      <c r="M101" s="9"/>
      <c r="N101" s="219"/>
      <c r="S101" s="13"/>
      <c r="AA101" s="56"/>
      <c r="AB101" s="56"/>
      <c r="AC101" s="56"/>
    </row>
    <row r="102" spans="1:29" ht="18.75" customHeight="1" x14ac:dyDescent="0.5">
      <c r="C102" s="88" t="s">
        <v>189</v>
      </c>
      <c r="G102" s="135">
        <v>0</v>
      </c>
      <c r="H102" s="9"/>
      <c r="I102" s="135">
        <v>14820502.689999999</v>
      </c>
      <c r="J102" s="9"/>
      <c r="K102" s="12">
        <v>0</v>
      </c>
      <c r="L102" s="9"/>
      <c r="M102" s="12">
        <v>14820502.689999999</v>
      </c>
      <c r="N102" s="219"/>
      <c r="AA102" s="56"/>
      <c r="AB102" s="56"/>
      <c r="AC102" s="56"/>
    </row>
    <row r="103" spans="1:29" ht="18.75" hidden="1" customHeight="1" x14ac:dyDescent="0.5">
      <c r="C103" s="88" t="s">
        <v>283</v>
      </c>
      <c r="G103" s="135"/>
      <c r="H103" s="9"/>
      <c r="I103" s="12"/>
      <c r="J103" s="9"/>
      <c r="K103" s="12"/>
      <c r="L103" s="9"/>
      <c r="M103" s="12"/>
      <c r="N103" s="219"/>
      <c r="AA103" s="56"/>
      <c r="AB103" s="56"/>
      <c r="AC103" s="56"/>
    </row>
    <row r="104" spans="1:29" ht="18.75" hidden="1" customHeight="1" x14ac:dyDescent="0.5">
      <c r="C104" s="88" t="s">
        <v>284</v>
      </c>
      <c r="G104" s="135"/>
      <c r="H104" s="9"/>
      <c r="I104" s="12"/>
      <c r="J104" s="9"/>
      <c r="K104" s="12"/>
      <c r="L104" s="9"/>
      <c r="M104" s="12"/>
      <c r="N104" s="219"/>
      <c r="AA104" s="56"/>
      <c r="AB104" s="56"/>
      <c r="AC104" s="56"/>
    </row>
    <row r="105" spans="1:29" s="122" customFormat="1" ht="18.75" customHeight="1" x14ac:dyDescent="0.5">
      <c r="C105" s="133" t="s">
        <v>276</v>
      </c>
      <c r="G105" s="135">
        <v>0</v>
      </c>
      <c r="H105" s="127"/>
      <c r="I105" s="135">
        <v>120000000</v>
      </c>
      <c r="J105" s="127"/>
      <c r="K105" s="135">
        <v>0</v>
      </c>
      <c r="L105" s="127"/>
      <c r="M105" s="135">
        <v>0</v>
      </c>
      <c r="N105" s="220"/>
      <c r="AA105" s="136"/>
      <c r="AB105" s="136"/>
      <c r="AC105" s="136"/>
    </row>
    <row r="106" spans="1:29" s="122" customFormat="1" ht="18.75" customHeight="1" x14ac:dyDescent="0.5">
      <c r="C106" s="133" t="s">
        <v>375</v>
      </c>
      <c r="G106" s="135">
        <v>0</v>
      </c>
      <c r="H106" s="127"/>
      <c r="I106" s="135">
        <v>0</v>
      </c>
      <c r="J106" s="127"/>
      <c r="K106" s="135">
        <v>-44677312.890000001</v>
      </c>
      <c r="L106" s="127"/>
      <c r="M106" s="135">
        <v>0</v>
      </c>
      <c r="N106" s="220"/>
      <c r="AA106" s="136"/>
      <c r="AB106" s="136"/>
      <c r="AC106" s="136"/>
    </row>
    <row r="107" spans="1:29" s="122" customFormat="1" ht="18.75" customHeight="1" x14ac:dyDescent="0.5">
      <c r="C107" s="133" t="s">
        <v>379</v>
      </c>
      <c r="G107" s="135">
        <v>-53850700.410000004</v>
      </c>
      <c r="H107" s="127"/>
      <c r="I107" s="135">
        <v>0</v>
      </c>
      <c r="J107" s="127"/>
      <c r="K107" s="135">
        <v>-3797400.82</v>
      </c>
      <c r="L107" s="127"/>
      <c r="M107" s="135">
        <v>0</v>
      </c>
      <c r="N107" s="220"/>
      <c r="AA107" s="136"/>
      <c r="AB107" s="136"/>
      <c r="AC107" s="136"/>
    </row>
    <row r="108" spans="1:29" s="122" customFormat="1" ht="18.75" customHeight="1" x14ac:dyDescent="0.5">
      <c r="C108" s="133" t="s">
        <v>345</v>
      </c>
      <c r="G108" s="135">
        <v>12300000</v>
      </c>
      <c r="H108" s="127"/>
      <c r="I108" s="135">
        <v>28000000</v>
      </c>
      <c r="J108" s="127"/>
      <c r="K108" s="135">
        <v>0</v>
      </c>
      <c r="L108" s="127"/>
      <c r="M108" s="135">
        <v>0</v>
      </c>
      <c r="N108" s="220"/>
      <c r="AA108" s="136"/>
      <c r="AB108" s="136"/>
      <c r="AC108" s="136"/>
    </row>
    <row r="109" spans="1:29" s="122" customFormat="1" ht="18.75" customHeight="1" x14ac:dyDescent="0.5">
      <c r="C109" s="133" t="s">
        <v>277</v>
      </c>
      <c r="G109" s="135">
        <v>-4950000</v>
      </c>
      <c r="H109" s="127"/>
      <c r="I109" s="135">
        <v>-9450000</v>
      </c>
      <c r="J109" s="127"/>
      <c r="K109" s="135">
        <v>0</v>
      </c>
      <c r="L109" s="127"/>
      <c r="M109" s="135">
        <v>0</v>
      </c>
      <c r="N109" s="220"/>
      <c r="AA109" s="136"/>
      <c r="AB109" s="136"/>
      <c r="AC109" s="136"/>
    </row>
    <row r="110" spans="1:29" s="122" customFormat="1" ht="18.75" customHeight="1" x14ac:dyDescent="0.5">
      <c r="C110" s="4" t="s">
        <v>146</v>
      </c>
      <c r="G110" s="135">
        <v>6925579.9699999997</v>
      </c>
      <c r="H110" s="127"/>
      <c r="I110" s="12">
        <v>0</v>
      </c>
      <c r="J110" s="127"/>
      <c r="K110" s="135">
        <v>6825137.7199999988</v>
      </c>
      <c r="L110" s="127"/>
      <c r="M110" s="12">
        <v>0</v>
      </c>
      <c r="N110" s="220"/>
      <c r="AA110" s="136"/>
      <c r="AB110" s="136"/>
      <c r="AC110" s="136"/>
    </row>
    <row r="111" spans="1:29" s="122" customFormat="1" ht="18.75" customHeight="1" x14ac:dyDescent="0.5">
      <c r="C111" s="4" t="s">
        <v>292</v>
      </c>
      <c r="G111" s="135">
        <v>0</v>
      </c>
      <c r="H111" s="127"/>
      <c r="I111" s="12">
        <v>7500000</v>
      </c>
      <c r="J111" s="127"/>
      <c r="K111" s="135">
        <v>0</v>
      </c>
      <c r="L111" s="127"/>
      <c r="M111" s="135">
        <v>32617022.59</v>
      </c>
      <c r="N111" s="220"/>
      <c r="AA111" s="136"/>
      <c r="AB111" s="136"/>
      <c r="AC111" s="136"/>
    </row>
    <row r="112" spans="1:29" s="122" customFormat="1" ht="18.75" customHeight="1" x14ac:dyDescent="0.5">
      <c r="C112" s="4" t="s">
        <v>291</v>
      </c>
      <c r="G112" s="135">
        <v>0</v>
      </c>
      <c r="H112" s="127"/>
      <c r="I112" s="135">
        <v>-5493600</v>
      </c>
      <c r="J112" s="127"/>
      <c r="K112" s="135">
        <v>6496009.2800000003</v>
      </c>
      <c r="L112" s="127"/>
      <c r="M112" s="135">
        <v>770524.39</v>
      </c>
      <c r="N112" s="220"/>
      <c r="AA112" s="136"/>
      <c r="AB112" s="136"/>
      <c r="AC112" s="136"/>
    </row>
    <row r="113" spans="1:29" ht="18.75" hidden="1" customHeight="1" x14ac:dyDescent="0.5">
      <c r="C113" s="4" t="s">
        <v>221</v>
      </c>
      <c r="G113" s="135"/>
      <c r="H113" s="9"/>
      <c r="I113" s="12"/>
      <c r="J113" s="9"/>
      <c r="K113" s="135"/>
      <c r="L113" s="9"/>
      <c r="M113" s="12"/>
      <c r="N113" s="219"/>
      <c r="AA113" s="56"/>
      <c r="AB113" s="56"/>
      <c r="AC113" s="56"/>
    </row>
    <row r="114" spans="1:29" ht="18.75" customHeight="1" x14ac:dyDescent="0.5">
      <c r="C114" s="4" t="s">
        <v>116</v>
      </c>
      <c r="G114" s="12">
        <v>-900142.03000000014</v>
      </c>
      <c r="H114" s="9"/>
      <c r="I114" s="12">
        <v>-841680.06</v>
      </c>
      <c r="J114" s="9"/>
      <c r="K114" s="12">
        <v>-900142.03000000014</v>
      </c>
      <c r="L114" s="9"/>
      <c r="M114" s="12">
        <v>-841680.06</v>
      </c>
      <c r="N114" s="219"/>
      <c r="AA114" s="56"/>
      <c r="AB114" s="56"/>
      <c r="AC114" s="56"/>
    </row>
    <row r="115" spans="1:29" ht="18.75" customHeight="1" x14ac:dyDescent="0.5">
      <c r="C115" s="4" t="s">
        <v>117</v>
      </c>
      <c r="G115" s="12">
        <v>-7696264.1399999987</v>
      </c>
      <c r="H115" s="9"/>
      <c r="I115" s="12">
        <v>-6489993.3899999997</v>
      </c>
      <c r="J115" s="9"/>
      <c r="K115" s="9">
        <v>-2832279.5399999996</v>
      </c>
      <c r="L115" s="9"/>
      <c r="M115" s="12">
        <v>-3332769.92</v>
      </c>
      <c r="N115" s="219"/>
      <c r="AA115" s="56"/>
      <c r="AB115" s="56"/>
      <c r="AC115" s="56"/>
    </row>
    <row r="116" spans="1:29" ht="18.75" customHeight="1" x14ac:dyDescent="0.5">
      <c r="D116" s="4" t="s">
        <v>118</v>
      </c>
      <c r="G116" s="16">
        <f>SUM(G102:G115)</f>
        <v>-48171526.610000007</v>
      </c>
      <c r="H116" s="9"/>
      <c r="I116" s="16">
        <f>SUM(I102:I115)</f>
        <v>148045229.24000001</v>
      </c>
      <c r="J116" s="9"/>
      <c r="K116" s="16">
        <f>SUM(K102:K115)</f>
        <v>-38885988.280000001</v>
      </c>
      <c r="L116" s="9">
        <f>SUM(L102:L115)</f>
        <v>0</v>
      </c>
      <c r="M116" s="16">
        <f>SUM(M102:M115)</f>
        <v>44033599.689999998</v>
      </c>
      <c r="N116" s="223">
        <v>0</v>
      </c>
      <c r="AA116" s="56"/>
      <c r="AB116" s="56"/>
      <c r="AC116" s="56"/>
    </row>
    <row r="117" spans="1:29" ht="8.4" customHeight="1" x14ac:dyDescent="0.5">
      <c r="G117" s="9"/>
      <c r="H117" s="9"/>
      <c r="I117" s="9"/>
      <c r="J117" s="9"/>
      <c r="K117" s="9"/>
      <c r="L117" s="9"/>
      <c r="M117" s="9"/>
      <c r="N117" s="219"/>
      <c r="AA117" s="56"/>
      <c r="AB117" s="56"/>
      <c r="AC117" s="56"/>
    </row>
    <row r="118" spans="1:29" ht="18.75" customHeight="1" x14ac:dyDescent="0.5">
      <c r="A118" s="4" t="s">
        <v>119</v>
      </c>
      <c r="G118" s="112">
        <v>-822952.72</v>
      </c>
      <c r="H118" s="112"/>
      <c r="I118" s="112">
        <v>-37811.07</v>
      </c>
      <c r="J118" s="112"/>
      <c r="K118" s="112">
        <v>-822952.72</v>
      </c>
      <c r="L118" s="112"/>
      <c r="M118" s="112">
        <v>-37811.07</v>
      </c>
      <c r="N118" s="219"/>
      <c r="AA118" s="56"/>
      <c r="AB118" s="56"/>
      <c r="AC118" s="56"/>
    </row>
    <row r="119" spans="1:29" ht="18.75" customHeight="1" x14ac:dyDescent="0.5">
      <c r="A119" s="4" t="s">
        <v>312</v>
      </c>
      <c r="G119" s="112">
        <v>-1234894.8799999999</v>
      </c>
      <c r="H119" s="112"/>
      <c r="I119" s="112">
        <v>0</v>
      </c>
      <c r="J119" s="112"/>
      <c r="K119" s="112">
        <v>0</v>
      </c>
      <c r="L119" s="112"/>
      <c r="M119" s="112">
        <v>0</v>
      </c>
      <c r="N119" s="219"/>
      <c r="AA119" s="56"/>
      <c r="AB119" s="56"/>
      <c r="AC119" s="56"/>
    </row>
    <row r="120" spans="1:29" ht="16.5" customHeight="1" x14ac:dyDescent="0.5">
      <c r="A120" s="4" t="s">
        <v>244</v>
      </c>
      <c r="G120" s="86">
        <v>13505.38</v>
      </c>
      <c r="H120" s="112"/>
      <c r="I120" s="86">
        <v>-38508.18</v>
      </c>
      <c r="J120" s="112"/>
      <c r="K120" s="86">
        <v>0</v>
      </c>
      <c r="L120" s="9"/>
      <c r="M120" s="111">
        <v>0</v>
      </c>
      <c r="N120" s="219"/>
      <c r="AA120" s="56"/>
      <c r="AB120" s="56"/>
      <c r="AC120" s="56"/>
    </row>
    <row r="121" spans="1:29" ht="18.75" hidden="1" customHeight="1" x14ac:dyDescent="0.5">
      <c r="A121" s="4" t="s">
        <v>206</v>
      </c>
      <c r="G121" s="86">
        <v>0</v>
      </c>
      <c r="H121" s="112"/>
      <c r="I121" s="86">
        <v>0</v>
      </c>
      <c r="J121" s="112"/>
      <c r="K121" s="86">
        <v>0</v>
      </c>
      <c r="L121" s="9"/>
      <c r="M121" s="111">
        <v>0</v>
      </c>
      <c r="N121" s="219"/>
      <c r="AA121" s="56"/>
      <c r="AB121" s="56"/>
      <c r="AC121" s="56"/>
    </row>
    <row r="122" spans="1:29" ht="18.75" customHeight="1" x14ac:dyDescent="0.5">
      <c r="A122" s="4" t="s">
        <v>120</v>
      </c>
      <c r="G122" s="9">
        <f>G52+G99+G116+G118+G119+G120</f>
        <v>-2441733.4439657414</v>
      </c>
      <c r="H122" s="112"/>
      <c r="I122" s="9">
        <f>I52+I99+I116+I118+I119+I120</f>
        <v>-1434920.9000000358</v>
      </c>
      <c r="J122" s="112"/>
      <c r="K122" s="9">
        <f>K52+K99+K116+K118+K119+K120</f>
        <v>-2303759.564252452</v>
      </c>
      <c r="L122" s="112">
        <f>L52+L99+L116+L118</f>
        <v>0</v>
      </c>
      <c r="M122" s="9">
        <f>M52+M99+M116+M118+M119+M120</f>
        <v>490824.94999998092</v>
      </c>
      <c r="N122" s="219"/>
      <c r="AA122" s="56"/>
      <c r="AB122" s="56"/>
      <c r="AC122" s="56"/>
    </row>
    <row r="123" spans="1:29" ht="18.75" customHeight="1" x14ac:dyDescent="0.5">
      <c r="A123" s="4" t="s">
        <v>125</v>
      </c>
      <c r="G123" s="9">
        <v>12838434.83</v>
      </c>
      <c r="H123" s="112"/>
      <c r="I123" s="9">
        <v>14273355.73</v>
      </c>
      <c r="J123" s="112"/>
      <c r="K123" s="9">
        <v>6493822.0700000003</v>
      </c>
      <c r="L123" s="112"/>
      <c r="M123" s="9">
        <v>6002997.4199999999</v>
      </c>
      <c r="N123" s="219"/>
      <c r="AA123" s="56"/>
      <c r="AB123" s="56"/>
      <c r="AC123" s="56"/>
    </row>
    <row r="124" spans="1:29" ht="18.75" hidden="1" customHeight="1" x14ac:dyDescent="0.5">
      <c r="A124" s="4" t="s">
        <v>269</v>
      </c>
      <c r="G124" s="9"/>
      <c r="H124" s="112"/>
      <c r="I124" s="9">
        <v>0</v>
      </c>
      <c r="J124" s="112"/>
      <c r="K124" s="9"/>
      <c r="L124" s="112"/>
      <c r="M124" s="9"/>
      <c r="N124" s="219"/>
      <c r="AA124" s="56"/>
      <c r="AB124" s="56"/>
      <c r="AC124" s="56"/>
    </row>
    <row r="125" spans="1:29" ht="18.75" customHeight="1" thickBot="1" x14ac:dyDescent="0.55000000000000004">
      <c r="A125" s="4" t="s">
        <v>126</v>
      </c>
      <c r="G125" s="190">
        <f>SUM(G122:G123)</f>
        <v>10396701.386034258</v>
      </c>
      <c r="H125" s="112"/>
      <c r="I125" s="190">
        <f>SUM(I122:I123)</f>
        <v>12838434.829999965</v>
      </c>
      <c r="J125" s="112"/>
      <c r="K125" s="190">
        <f>SUM(K122:K123)</f>
        <v>4190062.5057475483</v>
      </c>
      <c r="L125" s="112">
        <f>SUM(L122:L123)</f>
        <v>0</v>
      </c>
      <c r="M125" s="190">
        <f>SUM(M122:M123)</f>
        <v>6493822.3699999806</v>
      </c>
      <c r="N125" s="219"/>
      <c r="AA125" s="56"/>
      <c r="AB125" s="56"/>
      <c r="AC125" s="56"/>
    </row>
    <row r="126" spans="1:29" ht="20.399999999999999" thickTop="1" x14ac:dyDescent="0.5">
      <c r="G126" s="9"/>
      <c r="H126" s="112"/>
      <c r="I126" s="9"/>
      <c r="J126" s="112"/>
      <c r="K126" s="9"/>
      <c r="L126" s="112"/>
      <c r="M126" s="9"/>
      <c r="N126" s="219"/>
    </row>
    <row r="127" spans="1:29" ht="18.75" customHeight="1" x14ac:dyDescent="0.5">
      <c r="A127" s="92" t="s">
        <v>150</v>
      </c>
      <c r="I127" s="9"/>
      <c r="J127" s="9"/>
      <c r="K127" s="9"/>
      <c r="L127" s="112"/>
      <c r="M127" s="9"/>
      <c r="N127" s="112"/>
    </row>
    <row r="128" spans="1:29" s="198" customFormat="1" ht="18.75" hidden="1" customHeight="1" x14ac:dyDescent="0.5">
      <c r="A128" s="197"/>
      <c r="C128" s="198" t="s">
        <v>258</v>
      </c>
      <c r="G128" s="199">
        <v>548532.06000000006</v>
      </c>
      <c r="H128" s="199"/>
      <c r="I128" s="200" t="s">
        <v>5</v>
      </c>
      <c r="J128" s="201"/>
      <c r="K128" s="200" t="s">
        <v>5</v>
      </c>
      <c r="L128" s="201"/>
      <c r="M128" s="200" t="s">
        <v>5</v>
      </c>
      <c r="N128" s="224"/>
    </row>
    <row r="129" spans="1:14" ht="18.75" customHeight="1" x14ac:dyDescent="0.5">
      <c r="A129" s="92"/>
      <c r="C129" s="4" t="s">
        <v>303</v>
      </c>
      <c r="G129" s="14">
        <v>0</v>
      </c>
      <c r="I129" s="14">
        <v>548532.06000000006</v>
      </c>
      <c r="J129" s="9"/>
      <c r="K129" s="14">
        <v>0</v>
      </c>
      <c r="L129" s="9"/>
      <c r="M129" s="14">
        <v>0</v>
      </c>
      <c r="N129" s="112"/>
    </row>
    <row r="130" spans="1:14" ht="18.75" customHeight="1" x14ac:dyDescent="0.5">
      <c r="A130" s="92"/>
      <c r="C130" s="4" t="s">
        <v>259</v>
      </c>
      <c r="G130" s="14">
        <v>0</v>
      </c>
      <c r="I130" s="10">
        <v>1066305.32</v>
      </c>
      <c r="J130" s="9"/>
      <c r="K130" s="14">
        <v>0</v>
      </c>
      <c r="L130" s="9"/>
      <c r="M130" s="14">
        <v>0</v>
      </c>
      <c r="N130" s="112"/>
    </row>
    <row r="131" spans="1:14" ht="18.75" customHeight="1" x14ac:dyDescent="0.5">
      <c r="C131" s="4" t="s">
        <v>304</v>
      </c>
      <c r="G131" s="14">
        <v>0</v>
      </c>
      <c r="I131" s="10">
        <v>11354459.279999999</v>
      </c>
      <c r="J131" s="9"/>
      <c r="K131" s="14">
        <v>0</v>
      </c>
      <c r="L131" s="10"/>
      <c r="M131" s="14">
        <v>0</v>
      </c>
      <c r="N131" s="112"/>
    </row>
    <row r="132" spans="1:14" ht="18.75" hidden="1" customHeight="1" x14ac:dyDescent="0.5">
      <c r="C132" s="4" t="s">
        <v>241</v>
      </c>
      <c r="G132" s="14">
        <v>0</v>
      </c>
      <c r="I132" s="10"/>
      <c r="J132" s="9"/>
      <c r="K132" s="14"/>
      <c r="L132" s="10"/>
      <c r="M132" s="14">
        <v>0</v>
      </c>
      <c r="N132" s="112"/>
    </row>
    <row r="133" spans="1:14" ht="18.75" hidden="1" customHeight="1" x14ac:dyDescent="0.5">
      <c r="C133" s="4" t="s">
        <v>242</v>
      </c>
      <c r="G133" s="14">
        <v>0</v>
      </c>
      <c r="I133" s="10"/>
      <c r="J133" s="9"/>
      <c r="K133" s="14"/>
      <c r="L133" s="10"/>
      <c r="M133" s="14">
        <v>0</v>
      </c>
      <c r="N133" s="112"/>
    </row>
    <row r="134" spans="1:14" ht="18.75" hidden="1" customHeight="1" x14ac:dyDescent="0.5">
      <c r="C134" s="4" t="s">
        <v>302</v>
      </c>
      <c r="G134" s="14">
        <v>0</v>
      </c>
      <c r="I134" s="10"/>
      <c r="J134" s="9"/>
      <c r="K134" s="14"/>
      <c r="L134" s="10"/>
      <c r="M134" s="14">
        <v>0</v>
      </c>
      <c r="N134" s="112"/>
    </row>
    <row r="135" spans="1:14" x14ac:dyDescent="0.5">
      <c r="C135" s="4" t="s">
        <v>301</v>
      </c>
      <c r="G135" s="14">
        <v>-57283342.039999999</v>
      </c>
      <c r="I135" s="14">
        <v>0</v>
      </c>
      <c r="J135" s="9"/>
      <c r="K135" s="14">
        <v>-80624114.790000007</v>
      </c>
      <c r="L135" s="9"/>
      <c r="M135" s="14">
        <v>0</v>
      </c>
      <c r="N135" s="112"/>
    </row>
    <row r="136" spans="1:14" s="122" customFormat="1" x14ac:dyDescent="0.5">
      <c r="C136" s="122" t="s">
        <v>351</v>
      </c>
      <c r="G136" s="129">
        <v>-7189719.6200000001</v>
      </c>
      <c r="H136" s="129"/>
      <c r="I136" s="129">
        <v>0</v>
      </c>
      <c r="J136" s="127"/>
      <c r="K136" s="129">
        <v>-7189719.6200000001</v>
      </c>
      <c r="L136" s="127"/>
      <c r="M136" s="129">
        <v>0</v>
      </c>
      <c r="N136" s="214"/>
    </row>
    <row r="137" spans="1:14" x14ac:dyDescent="0.5">
      <c r="C137" s="4" t="s">
        <v>346</v>
      </c>
      <c r="G137" s="14">
        <v>3420000</v>
      </c>
      <c r="I137" s="14">
        <v>0</v>
      </c>
      <c r="J137" s="9"/>
      <c r="K137" s="14">
        <v>0</v>
      </c>
      <c r="L137" s="9"/>
      <c r="M137" s="14">
        <v>0</v>
      </c>
      <c r="N137" s="112"/>
    </row>
    <row r="138" spans="1:14" x14ac:dyDescent="0.5">
      <c r="C138" s="4" t="s">
        <v>347</v>
      </c>
      <c r="G138" s="14">
        <v>-3420000</v>
      </c>
      <c r="I138" s="14">
        <v>0</v>
      </c>
      <c r="J138" s="9"/>
      <c r="K138" s="14">
        <v>0</v>
      </c>
      <c r="L138" s="9"/>
      <c r="M138" s="14">
        <v>0</v>
      </c>
      <c r="N138" s="112"/>
    </row>
    <row r="139" spans="1:14" ht="12.6" hidden="1" customHeight="1" x14ac:dyDescent="0.5">
      <c r="I139" s="9"/>
      <c r="J139" s="9"/>
      <c r="K139" s="14"/>
      <c r="L139" s="9"/>
      <c r="N139" s="112"/>
    </row>
    <row r="140" spans="1:14" hidden="1" x14ac:dyDescent="0.5">
      <c r="I140" s="9"/>
      <c r="J140" s="9"/>
      <c r="K140" s="14"/>
      <c r="L140" s="9"/>
      <c r="N140" s="112"/>
    </row>
    <row r="141" spans="1:14" ht="18.75" customHeight="1" x14ac:dyDescent="0.5">
      <c r="A141" s="81" t="s">
        <v>296</v>
      </c>
      <c r="G141" s="9"/>
      <c r="H141" s="9"/>
      <c r="I141" s="9"/>
      <c r="J141" s="9"/>
      <c r="K141" s="9"/>
      <c r="L141" s="9"/>
      <c r="M141" s="9"/>
      <c r="N141" s="219"/>
    </row>
    <row r="142" spans="1:14" ht="18.75" customHeight="1" x14ac:dyDescent="0.5">
      <c r="A142" s="81"/>
      <c r="G142" s="9"/>
      <c r="H142" s="9"/>
      <c r="I142" s="9"/>
      <c r="J142" s="9"/>
      <c r="K142" s="9"/>
      <c r="L142" s="9"/>
      <c r="M142" s="9"/>
      <c r="N142" s="219"/>
    </row>
    <row r="143" spans="1:14" ht="18.75" customHeight="1" x14ac:dyDescent="0.5">
      <c r="A143" s="306" t="s">
        <v>339</v>
      </c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221"/>
    </row>
    <row r="144" spans="1:14" ht="18.75" customHeight="1" x14ac:dyDescent="0.5">
      <c r="A144" s="15"/>
      <c r="B144" s="15"/>
      <c r="C144" s="15"/>
      <c r="D144" s="15"/>
      <c r="E144" s="15"/>
      <c r="F144" s="15"/>
      <c r="G144" s="196"/>
      <c r="H144" s="196"/>
      <c r="I144" s="196"/>
      <c r="J144" s="196"/>
      <c r="K144" s="325" t="s">
        <v>340</v>
      </c>
      <c r="L144" s="325"/>
      <c r="M144" s="325"/>
      <c r="N144" s="221"/>
    </row>
    <row r="145" spans="1:14" ht="18.75" customHeight="1" x14ac:dyDescent="0.5">
      <c r="A145" s="296" t="s">
        <v>10</v>
      </c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  <c r="L145" s="296"/>
      <c r="M145" s="296"/>
      <c r="N145" s="296"/>
    </row>
    <row r="146" spans="1:14" ht="18.75" customHeight="1" x14ac:dyDescent="0.5">
      <c r="A146" s="296" t="s">
        <v>107</v>
      </c>
      <c r="B146" s="296"/>
      <c r="C146" s="296"/>
      <c r="D146" s="296"/>
      <c r="E146" s="296"/>
      <c r="F146" s="296"/>
      <c r="G146" s="296"/>
      <c r="H146" s="296"/>
      <c r="I146" s="296"/>
      <c r="J146" s="296"/>
      <c r="K146" s="296"/>
      <c r="L146" s="296"/>
      <c r="M146" s="296"/>
      <c r="N146" s="296"/>
    </row>
    <row r="147" spans="1:14" ht="18.75" customHeight="1" x14ac:dyDescent="0.5">
      <c r="A147" s="324" t="str">
        <f>A4</f>
        <v>FOR THE YEAR ENDED 31 DECEMBER, 2020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21"/>
    </row>
    <row r="148" spans="1:14" ht="18.75" customHeight="1" x14ac:dyDescent="0.5">
      <c r="A148" s="1"/>
      <c r="B148" s="1"/>
      <c r="C148" s="1"/>
      <c r="D148" s="1"/>
      <c r="E148" s="1"/>
      <c r="F148" s="1"/>
      <c r="G148" s="308" t="s">
        <v>12</v>
      </c>
      <c r="H148" s="308"/>
      <c r="I148" s="308"/>
      <c r="J148" s="308"/>
      <c r="K148" s="308"/>
      <c r="L148" s="308"/>
      <c r="M148" s="308"/>
      <c r="N148" s="308"/>
    </row>
    <row r="149" spans="1:14" ht="18.75" customHeight="1" x14ac:dyDescent="0.5">
      <c r="A149" s="1"/>
      <c r="B149" s="1"/>
      <c r="C149" s="1"/>
      <c r="D149" s="1"/>
      <c r="E149" s="1"/>
      <c r="F149" s="1"/>
      <c r="G149" s="299" t="s">
        <v>13</v>
      </c>
      <c r="H149" s="299"/>
      <c r="I149" s="299"/>
      <c r="J149" s="299"/>
      <c r="K149" s="320" t="s">
        <v>14</v>
      </c>
      <c r="L149" s="320"/>
      <c r="M149" s="320"/>
      <c r="N149" s="320"/>
    </row>
    <row r="150" spans="1:14" ht="18.75" hidden="1" customHeight="1" x14ac:dyDescent="0.5">
      <c r="A150" s="1"/>
      <c r="B150" s="1"/>
      <c r="C150" s="1"/>
      <c r="D150" s="1"/>
      <c r="E150" s="1"/>
      <c r="F150" s="1"/>
      <c r="G150" s="321" t="s">
        <v>223</v>
      </c>
      <c r="H150" s="321"/>
      <c r="I150" s="321"/>
      <c r="J150" s="101"/>
      <c r="K150" s="322" t="s">
        <v>224</v>
      </c>
      <c r="L150" s="322"/>
      <c r="M150" s="322"/>
      <c r="N150" s="322"/>
    </row>
    <row r="151" spans="1:14" ht="18.75" customHeight="1" x14ac:dyDescent="0.5">
      <c r="A151" s="1"/>
      <c r="B151" s="1"/>
      <c r="C151" s="1"/>
      <c r="D151" s="1"/>
      <c r="E151" s="1"/>
      <c r="F151" s="1"/>
      <c r="G151" s="173" t="str">
        <f>G8</f>
        <v>DECEMBER 31,2020</v>
      </c>
      <c r="H151" s="211"/>
      <c r="I151" s="173" t="str">
        <f>I8</f>
        <v>DECEMBER 31,2019</v>
      </c>
      <c r="J151" s="211"/>
      <c r="K151" s="173" t="str">
        <f>K8</f>
        <v>DECEMBER 31,2020</v>
      </c>
      <c r="L151" s="211"/>
      <c r="M151" s="173" t="str">
        <f>M8</f>
        <v>DECEMBER 31,2019</v>
      </c>
      <c r="N151" s="222"/>
    </row>
    <row r="152" spans="1:14" ht="18.75" customHeight="1" x14ac:dyDescent="0.5">
      <c r="A152" s="1"/>
      <c r="B152" s="1"/>
      <c r="C152" s="1"/>
      <c r="D152" s="1"/>
      <c r="E152" s="1"/>
      <c r="F152" s="1"/>
      <c r="G152" s="211"/>
      <c r="H152" s="211"/>
      <c r="I152" s="211"/>
      <c r="J152" s="215"/>
      <c r="K152" s="211"/>
      <c r="L152" s="211"/>
      <c r="M152" s="211"/>
      <c r="N152" s="222"/>
    </row>
    <row r="153" spans="1:14" ht="18.75" customHeight="1" x14ac:dyDescent="0.55000000000000004">
      <c r="A153" s="208" t="s">
        <v>313</v>
      </c>
      <c r="G153" s="9"/>
      <c r="H153" s="9"/>
      <c r="I153" s="9"/>
      <c r="J153" s="9"/>
      <c r="K153" s="9"/>
      <c r="L153" s="9"/>
      <c r="M153" s="9"/>
      <c r="N153" s="219"/>
    </row>
    <row r="154" spans="1:14" ht="18.75" customHeight="1" x14ac:dyDescent="0.5">
      <c r="A154" s="81"/>
      <c r="C154" s="4" t="s">
        <v>314</v>
      </c>
      <c r="G154" s="9">
        <v>-1234894.8799999999</v>
      </c>
      <c r="H154" s="9"/>
      <c r="I154" s="9">
        <v>0</v>
      </c>
      <c r="J154" s="9"/>
      <c r="K154" s="9">
        <v>0</v>
      </c>
      <c r="L154" s="9"/>
      <c r="M154" s="9">
        <v>0</v>
      </c>
      <c r="N154" s="219"/>
    </row>
    <row r="155" spans="1:14" ht="18.75" customHeight="1" x14ac:dyDescent="0.5">
      <c r="A155" s="81"/>
      <c r="C155" s="4" t="s">
        <v>315</v>
      </c>
      <c r="G155" s="9">
        <v>-5207554.75</v>
      </c>
      <c r="H155" s="9"/>
      <c r="I155" s="9">
        <v>0</v>
      </c>
      <c r="J155" s="9"/>
      <c r="K155" s="9">
        <v>0</v>
      </c>
      <c r="L155" s="9"/>
      <c r="M155" s="9">
        <v>0</v>
      </c>
      <c r="N155" s="219"/>
    </row>
    <row r="156" spans="1:14" ht="18.75" customHeight="1" x14ac:dyDescent="0.5">
      <c r="A156" s="81"/>
      <c r="C156" s="4" t="s">
        <v>316</v>
      </c>
      <c r="G156" s="9">
        <v>-5140849.2</v>
      </c>
      <c r="H156" s="9"/>
      <c r="I156" s="9">
        <v>0</v>
      </c>
      <c r="J156" s="9"/>
      <c r="K156" s="9">
        <v>0</v>
      </c>
      <c r="L156" s="9"/>
      <c r="M156" s="9">
        <v>0</v>
      </c>
      <c r="N156" s="219"/>
    </row>
    <row r="157" spans="1:14" ht="18.75" customHeight="1" x14ac:dyDescent="0.5">
      <c r="A157" s="81"/>
      <c r="C157" s="4" t="s">
        <v>317</v>
      </c>
      <c r="G157" s="9">
        <v>-70570.83</v>
      </c>
      <c r="H157" s="9"/>
      <c r="I157" s="9">
        <v>0</v>
      </c>
      <c r="J157" s="9"/>
      <c r="K157" s="9">
        <v>0</v>
      </c>
      <c r="L157" s="9"/>
      <c r="M157" s="9">
        <v>0</v>
      </c>
      <c r="N157" s="219"/>
    </row>
    <row r="158" spans="1:14" ht="18.75" customHeight="1" x14ac:dyDescent="0.5">
      <c r="A158" s="81"/>
      <c r="C158" s="4" t="s">
        <v>318</v>
      </c>
      <c r="G158" s="9">
        <v>-45220.09</v>
      </c>
      <c r="H158" s="9"/>
      <c r="I158" s="9">
        <v>0</v>
      </c>
      <c r="J158" s="9"/>
      <c r="K158" s="9">
        <v>0</v>
      </c>
      <c r="L158" s="9"/>
      <c r="M158" s="9">
        <v>0</v>
      </c>
      <c r="N158" s="219"/>
    </row>
    <row r="159" spans="1:14" ht="18.75" customHeight="1" x14ac:dyDescent="0.5">
      <c r="A159" s="81"/>
      <c r="C159" s="4" t="s">
        <v>165</v>
      </c>
      <c r="G159" s="9">
        <v>-4500000</v>
      </c>
      <c r="H159" s="9"/>
      <c r="I159" s="9">
        <v>0</v>
      </c>
      <c r="J159" s="9"/>
      <c r="K159" s="9">
        <v>0</v>
      </c>
      <c r="L159" s="9"/>
      <c r="M159" s="9">
        <v>0</v>
      </c>
      <c r="N159" s="219"/>
    </row>
    <row r="160" spans="1:14" ht="18.75" customHeight="1" x14ac:dyDescent="0.5">
      <c r="A160" s="81"/>
      <c r="C160" s="4" t="s">
        <v>319</v>
      </c>
      <c r="G160" s="9">
        <v>-162313336.25999999</v>
      </c>
      <c r="H160" s="9"/>
      <c r="I160" s="9">
        <v>0</v>
      </c>
      <c r="J160" s="9"/>
      <c r="K160" s="9">
        <v>0</v>
      </c>
      <c r="L160" s="9"/>
      <c r="M160" s="9">
        <v>0</v>
      </c>
      <c r="N160" s="219"/>
    </row>
    <row r="161" spans="1:14" ht="18.75" customHeight="1" x14ac:dyDescent="0.5">
      <c r="A161" s="81"/>
      <c r="C161" s="4" t="s">
        <v>320</v>
      </c>
      <c r="G161" s="9">
        <v>-1524299.76</v>
      </c>
      <c r="H161" s="9"/>
      <c r="I161" s="9">
        <v>0</v>
      </c>
      <c r="J161" s="9"/>
      <c r="K161" s="9">
        <v>0</v>
      </c>
      <c r="L161" s="9"/>
      <c r="M161" s="9">
        <v>0</v>
      </c>
      <c r="N161" s="219"/>
    </row>
    <row r="162" spans="1:14" ht="18.75" customHeight="1" x14ac:dyDescent="0.5">
      <c r="A162" s="81"/>
      <c r="C162" s="4" t="s">
        <v>31</v>
      </c>
      <c r="G162" s="9">
        <v>-64000</v>
      </c>
      <c r="H162" s="9"/>
      <c r="I162" s="9">
        <v>0</v>
      </c>
      <c r="J162" s="9"/>
      <c r="K162" s="9">
        <v>0</v>
      </c>
      <c r="L162" s="9"/>
      <c r="M162" s="9">
        <v>0</v>
      </c>
      <c r="N162" s="219"/>
    </row>
    <row r="163" spans="1:14" ht="18.75" customHeight="1" x14ac:dyDescent="0.5">
      <c r="A163" s="81"/>
      <c r="C163" s="4" t="s">
        <v>321</v>
      </c>
      <c r="G163" s="9">
        <v>127330</v>
      </c>
      <c r="H163" s="9"/>
      <c r="I163" s="9">
        <v>0</v>
      </c>
      <c r="J163" s="9"/>
      <c r="K163" s="9">
        <v>0</v>
      </c>
      <c r="L163" s="9"/>
      <c r="M163" s="9">
        <v>0</v>
      </c>
      <c r="N163" s="219"/>
    </row>
    <row r="164" spans="1:14" ht="18.75" customHeight="1" x14ac:dyDescent="0.5">
      <c r="A164" s="81"/>
      <c r="C164" s="4" t="s">
        <v>322</v>
      </c>
      <c r="G164" s="9">
        <v>2181652.1800000002</v>
      </c>
      <c r="H164" s="9"/>
      <c r="I164" s="9">
        <v>0</v>
      </c>
      <c r="J164" s="9"/>
      <c r="K164" s="9">
        <v>0</v>
      </c>
      <c r="L164" s="9"/>
      <c r="M164" s="9">
        <v>0</v>
      </c>
      <c r="N164" s="219"/>
    </row>
    <row r="165" spans="1:14" ht="18.75" customHeight="1" x14ac:dyDescent="0.5">
      <c r="A165" s="81"/>
      <c r="C165" s="4" t="s">
        <v>323</v>
      </c>
      <c r="G165" s="9">
        <v>475179.08</v>
      </c>
      <c r="H165" s="9"/>
      <c r="I165" s="9">
        <v>0</v>
      </c>
      <c r="J165" s="9"/>
      <c r="K165" s="9">
        <v>0</v>
      </c>
      <c r="L165" s="9"/>
      <c r="M165" s="9">
        <v>0</v>
      </c>
      <c r="N165" s="219"/>
    </row>
    <row r="166" spans="1:14" ht="18.75" customHeight="1" x14ac:dyDescent="0.5">
      <c r="A166" s="81"/>
      <c r="C166" s="4" t="s">
        <v>324</v>
      </c>
      <c r="G166" s="9">
        <v>105600000</v>
      </c>
      <c r="H166" s="9"/>
      <c r="I166" s="9">
        <v>0</v>
      </c>
      <c r="J166" s="9"/>
      <c r="K166" s="9">
        <v>0</v>
      </c>
      <c r="L166" s="9"/>
      <c r="M166" s="9">
        <v>0</v>
      </c>
      <c r="N166" s="219"/>
    </row>
    <row r="167" spans="1:14" ht="18.75" customHeight="1" x14ac:dyDescent="0.5">
      <c r="A167" s="81"/>
      <c r="C167" s="4" t="s">
        <v>226</v>
      </c>
      <c r="G167" s="9">
        <v>-4200000</v>
      </c>
      <c r="H167" s="9"/>
      <c r="I167" s="9">
        <v>0</v>
      </c>
      <c r="J167" s="9"/>
      <c r="K167" s="9">
        <v>0</v>
      </c>
      <c r="L167" s="9"/>
      <c r="M167" s="9">
        <v>0</v>
      </c>
      <c r="N167" s="219"/>
    </row>
    <row r="168" spans="1:14" ht="18.75" customHeight="1" x14ac:dyDescent="0.5">
      <c r="A168" s="81"/>
      <c r="C168" s="4" t="s">
        <v>326</v>
      </c>
      <c r="G168" s="9">
        <v>-19256071.68</v>
      </c>
      <c r="H168" s="9"/>
      <c r="I168" s="9">
        <v>0</v>
      </c>
      <c r="J168" s="9"/>
      <c r="K168" s="9">
        <v>0</v>
      </c>
      <c r="L168" s="9"/>
      <c r="M168" s="9">
        <v>0</v>
      </c>
      <c r="N168" s="219"/>
    </row>
    <row r="169" spans="1:14" ht="18.75" customHeight="1" x14ac:dyDescent="0.5">
      <c r="A169" s="81"/>
      <c r="C169" s="4" t="s">
        <v>325</v>
      </c>
      <c r="G169" s="9">
        <v>3955067.78</v>
      </c>
      <c r="H169" s="9"/>
      <c r="I169" s="9">
        <v>0</v>
      </c>
      <c r="J169" s="9"/>
      <c r="K169" s="9">
        <v>0</v>
      </c>
      <c r="L169" s="9"/>
      <c r="M169" s="9">
        <v>0</v>
      </c>
      <c r="N169" s="219"/>
    </row>
    <row r="170" spans="1:14" ht="18.75" customHeight="1" x14ac:dyDescent="0.5">
      <c r="A170" s="81"/>
      <c r="C170" s="4" t="s">
        <v>327</v>
      </c>
      <c r="G170" s="9">
        <v>26006205.850000001</v>
      </c>
      <c r="H170" s="9"/>
      <c r="I170" s="9">
        <v>0</v>
      </c>
      <c r="J170" s="9"/>
      <c r="K170" s="9">
        <v>0</v>
      </c>
      <c r="L170" s="9"/>
      <c r="M170" s="9">
        <v>0</v>
      </c>
      <c r="N170" s="219"/>
    </row>
    <row r="171" spans="1:14" ht="18.75" customHeight="1" x14ac:dyDescent="0.5">
      <c r="A171" s="81"/>
      <c r="G171" s="9"/>
      <c r="H171" s="9"/>
      <c r="I171" s="9"/>
      <c r="J171" s="9"/>
      <c r="K171" s="9"/>
      <c r="L171" s="9"/>
      <c r="M171" s="9"/>
      <c r="N171" s="219"/>
    </row>
    <row r="172" spans="1:14" ht="18.75" customHeight="1" x14ac:dyDescent="0.5">
      <c r="A172" s="81"/>
      <c r="G172" s="9"/>
      <c r="H172" s="9"/>
      <c r="I172" s="9"/>
      <c r="J172" s="9"/>
      <c r="K172" s="9"/>
      <c r="L172" s="9"/>
      <c r="M172" s="9"/>
      <c r="N172" s="219"/>
    </row>
    <row r="173" spans="1:14" ht="18.75" customHeight="1" x14ac:dyDescent="0.5">
      <c r="A173" s="81"/>
      <c r="G173" s="9"/>
      <c r="H173" s="9"/>
      <c r="I173" s="9"/>
      <c r="J173" s="9"/>
      <c r="K173" s="9"/>
      <c r="L173" s="9"/>
      <c r="M173" s="9"/>
      <c r="N173" s="219"/>
    </row>
    <row r="174" spans="1:14" ht="18.75" hidden="1" customHeight="1" x14ac:dyDescent="0.5">
      <c r="A174" s="81"/>
      <c r="G174" s="9"/>
      <c r="H174" s="9"/>
      <c r="I174" s="9"/>
      <c r="J174" s="9"/>
      <c r="K174" s="9"/>
      <c r="L174" s="9"/>
      <c r="M174" s="9"/>
      <c r="N174" s="219"/>
    </row>
    <row r="175" spans="1:14" ht="18.75" hidden="1" customHeight="1" x14ac:dyDescent="0.5">
      <c r="A175" s="81"/>
      <c r="G175" s="9"/>
      <c r="H175" s="9"/>
      <c r="I175" s="9"/>
      <c r="J175" s="9"/>
      <c r="K175" s="9"/>
      <c r="L175" s="9"/>
      <c r="M175" s="9"/>
      <c r="N175" s="219"/>
    </row>
    <row r="176" spans="1:14" ht="18.75" hidden="1" customHeight="1" x14ac:dyDescent="0.5">
      <c r="A176" s="81"/>
      <c r="G176" s="9"/>
      <c r="H176" s="9"/>
      <c r="I176" s="9"/>
      <c r="J176" s="9"/>
      <c r="K176" s="9"/>
      <c r="L176" s="9"/>
      <c r="M176" s="9"/>
      <c r="N176" s="219"/>
    </row>
    <row r="177" spans="1:14" ht="18.75" hidden="1" customHeight="1" x14ac:dyDescent="0.5">
      <c r="A177" s="81"/>
      <c r="G177" s="9"/>
      <c r="H177" s="9"/>
      <c r="I177" s="9"/>
      <c r="J177" s="9"/>
      <c r="K177" s="9"/>
      <c r="L177" s="9"/>
      <c r="M177" s="9"/>
      <c r="N177" s="219"/>
    </row>
    <row r="178" spans="1:14" ht="18.75" hidden="1" customHeight="1" x14ac:dyDescent="0.5">
      <c r="A178" s="81"/>
      <c r="G178" s="9"/>
      <c r="H178" s="9"/>
      <c r="I178" s="9"/>
      <c r="J178" s="9"/>
      <c r="K178" s="9"/>
      <c r="L178" s="9"/>
      <c r="M178" s="9"/>
      <c r="N178" s="219"/>
    </row>
    <row r="179" spans="1:14" ht="18.75" hidden="1" customHeight="1" x14ac:dyDescent="0.5">
      <c r="A179" s="81"/>
      <c r="G179" s="9"/>
      <c r="H179" s="9"/>
      <c r="I179" s="9"/>
      <c r="J179" s="9"/>
      <c r="K179" s="9"/>
      <c r="L179" s="9"/>
      <c r="M179" s="9"/>
      <c r="N179" s="219"/>
    </row>
    <row r="180" spans="1:14" ht="18.75" hidden="1" customHeight="1" x14ac:dyDescent="0.5">
      <c r="A180" s="81"/>
      <c r="G180" s="9"/>
      <c r="H180" s="9"/>
      <c r="I180" s="9"/>
      <c r="J180" s="9"/>
      <c r="K180" s="9"/>
      <c r="L180" s="9"/>
      <c r="M180" s="9"/>
      <c r="N180" s="219"/>
    </row>
    <row r="181" spans="1:14" ht="18.75" customHeight="1" x14ac:dyDescent="0.5">
      <c r="A181" s="81"/>
      <c r="G181" s="9"/>
      <c r="H181" s="9"/>
      <c r="I181" s="9"/>
      <c r="J181" s="9"/>
      <c r="K181" s="9"/>
      <c r="L181" s="9"/>
      <c r="M181" s="9"/>
      <c r="N181" s="219"/>
    </row>
    <row r="182" spans="1:14" ht="18.75" customHeight="1" x14ac:dyDescent="0.5">
      <c r="A182" s="81"/>
      <c r="G182" s="9"/>
      <c r="H182" s="9"/>
      <c r="I182" s="9"/>
      <c r="J182" s="9"/>
      <c r="K182" s="9"/>
      <c r="L182" s="9"/>
      <c r="M182" s="9"/>
      <c r="N182" s="219"/>
    </row>
    <row r="183" spans="1:14" ht="18.75" customHeight="1" x14ac:dyDescent="0.5">
      <c r="A183" s="81"/>
      <c r="G183" s="9"/>
      <c r="H183" s="9"/>
      <c r="I183" s="9"/>
      <c r="J183" s="9"/>
      <c r="K183" s="9"/>
      <c r="L183" s="9"/>
      <c r="M183" s="9"/>
      <c r="N183" s="219"/>
    </row>
    <row r="184" spans="1:14" ht="18.75" customHeight="1" x14ac:dyDescent="0.5">
      <c r="A184" s="81"/>
      <c r="G184" s="9"/>
      <c r="H184" s="9"/>
      <c r="I184" s="9"/>
      <c r="J184" s="9"/>
      <c r="K184" s="9"/>
      <c r="L184" s="9"/>
      <c r="M184" s="9"/>
      <c r="N184" s="219"/>
    </row>
    <row r="185" spans="1:14" ht="18.75" customHeight="1" x14ac:dyDescent="0.5">
      <c r="A185" s="81"/>
      <c r="G185" s="9"/>
      <c r="H185" s="9"/>
      <c r="I185" s="9"/>
      <c r="J185" s="9"/>
      <c r="K185" s="9"/>
      <c r="L185" s="9"/>
      <c r="M185" s="9"/>
      <c r="N185" s="219"/>
    </row>
    <row r="186" spans="1:14" ht="18.75" customHeight="1" x14ac:dyDescent="0.5">
      <c r="A186" s="81"/>
      <c r="G186" s="9"/>
      <c r="H186" s="9"/>
      <c r="I186" s="9"/>
      <c r="J186" s="9"/>
      <c r="K186" s="9"/>
      <c r="L186" s="9"/>
      <c r="M186" s="9"/>
      <c r="N186" s="219"/>
    </row>
    <row r="187" spans="1:14" ht="18.75" customHeight="1" x14ac:dyDescent="0.5">
      <c r="A187" s="81"/>
      <c r="G187" s="9"/>
      <c r="H187" s="9"/>
      <c r="I187" s="9"/>
      <c r="J187" s="9"/>
      <c r="K187" s="9"/>
      <c r="L187" s="9"/>
      <c r="M187" s="9"/>
      <c r="N187" s="219"/>
    </row>
    <row r="188" spans="1:14" ht="18.75" customHeight="1" x14ac:dyDescent="0.5">
      <c r="A188" s="81"/>
      <c r="G188" s="9"/>
      <c r="H188" s="9"/>
      <c r="I188" s="9"/>
      <c r="J188" s="9"/>
      <c r="K188" s="9"/>
      <c r="L188" s="9"/>
      <c r="M188" s="9"/>
      <c r="N188" s="219"/>
    </row>
    <row r="189" spans="1:14" ht="18.75" customHeight="1" x14ac:dyDescent="0.5">
      <c r="A189" s="81"/>
      <c r="G189" s="9"/>
      <c r="H189" s="9"/>
      <c r="I189" s="9"/>
      <c r="J189" s="9"/>
      <c r="K189" s="9"/>
      <c r="L189" s="9"/>
      <c r="M189" s="9"/>
      <c r="N189" s="219"/>
    </row>
    <row r="190" spans="1:14" ht="18.75" customHeight="1" x14ac:dyDescent="0.5">
      <c r="A190" s="81"/>
      <c r="G190" s="9"/>
      <c r="H190" s="9"/>
      <c r="I190" s="9"/>
      <c r="J190" s="9"/>
      <c r="K190" s="9"/>
      <c r="L190" s="9"/>
      <c r="M190" s="9"/>
      <c r="N190" s="219"/>
    </row>
    <row r="191" spans="1:14" ht="18.75" customHeight="1" x14ac:dyDescent="0.5">
      <c r="A191" s="81"/>
      <c r="G191" s="9"/>
      <c r="H191" s="9"/>
      <c r="I191" s="9"/>
      <c r="J191" s="9"/>
      <c r="K191" s="9"/>
      <c r="L191" s="9"/>
      <c r="M191" s="9"/>
      <c r="N191" s="219"/>
    </row>
    <row r="192" spans="1:14" ht="18.75" customHeight="1" x14ac:dyDescent="0.5">
      <c r="A192" s="81"/>
      <c r="G192" s="9"/>
      <c r="H192" s="9"/>
      <c r="I192" s="9"/>
      <c r="J192" s="9"/>
      <c r="K192" s="9"/>
      <c r="L192" s="9"/>
      <c r="M192" s="9"/>
      <c r="N192" s="219"/>
    </row>
    <row r="193" spans="1:23" ht="18.75" customHeight="1" x14ac:dyDescent="0.5">
      <c r="A193" s="81"/>
      <c r="G193" s="9"/>
      <c r="H193" s="9"/>
      <c r="I193" s="9"/>
      <c r="J193" s="9"/>
      <c r="K193" s="9"/>
      <c r="L193" s="9"/>
      <c r="M193" s="9"/>
      <c r="N193" s="219"/>
    </row>
    <row r="194" spans="1:23" ht="18.75" customHeight="1" x14ac:dyDescent="0.5">
      <c r="A194" s="81"/>
      <c r="G194" s="9"/>
      <c r="H194" s="9"/>
      <c r="I194" s="9"/>
      <c r="J194" s="9"/>
      <c r="K194" s="9"/>
      <c r="L194" s="9"/>
      <c r="M194" s="9"/>
      <c r="N194" s="219"/>
    </row>
    <row r="195" spans="1:23" ht="18.75" customHeight="1" x14ac:dyDescent="0.5">
      <c r="A195" s="81"/>
      <c r="G195" s="9"/>
      <c r="H195" s="9"/>
      <c r="I195" s="9"/>
      <c r="J195" s="9"/>
      <c r="K195" s="9"/>
      <c r="L195" s="9"/>
      <c r="M195" s="9"/>
      <c r="N195" s="219"/>
    </row>
    <row r="196" spans="1:23" ht="18.75" customHeight="1" x14ac:dyDescent="0.5">
      <c r="A196" s="81"/>
      <c r="G196" s="9"/>
      <c r="H196" s="9"/>
      <c r="I196" s="9"/>
      <c r="J196" s="9"/>
      <c r="K196" s="9"/>
      <c r="L196" s="9"/>
      <c r="M196" s="9"/>
      <c r="N196" s="219"/>
    </row>
    <row r="197" spans="1:23" ht="18.75" customHeight="1" x14ac:dyDescent="0.5">
      <c r="A197" s="81"/>
      <c r="G197" s="9"/>
      <c r="H197" s="9"/>
      <c r="I197" s="9"/>
      <c r="J197" s="9"/>
      <c r="K197" s="9"/>
      <c r="L197" s="9"/>
      <c r="M197" s="9"/>
      <c r="N197" s="219"/>
    </row>
    <row r="198" spans="1:23" s="63" customFormat="1" ht="20.100000000000001" customHeight="1" x14ac:dyDescent="0.5">
      <c r="A198" s="323"/>
      <c r="B198" s="323"/>
      <c r="C198" s="323"/>
      <c r="D198" s="323"/>
      <c r="E198" s="323"/>
      <c r="F198" s="323"/>
      <c r="G198" s="323"/>
      <c r="H198" s="323"/>
      <c r="I198" s="323"/>
      <c r="J198" s="323"/>
      <c r="K198" s="323"/>
      <c r="L198" s="323"/>
      <c r="M198" s="323"/>
      <c r="N198" s="225"/>
      <c r="O198" s="202"/>
      <c r="P198" s="202"/>
      <c r="Q198" s="69"/>
      <c r="R198" s="60"/>
      <c r="W198" s="64"/>
    </row>
    <row r="199" spans="1:23" s="63" customFormat="1" x14ac:dyDescent="0.5">
      <c r="A199" s="323" t="s">
        <v>357</v>
      </c>
      <c r="B199" s="323"/>
      <c r="C199" s="323"/>
      <c r="D199" s="323"/>
      <c r="E199" s="323"/>
      <c r="F199" s="323"/>
      <c r="G199" s="323"/>
      <c r="H199" s="323"/>
      <c r="I199" s="323"/>
      <c r="J199" s="323"/>
      <c r="K199" s="323"/>
      <c r="L199" s="323"/>
      <c r="M199" s="323"/>
      <c r="N199" s="226"/>
      <c r="O199" s="100"/>
      <c r="P199" s="100"/>
      <c r="Q199" s="69"/>
      <c r="R199" s="60"/>
      <c r="W199" s="64"/>
    </row>
    <row r="200" spans="1:23" x14ac:dyDescent="0.5">
      <c r="A200" s="4" t="s">
        <v>356</v>
      </c>
      <c r="G200" s="4"/>
      <c r="H200" s="4"/>
      <c r="I200" s="4"/>
      <c r="J200" s="4"/>
      <c r="K200" s="4"/>
      <c r="L200" s="4"/>
      <c r="M200" s="4"/>
      <c r="N200" s="221"/>
    </row>
    <row r="201" spans="1:23" ht="17.25" customHeight="1" x14ac:dyDescent="0.5">
      <c r="A201" s="306" t="s">
        <v>355</v>
      </c>
      <c r="B201" s="296"/>
      <c r="C201" s="296"/>
      <c r="D201" s="296"/>
      <c r="E201" s="296"/>
      <c r="F201" s="296"/>
      <c r="G201" s="296"/>
      <c r="H201" s="296"/>
      <c r="I201" s="296"/>
      <c r="J201" s="296"/>
      <c r="K201" s="296"/>
      <c r="L201" s="296"/>
      <c r="M201" s="296"/>
      <c r="N201" s="296"/>
    </row>
    <row r="202" spans="1:23" ht="17.25" customHeight="1" x14ac:dyDescent="0.5">
      <c r="A202" s="58"/>
      <c r="B202" s="2"/>
      <c r="C202" s="2"/>
      <c r="D202" s="2"/>
      <c r="E202" s="2"/>
      <c r="F202" s="2"/>
      <c r="G202" s="101"/>
      <c r="H202" s="101"/>
      <c r="I202" s="101"/>
      <c r="J202" s="101"/>
      <c r="K202" s="101"/>
      <c r="L202" s="101"/>
      <c r="M202" s="101"/>
      <c r="N202" s="102"/>
    </row>
    <row r="203" spans="1:23" ht="18.75" customHeight="1" x14ac:dyDescent="0.5">
      <c r="F203" s="60"/>
      <c r="G203" s="101"/>
      <c r="H203" s="101"/>
      <c r="I203" s="101"/>
      <c r="J203" s="101"/>
      <c r="K203" s="101"/>
      <c r="L203" s="101"/>
      <c r="M203" s="101"/>
      <c r="N203" s="227"/>
      <c r="O203" s="53"/>
    </row>
    <row r="204" spans="1:23" ht="18.75" customHeight="1" x14ac:dyDescent="0.5">
      <c r="F204" s="54"/>
      <c r="G204" s="95"/>
      <c r="H204" s="95"/>
      <c r="I204" s="95"/>
      <c r="J204" s="95"/>
      <c r="K204" s="95"/>
      <c r="L204" s="95"/>
      <c r="M204" s="95"/>
    </row>
    <row r="205" spans="1:23" ht="18.75" customHeight="1" x14ac:dyDescent="0.5">
      <c r="F205" s="54"/>
    </row>
    <row r="206" spans="1:23" ht="18.75" customHeight="1" x14ac:dyDescent="0.5"/>
    <row r="207" spans="1:23" ht="18.75" customHeight="1" x14ac:dyDescent="0.5"/>
    <row r="208" spans="1:23" ht="18.75" customHeight="1" x14ac:dyDescent="0.5"/>
    <row r="209" ht="18.75" customHeight="1" x14ac:dyDescent="0.5"/>
  </sheetData>
  <mergeCells count="32">
    <mergeCell ref="A146:N146"/>
    <mergeCell ref="G149:J149"/>
    <mergeCell ref="K149:N149"/>
    <mergeCell ref="K1:M1"/>
    <mergeCell ref="K65:M65"/>
    <mergeCell ref="A68:M68"/>
    <mergeCell ref="A66:N66"/>
    <mergeCell ref="A64:M64"/>
    <mergeCell ref="G5:N5"/>
    <mergeCell ref="K7:N7"/>
    <mergeCell ref="A3:N3"/>
    <mergeCell ref="A4:P4"/>
    <mergeCell ref="G7:I7"/>
    <mergeCell ref="G6:I6"/>
    <mergeCell ref="A2:N2"/>
    <mergeCell ref="A67:N67"/>
    <mergeCell ref="G150:I150"/>
    <mergeCell ref="K150:N150"/>
    <mergeCell ref="K6:N6"/>
    <mergeCell ref="A201:N201"/>
    <mergeCell ref="G69:N69"/>
    <mergeCell ref="G70:J70"/>
    <mergeCell ref="K70:N70"/>
    <mergeCell ref="K71:N71"/>
    <mergeCell ref="A199:M199"/>
    <mergeCell ref="A147:M147"/>
    <mergeCell ref="A198:M198"/>
    <mergeCell ref="G71:I71"/>
    <mergeCell ref="G148:N148"/>
    <mergeCell ref="A143:M143"/>
    <mergeCell ref="K144:M144"/>
    <mergeCell ref="A145:N145"/>
  </mergeCells>
  <phoneticPr fontId="4" type="noConversion"/>
  <pageMargins left="0.6692913385826772" right="0" top="0.39370078740157483" bottom="0" header="0.31496062992125984" footer="0"/>
  <pageSetup paperSize="9" scale="75" fitToHeight="0" orientation="portrait" r:id="rId1"/>
  <headerFooter alignWithMargins="0"/>
  <rowBreaks count="2" manualBreakCount="2">
    <brk id="64" max="12" man="1"/>
    <brk id="1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</vt:lpstr>
      <vt:lpstr>SC-COM</vt:lpstr>
      <vt:lpstr>Income</vt:lpstr>
      <vt:lpstr>OCI</vt:lpstr>
      <vt:lpstr>Cashflow</vt:lpstr>
      <vt:lpstr>'SC-CON'!b</vt:lpstr>
      <vt:lpstr>BS!l</vt:lpstr>
      <vt:lpstr>BS!Print_Area</vt:lpstr>
      <vt:lpstr>Cashflow!Print_Area</vt:lpstr>
      <vt:lpstr>Income!Print_Area</vt:lpstr>
      <vt:lpstr>OCI!Print_Area</vt:lpstr>
      <vt:lpstr>'SC-COM'!Print_Area</vt:lpstr>
      <vt:lpstr>'SC-CON'!Print_Area</vt:lpstr>
      <vt:lpstr>'SC-CON'!THL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Tongkah Harbour</cp:lastModifiedBy>
  <cp:lastPrinted>2021-08-10T12:45:07Z</cp:lastPrinted>
  <dcterms:created xsi:type="dcterms:W3CDTF">2000-04-20T07:17:02Z</dcterms:created>
  <dcterms:modified xsi:type="dcterms:W3CDTF">2021-08-12T10:37:12Z</dcterms:modified>
</cp:coreProperties>
</file>