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FS Q2'21\8.16.21\ไฟล์ตลาด\"/>
    </mc:Choice>
  </mc:AlternateContent>
  <xr:revisionPtr revIDLastSave="0" documentId="13_ncr:1_{8724EE5A-1FA3-49DC-8242-D21D3C576F20}" xr6:coauthVersionLast="45" xr6:coauthVersionMax="45" xr10:uidLastSave="{00000000-0000-0000-0000-000000000000}"/>
  <bookViews>
    <workbookView xWindow="-108" yWindow="-108" windowWidth="23256" windowHeight="12576" activeTab="4" xr2:uid="{B1FE0006-317E-41EB-9B5A-B03D0924271B}"/>
  </bookViews>
  <sheets>
    <sheet name="SFP3-5" sheetId="1" r:id="rId1"/>
    <sheet name="PL6-9" sheetId="10" r:id="rId2"/>
    <sheet name="CH10" sheetId="12" r:id="rId3"/>
    <sheet name="CH11" sheetId="13" r:id="rId4"/>
    <sheet name="CF12-14" sheetId="9" r:id="rId5"/>
  </sheets>
  <definedNames>
    <definedName name="_xlnm._FilterDatabase" localSheetId="4" hidden="1">'CF12-14'!$I$147:$I$147</definedName>
    <definedName name="_xlnm.Print_Area" localSheetId="4">'CF12-14'!$A$1:$K$145</definedName>
    <definedName name="_xlnm.Print_Area" localSheetId="2">'CH10'!$A$1:$Y$44</definedName>
    <definedName name="_xlnm.Print_Area" localSheetId="3">'CH11'!$A$1:$N$35</definedName>
    <definedName name="_xlnm.Print_Area" localSheetId="1">'PL6-9'!$A$1:$J$140</definedName>
    <definedName name="_xlnm.Print_Area" localSheetId="0">'SFP3-5'!$A$1:$J$109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9" i="10" l="1"/>
  <c r="D29" i="10"/>
  <c r="F29" i="10"/>
  <c r="F99" i="10"/>
  <c r="H99" i="10"/>
  <c r="J29" i="10" l="1"/>
  <c r="H29" i="10"/>
  <c r="J99" i="10" l="1"/>
  <c r="G109" i="9" l="1"/>
  <c r="K109" i="9"/>
  <c r="I109" i="9"/>
  <c r="I82" i="9"/>
  <c r="E109" i="9" l="1"/>
  <c r="K82" i="9" l="1"/>
  <c r="G82" i="9"/>
  <c r="E82" i="9"/>
  <c r="H17" i="10" l="1"/>
  <c r="F87" i="10" l="1"/>
  <c r="J17" i="10"/>
  <c r="J87" i="10" l="1"/>
  <c r="H87" i="10"/>
  <c r="D87" i="10"/>
  <c r="D101" i="10" l="1"/>
  <c r="D106" i="10" s="1"/>
  <c r="H101" i="10"/>
  <c r="J101" i="10"/>
  <c r="J106" i="10" s="1"/>
  <c r="J108" i="10" s="1"/>
  <c r="F101" i="10"/>
  <c r="F106" i="10" s="1"/>
  <c r="F108" i="10" s="1"/>
  <c r="H106" i="10" l="1"/>
  <c r="H108" i="10" s="1"/>
  <c r="I31" i="9" s="1"/>
  <c r="J118" i="10"/>
  <c r="D108" i="10"/>
  <c r="F118" i="10"/>
  <c r="F136" i="10" s="1"/>
  <c r="F131" i="10"/>
  <c r="F138" i="10" s="1"/>
  <c r="J131" i="10"/>
  <c r="J138" i="10" s="1"/>
  <c r="H131" i="10" l="1"/>
  <c r="H138" i="10" s="1"/>
  <c r="H118" i="10"/>
  <c r="H136" i="10" s="1"/>
  <c r="J136" i="10"/>
  <c r="D131" i="10"/>
  <c r="D118" i="10"/>
  <c r="D136" i="10" s="1"/>
  <c r="D138" i="10" l="1"/>
  <c r="D17" i="10" l="1"/>
  <c r="D79" i="1" l="1"/>
  <c r="D66" i="1"/>
  <c r="F18" i="1" l="1"/>
  <c r="H66" i="1" l="1"/>
  <c r="D34" i="1"/>
  <c r="J104" i="1" l="1"/>
  <c r="F104" i="1"/>
  <c r="K31" i="9" l="1"/>
  <c r="K47" i="9" s="1"/>
  <c r="K49" i="9" s="1"/>
  <c r="K111" i="9" s="1"/>
  <c r="F65" i="10"/>
  <c r="F17" i="10"/>
  <c r="J106" i="1"/>
  <c r="F106" i="1"/>
  <c r="J79" i="1"/>
  <c r="J66" i="1"/>
  <c r="F79" i="1"/>
  <c r="F66" i="1"/>
  <c r="H18" i="1"/>
  <c r="J34" i="1"/>
  <c r="J18" i="1"/>
  <c r="J81" i="1" l="1"/>
  <c r="J108" i="1" s="1"/>
  <c r="J36" i="1"/>
  <c r="F34" i="1"/>
  <c r="F36" i="1" s="1"/>
  <c r="G31" i="9"/>
  <c r="G47" i="9" s="1"/>
  <c r="G49" i="9" s="1"/>
  <c r="F81" i="1"/>
  <c r="F108" i="1" s="1"/>
  <c r="D18" i="1"/>
  <c r="D65" i="10"/>
  <c r="H79" i="1"/>
  <c r="D31" i="10"/>
  <c r="D36" i="10" s="1"/>
  <c r="D38" i="10" s="1"/>
  <c r="H41" i="1"/>
  <c r="F49" i="9"/>
  <c r="J49" i="9"/>
  <c r="H34" i="1"/>
  <c r="H36" i="1" s="1"/>
  <c r="J110" i="1" l="1"/>
  <c r="F110" i="1"/>
  <c r="D36" i="1"/>
  <c r="D81" i="1"/>
  <c r="H81" i="1"/>
  <c r="E31" i="9" l="1"/>
  <c r="E47" i="9" s="1"/>
  <c r="E49" i="9" s="1"/>
  <c r="D59" i="10"/>
  <c r="J31" i="10" l="1"/>
  <c r="F31" i="10"/>
  <c r="F36" i="10" s="1"/>
  <c r="F38" i="10" s="1"/>
  <c r="H31" i="10"/>
  <c r="H36" i="10" s="1"/>
  <c r="D61" i="10"/>
  <c r="D68" i="10" s="1"/>
  <c r="D48" i="10"/>
  <c r="D64" i="10" s="1"/>
  <c r="D66" i="10" s="1"/>
  <c r="J36" i="10" l="1"/>
  <c r="J38" i="10" s="1"/>
  <c r="F48" i="10" l="1"/>
  <c r="F64" i="10" s="1"/>
  <c r="F66" i="10" s="1"/>
  <c r="F61" i="10"/>
  <c r="H38" i="10"/>
  <c r="J61" i="10"/>
  <c r="J48" i="10"/>
  <c r="J68" i="10" l="1"/>
  <c r="J59" i="10"/>
  <c r="F68" i="10"/>
  <c r="F59" i="10"/>
  <c r="I47" i="9"/>
  <c r="I49" i="9" s="1"/>
  <c r="I111" i="9" s="1"/>
  <c r="I113" i="9" s="1"/>
  <c r="I152" i="9" s="1"/>
  <c r="H61" i="10"/>
  <c r="H68" i="10" s="1"/>
  <c r="H59" i="10"/>
  <c r="H48" i="10"/>
  <c r="H64" i="10" s="1"/>
  <c r="H66" i="10" s="1"/>
  <c r="J64" i="10"/>
  <c r="J66" i="10" s="1"/>
  <c r="D104" i="1" l="1"/>
  <c r="D106" i="1" s="1"/>
  <c r="D108" i="1" s="1"/>
  <c r="D110" i="1" s="1"/>
  <c r="H104" i="1"/>
  <c r="H106" i="1" s="1"/>
  <c r="N114" i="9"/>
  <c r="G111" i="9"/>
  <c r="G113" i="9" s="1"/>
  <c r="K113" i="9"/>
  <c r="E111" i="9"/>
  <c r="Z43" i="12" l="1"/>
  <c r="E113" i="9"/>
  <c r="E152" i="9" s="1"/>
  <c r="H108" i="1"/>
  <c r="H110" i="1" s="1"/>
  <c r="P34" i="13"/>
</calcChain>
</file>

<file path=xl/sharedStrings.xml><?xml version="1.0" encoding="utf-8"?>
<sst xmlns="http://schemas.openxmlformats.org/spreadsheetml/2006/main" count="491" uniqueCount="267">
  <si>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</si>
  <si>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</si>
  <si>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</si>
  <si>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</si>
  <si>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</si>
  <si>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</si>
  <si>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</si>
  <si>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</si>
  <si>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</si>
  <si>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</si>
  <si>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</si>
  <si>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</si>
  <si>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</si>
  <si>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</si>
  <si>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</si>
  <si>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</si>
  <si>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</si>
  <si>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</si>
  <si>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</si>
  <si>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</si>
  <si>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</si>
  <si>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</si>
  <si>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</si>
  <si>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</si>
  <si>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</si>
  <si>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</si>
  <si>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</si>
  <si>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</si>
  <si>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</si>
  <si>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</si>
  <si>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</si>
  <si>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</si>
  <si>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</si>
  <si>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</si>
  <si>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</si>
  <si>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</si>
  <si>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</si>
  <si>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</si>
  <si>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</si>
  <si>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</si>
  <si>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</si>
  <si>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</si>
  <si>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</si>
  <si>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</si>
  <si>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</si>
  <si>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</si>
  <si>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>เงินลงทุนระยะยาวในบริษัทอื่น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</si>
  <si>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</si>
  <si>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</si>
  <si>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</si>
  <si>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</si>
  <si>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</si>
  <si>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</si>
  <si>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</si>
  <si>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</si>
  <si>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</si>
  <si>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</si>
  <si>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เงินมัดจำค่าซื้อที่ดิน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</si>
  <si>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</si>
  <si>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</si>
  <si>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</si>
  <si>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</si>
  <si>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</si>
  <si>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</si>
  <si>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</si>
  <si>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</si>
  <si>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</si>
  <si>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</si>
  <si>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</si>
  <si>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</si>
  <si>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</si>
  <si>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</si>
  <si>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</si>
  <si>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</si>
  <si>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</si>
  <si>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</si>
  <si>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</si>
  <si>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</si>
  <si>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</si>
  <si>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</si>
  <si>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</si>
  <si>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</si>
  <si>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</si>
  <si>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</si>
  <si>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การแบ่งปันกำไรขาดทุนเบ็ดเสร็จรวม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</si>
  <si>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</si>
  <si>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</si>
  <si>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</si>
  <si>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</si>
  <si>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</si>
  <si>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</si>
  <si>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</si>
  <si>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</si>
  <si>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</si>
  <si>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</si>
  <si>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</si>
  <si>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</si>
  <si>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</si>
  <si>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</si>
  <si>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</si>
  <si>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</si>
  <si>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</si>
  <si>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</si>
  <si>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</si>
  <si>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</si>
  <si>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</si>
  <si>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</si>
  <si>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 xml:space="preserve">กำไรขาดทุนเบ็ดเสร็จอื่น 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</si>
  <si>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</si>
  <si>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</si>
  <si>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</si>
  <si>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</si>
  <si>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</si>
  <si>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</si>
  <si>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</si>
  <si>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</si>
  <si>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</si>
  <si>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</si>
  <si>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ที่ดินรอพัฒนา</t>
  </si>
  <si>
    <t>เงินสดรับสุทธิจากการจำหน่ายอสังหาริมทรัพย์เพื่อการลงทุน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</si>
  <si>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</si>
  <si>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</si>
  <si>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</si>
  <si>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</si>
  <si>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</si>
  <si>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</si>
  <si>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กำไรจากการจำหน่ายเงินลงทุนในบริษัทร่วมและบริษัทย่อย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</si>
  <si>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</si>
  <si>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เงินสดจ่ายเพื่อชำระคืนเงินกู้ยืมระยะยาว</t>
  </si>
  <si>
    <t>ชำระเงินลงทุนในบริษัทย่อยโดยการโอนหุ้นของบริษัทย่อยอีกแห่งหนึ่ง</t>
  </si>
  <si>
    <t>เงินสดจ่ายเพื่อซื้ออาคารและอุปกรณ์</t>
  </si>
  <si>
    <t>เงินสดรับสุทธิจากการขายเงินลงทุนในบริษัทย่อย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</si>
  <si>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</si>
  <si>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</si>
  <si>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</si>
  <si>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</si>
  <si>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</si>
  <si>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</si>
  <si>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</si>
  <si>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</si>
  <si>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</si>
  <si>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</si>
  <si>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</si>
  <si>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</si>
  <si>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</si>
  <si>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</si>
  <si>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</si>
  <si>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</si>
  <si>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</si>
  <si>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</si>
  <si>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</si>
  <si>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</si>
  <si>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งบกระแสเงินสด (ไม่ได้ตรวจสอบ)</t>
  </si>
  <si>
    <t>เงินมัดจำรับและเงินรับล่วงหน้าจากลูกค้า</t>
  </si>
  <si>
    <t xml:space="preserve">      ส่วนที่เป็นของบริษัท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</si>
  <si>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</si>
  <si>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</si>
  <si>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รวมส่วน</t>
  </si>
  <si>
    <t>ของผู้ถือหุ้น</t>
  </si>
  <si>
    <t>ของบริษัท</t>
  </si>
  <si>
    <t xml:space="preserve">    กำไรขาดทุนเบ็ดเสร็จอื่น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</si>
  <si>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</si>
  <si>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</si>
  <si>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 xml:space="preserve">    ขาดทุนสำหรับงวด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</si>
  <si>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</si>
  <si>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</si>
  <si>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</si>
  <si>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</si>
  <si>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</si>
  <si>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</si>
  <si>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</si>
  <si>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</si>
  <si>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รายได้ (ค่าใช้จ่าย) ภาษีเงินได้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</si>
  <si>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</si>
  <si>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</si>
  <si>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</si>
  <si>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</si>
  <si>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งบแสดงการเปลี่ยนแปลงส่วนของผู้ถือหุ้น (ไม่ได้ตรวจสอบ)</t>
  </si>
  <si>
    <t>ส่วนแบ่งขาดทุนของการร่วมค้าที่ใช้วิธีส่วนได้เสีย</t>
  </si>
  <si>
    <t>กระแสเงินสดสุทธิได้มาจาก (ใช้ไปใน) การดำเนินงาน</t>
  </si>
  <si>
    <t>เงินฝากสถาบันการเงินที่มีข้อจำกัดในการใช้ลดลง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</si>
  <si>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</si>
  <si>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</si>
  <si>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</si>
  <si>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</si>
  <si>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</si>
  <si>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ลูกหนี้อื่น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</si>
  <si>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</si>
  <si>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</si>
  <si>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</si>
  <si>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</si>
  <si>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</si>
  <si>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การเปลี่ยนสัดส่วน</t>
  </si>
  <si>
    <t>ส่วนเกินทุนจาก</t>
  </si>
  <si>
    <t>รับดอกเบี้ย</t>
  </si>
  <si>
    <t>จ่ายดอกเบี้ย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</si>
  <si>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</si>
  <si>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</si>
  <si>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</si>
  <si>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</si>
  <si>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</si>
  <si>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</si>
  <si>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t>สินทรัพย์ทางการเงินหมุนเวียนอื่นลดลง</t>
  </si>
  <si>
    <t>30 มิถุนายน</t>
  </si>
  <si>
    <t>สําหรับงวดหกเดือนสิ้นสุด</t>
  </si>
  <si>
    <t>สําหรับงวดหกเดือนสิ้นสุดวันที่ 30 มิถุนายน 2563</t>
  </si>
  <si>
    <t>ยอดคงเหลือ ณ วันที่ 30 มิถุนายน 2563</t>
  </si>
  <si>
    <t>จ่ายเงินปันผลให้ผู้ถือหุ้นของบริษัท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</si>
  <si>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</si>
  <si>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</si>
  <si>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เงินสดจ่ายเพื่อชำระคืนหุ้นกู้</t>
  </si>
  <si>
    <t>ขาดทุนจากกิจกรรมดำเนินงาน</t>
  </si>
  <si>
    <t>ขาดทุนก่อนภาษีเงินได้</t>
  </si>
  <si>
    <t>ปรับรายการที่กระทบขาดทุนเป็นเงินสดรับ (จ่าย)</t>
  </si>
  <si>
    <t>เงินกู้ยืมระยะยาวจากบุคคลที่เกี่ยวข้องกัน</t>
  </si>
  <si>
    <t>เงินสดรับจากการจำหน่ายอสังหาริมทรัพย์เพื่อการลงทุน</t>
  </si>
  <si>
    <t>สําหรับงวดหกเดือนสิ้นสุดวันที่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</si>
  <si>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</si>
  <si>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</si>
  <si>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1 มกราคม 2564 ตามที่รายงานในงวดก่อน</t>
  </si>
  <si>
    <t>อสังหาริมทรัพย์พัฒนาเพื่อขาย</t>
  </si>
  <si>
    <t>อสังหาริมทรัพย์รอการขาย</t>
  </si>
  <si>
    <t>เงินเบิกเกินบัญชี</t>
  </si>
  <si>
    <t>กำไร (ขาดทุน) สะสม</t>
  </si>
  <si>
    <t xml:space="preserve">   -  อื่นๆ</t>
  </si>
  <si>
    <t>กำไรจากการขายอสังหาริมทรัพย์รอการขาย</t>
  </si>
  <si>
    <t>(กลับรายการค่าเผื่อ) ผลขาดทุนจากการปรับมูลค่า</t>
  </si>
  <si>
    <t xml:space="preserve">   อสังหาริมทรัพย์พัฒนาเพื่อขาย</t>
  </si>
  <si>
    <t>กำไรจากการจำหน่ายอสังหาริมทรัพย์รอการขาย</t>
  </si>
  <si>
    <t>เงินสดรับสุทธิจากการจำหน่ายอสังหาริมทรัพย์รอการขาย</t>
  </si>
  <si>
    <t>เงินสดจ่ายชำระหนี้สินตามสัญญาเช่า</t>
  </si>
  <si>
    <t>โอนอสังหาริมทรัพย์พัฒนาเพื่อขาย</t>
  </si>
  <si>
    <t>2, 3</t>
  </si>
  <si>
    <t>2</t>
  </si>
  <si>
    <t>กำไรจากการขายอสังหาริมทรัพย์เพื่อการลงทุน</t>
  </si>
  <si>
    <t>(ขาดทุนสะสม)</t>
  </si>
  <si>
    <t>เงินสดรับสุทธิจากการขายอุปกรณ์</t>
  </si>
  <si>
    <t>กำไรจากการขายอุปกรณ์</t>
  </si>
  <si>
    <t>รับเงินปันผล</t>
  </si>
  <si>
    <t>เงินเบิกเกินบัญชีลดลง</t>
  </si>
  <si>
    <t>ค่าเผื่อผลขาดทุนด้านเครดิตที่คาดว่าจะเกิดขึ้น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</si>
  <si>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</si>
  <si>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โอนเงินให้กู้ยืมระยะยาวแก่กิจการที่เกี่ยวข้องกัน</t>
  </si>
  <si>
    <t xml:space="preserve">   ไปเป็นลูกหนี้การค้าและลูกหนี้อื่น</t>
  </si>
  <si>
    <t>รายได้เงินปันผล</t>
  </si>
  <si>
    <t>กำไร (ขาดทุน) ก่อนภาษีเงินได้</t>
  </si>
  <si>
    <t>กำไร (ขาดทุน) สำหรับงวด</t>
  </si>
  <si>
    <t xml:space="preserve">    กำไรสำหรับงวด</t>
  </si>
  <si>
    <t>กำไร (ขาดทุน) จากกิจกรรมดำเนินงาน</t>
  </si>
  <si>
    <t xml:space="preserve">การแบ่งปันกำไร (ขาดทุน)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</si>
  <si>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</si>
  <si>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8</t>
  </si>
  <si>
    <t xml:space="preserve">   ขาดทุนสะสม</t>
  </si>
  <si>
    <t>การแบ่งปันกำไร (ขาดทุน)</t>
  </si>
  <si>
    <t>ส่วนของเงินกู้ยืมระยะยาวจากบุคคลที่เกี่ยวข้องกัน</t>
  </si>
  <si>
    <t xml:space="preserve">   ที่ถึงกำหนดชำระภายในหนึ่งปี</t>
  </si>
  <si>
    <t xml:space="preserve">   -  (กลับรายการค่าเผื่อ) ผลขาดทุนด้านเครดิต</t>
  </si>
  <si>
    <t xml:space="preserve">          ที่คาดว่าจะเกิดขึ้นของสินทรัพย์ทางการเงิน</t>
  </si>
  <si>
    <t>เงินกู้ยืมระยะยาวจากบุคคลและกิจการที่เกี่ยวข้องกันลดลง</t>
  </si>
  <si>
    <t>เงินฝากสถาบันการเงินที่มีข้อจำกัดในการใช้ลดลง (เพิ่มขึ้น)</t>
  </si>
  <si>
    <t xml:space="preserve">           ของสินทรัพย์ทางการเงิน</t>
  </si>
  <si>
    <t xml:space="preserve">   -  ผลขาดทุนด้านเครดิตที่คาดว่าจะเกิดขึ้น</t>
  </si>
  <si>
    <t>(กลับรายการค่าเผื่อ) ผลขาดทุนด้านเครดิต</t>
  </si>
  <si>
    <t xml:space="preserve">   ที่คาดว่าจะเกิดขึ้นของสินทรัพย์ทางการเงิน</t>
  </si>
  <si>
    <t>หนี้สินตามสัญญาเช่าที่ยกเลิกระหว่างงวด</t>
  </si>
  <si>
    <t>เงินสดและรายการเทียบเท่าเงินสดเพิ่มขึ้น (ลดลง) สุทธิ</t>
  </si>
  <si>
    <t>สินทรัพย์สิทธิการใช้ (ยกเลิกระหว่างงวด)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</si>
</sst>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70">
    <xf numFmtId="0" fontId="0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8" fillId="0" borderId="0"/>
    <xf numFmtId="0" fontId="26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175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6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2" fillId="0" borderId="0"/>
    <xf numFmtId="168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0" fontId="16" fillId="0" borderId="0"/>
    <xf numFmtId="168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9" applyNumberFormat="0" applyAlignment="0" applyProtection="0"/>
    <xf numFmtId="0" fontId="42" fillId="6" borderId="10" applyNumberFormat="0" applyAlignment="0" applyProtection="0"/>
    <xf numFmtId="0" fontId="43" fillId="6" borderId="9" applyNumberFormat="0" applyAlignment="0" applyProtection="0"/>
    <xf numFmtId="0" fontId="44" fillId="0" borderId="11" applyNumberFormat="0" applyFill="0" applyAlignment="0" applyProtection="0"/>
    <xf numFmtId="0" fontId="45" fillId="7" borderId="12" applyNumberFormat="0" applyAlignment="0" applyProtection="0"/>
    <xf numFmtId="0" fontId="46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49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49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9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9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9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180" fontId="1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4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9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38" fontId="57" fillId="0" borderId="0" applyFont="0" applyFill="0" applyBorder="0" applyAlignment="0" applyProtection="0">
      <alignment vertical="center"/>
    </xf>
    <xf numFmtId="38" fontId="58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59" fillId="0" borderId="0" applyFont="0" applyFill="0" applyBorder="0" applyAlignment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60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9" fontId="16" fillId="0" borderId="0"/>
    <xf numFmtId="181" fontId="16" fillId="0" borderId="0"/>
    <xf numFmtId="182" fontId="16" fillId="0" borderId="0"/>
    <xf numFmtId="0" fontId="61" fillId="2" borderId="0" applyNumberFormat="0" applyBorder="0" applyAlignment="0" applyProtection="0"/>
    <xf numFmtId="38" fontId="7" fillId="36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3">
      <alignment horizontal="left" vertical="center"/>
    </xf>
    <xf numFmtId="10" fontId="7" fillId="37" borderId="15" applyNumberFormat="0" applyBorder="0" applyAlignment="0" applyProtection="0"/>
    <xf numFmtId="0" fontId="52" fillId="4" borderId="0" applyNumberFormat="0" applyBorder="0" applyAlignment="0" applyProtection="0"/>
    <xf numFmtId="37" fontId="62" fillId="0" borderId="0"/>
    <xf numFmtId="183" fontId="56" fillId="0" borderId="0"/>
    <xf numFmtId="0" fontId="53" fillId="0" borderId="0"/>
    <xf numFmtId="0" fontId="5" fillId="0" borderId="0"/>
    <xf numFmtId="0" fontId="16" fillId="0" borderId="0"/>
    <xf numFmtId="0" fontId="5" fillId="0" borderId="0"/>
    <xf numFmtId="0" fontId="56" fillId="0" borderId="0"/>
    <xf numFmtId="0" fontId="53" fillId="0" borderId="0"/>
    <xf numFmtId="0" fontId="5" fillId="0" borderId="0"/>
    <xf numFmtId="0" fontId="26" fillId="0" borderId="0"/>
    <xf numFmtId="0" fontId="5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7" fillId="38" borderId="0">
      <alignment horizontal="left" vertical="top"/>
    </xf>
    <xf numFmtId="0" fontId="63" fillId="39" borderId="0">
      <alignment horizontal="center" vertical="center"/>
    </xf>
    <xf numFmtId="0" fontId="64" fillId="38" borderId="0">
      <alignment horizontal="left" vertical="top"/>
    </xf>
    <xf numFmtId="0" fontId="64" fillId="38" borderId="0">
      <alignment horizontal="right" vertical="top"/>
    </xf>
    <xf numFmtId="0" fontId="65" fillId="38" borderId="0">
      <alignment horizontal="center" vertical="center"/>
    </xf>
    <xf numFmtId="0" fontId="65" fillId="38" borderId="0">
      <alignment horizontal="left" vertical="center"/>
    </xf>
    <xf numFmtId="0" fontId="65" fillId="38" borderId="0">
      <alignment horizontal="right" vertical="center"/>
    </xf>
    <xf numFmtId="0" fontId="65" fillId="38" borderId="0">
      <alignment horizontal="right" vertical="center"/>
    </xf>
    <xf numFmtId="0" fontId="65" fillId="38" borderId="0">
      <alignment horizontal="left" vertical="center"/>
    </xf>
    <xf numFmtId="0" fontId="27" fillId="38" borderId="0">
      <alignment horizontal="left" vertical="top"/>
    </xf>
    <xf numFmtId="0" fontId="65" fillId="40" borderId="0">
      <alignment horizontal="center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5" fillId="40" borderId="0">
      <alignment horizontal="right" vertical="center"/>
    </xf>
    <xf numFmtId="0" fontId="65" fillId="40" borderId="0">
      <alignment horizontal="right" vertical="center"/>
    </xf>
    <xf numFmtId="0" fontId="65" fillId="40" borderId="0">
      <alignment horizontal="left" vertical="center"/>
    </xf>
    <xf numFmtId="0" fontId="63" fillId="39" borderId="0">
      <alignment horizontal="center" vertical="center"/>
    </xf>
    <xf numFmtId="0" fontId="66" fillId="38" borderId="0">
      <alignment horizontal="center" vertical="top"/>
    </xf>
    <xf numFmtId="0" fontId="65" fillId="38" borderId="0">
      <alignment horizontal="right" vertical="top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63" fillId="39" borderId="0">
      <alignment horizontal="center" vertical="center"/>
    </xf>
    <xf numFmtId="0" fontId="55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168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" fillId="0" borderId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7" fillId="0" borderId="0"/>
    <xf numFmtId="0" fontId="5" fillId="0" borderId="0"/>
    <xf numFmtId="188" fontId="5" fillId="0" borderId="0" applyFont="0" applyFill="0" applyBorder="0" applyAlignment="0" applyProtection="0"/>
    <xf numFmtId="0" fontId="68" fillId="0" borderId="0"/>
    <xf numFmtId="189" fontId="5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6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6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71" fillId="0" borderId="0"/>
    <xf numFmtId="165" fontId="16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37" fontId="72" fillId="0" borderId="0"/>
    <xf numFmtId="0" fontId="73" fillId="0" borderId="0"/>
    <xf numFmtId="0" fontId="73" fillId="0" borderId="0"/>
    <xf numFmtId="196" fontId="5" fillId="0" borderId="0" applyFont="0" applyFill="0" applyBorder="0" applyAlignment="0" applyProtection="0"/>
    <xf numFmtId="37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9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27" fillId="0" borderId="0">
      <alignment vertical="top"/>
    </xf>
    <xf numFmtId="0" fontId="73" fillId="0" borderId="0"/>
    <xf numFmtId="0" fontId="73" fillId="0" borderId="0"/>
    <xf numFmtId="0" fontId="74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5" fillId="0" borderId="0"/>
    <xf numFmtId="0" fontId="73" fillId="0" borderId="0"/>
    <xf numFmtId="0" fontId="73" fillId="0" borderId="0"/>
    <xf numFmtId="0" fontId="5" fillId="0" borderId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72" fillId="0" borderId="0"/>
    <xf numFmtId="37" fontId="72" fillId="0" borderId="0"/>
    <xf numFmtId="0" fontId="5" fillId="0" borderId="0"/>
    <xf numFmtId="0" fontId="5" fillId="0" borderId="0" applyNumberForma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75" fillId="0" borderId="0" applyNumberFormat="0" applyFill="0" applyBorder="0" applyProtection="0">
      <alignment vertical="top"/>
    </xf>
    <xf numFmtId="0" fontId="5" fillId="0" borderId="0"/>
    <xf numFmtId="0" fontId="76" fillId="0" borderId="24" applyNumberFormat="0" applyFill="0" applyAlignment="0" applyProtection="0"/>
    <xf numFmtId="0" fontId="77" fillId="0" borderId="25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0" fontId="73" fillId="0" borderId="0"/>
    <xf numFmtId="203" fontId="79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5" fillId="0" borderId="0"/>
    <xf numFmtId="0" fontId="79" fillId="0" borderId="0"/>
    <xf numFmtId="0" fontId="80" fillId="0" borderId="0"/>
    <xf numFmtId="0" fontId="5" fillId="0" borderId="0"/>
    <xf numFmtId="0" fontId="53" fillId="0" borderId="0" applyFont="0" applyFill="0" applyBorder="0" applyAlignment="0" applyProtection="0"/>
    <xf numFmtId="0" fontId="81" fillId="45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60" fillId="45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6" borderId="0" applyNumberFormat="0" applyBorder="0" applyAlignment="0" applyProtection="0"/>
    <xf numFmtId="0" fontId="81" fillId="49" borderId="0" applyNumberFormat="0" applyBorder="0" applyAlignment="0" applyProtection="0"/>
    <xf numFmtId="0" fontId="81" fillId="51" borderId="0" applyNumberFormat="0" applyBorder="0" applyAlignment="0" applyProtection="0"/>
    <xf numFmtId="0" fontId="60" fillId="49" borderId="0" applyNumberFormat="0" applyBorder="0" applyAlignment="0" applyProtection="0"/>
    <xf numFmtId="0" fontId="60" fillId="35" borderId="0" applyNumberFormat="0" applyBorder="0" applyAlignment="0" applyProtection="0"/>
    <xf numFmtId="0" fontId="60" fillId="50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1" borderId="0" applyNumberFormat="0" applyBorder="0" applyAlignment="0" applyProtection="0"/>
    <xf numFmtId="43" fontId="82" fillId="0" borderId="21">
      <alignment horizontal="right" vertical="center"/>
    </xf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52" borderId="0" applyNumberFormat="0" applyBorder="0" applyAlignment="0" applyProtection="0"/>
    <xf numFmtId="0" fontId="84" fillId="35" borderId="0" applyNumberFormat="0" applyBorder="0" applyAlignment="0" applyProtection="0"/>
    <xf numFmtId="0" fontId="84" fillId="50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5" fillId="0" borderId="0" applyFont="0" applyFill="0" applyBorder="0" applyAlignment="0" applyProtection="0"/>
    <xf numFmtId="0" fontId="86" fillId="0" borderId="15">
      <alignment horizontal="center"/>
    </xf>
    <xf numFmtId="0" fontId="87" fillId="0" borderId="0"/>
    <xf numFmtId="0" fontId="87" fillId="0" borderId="16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5" borderId="0"/>
    <xf numFmtId="0" fontId="86" fillId="0" borderId="0">
      <protection locked="0"/>
    </xf>
    <xf numFmtId="0" fontId="86" fillId="0" borderId="0"/>
    <xf numFmtId="205" fontId="86" fillId="0" borderId="0"/>
    <xf numFmtId="206" fontId="86" fillId="0" borderId="0"/>
    <xf numFmtId="0" fontId="87" fillId="56" borderId="0">
      <alignment horizontal="right"/>
    </xf>
    <xf numFmtId="0" fontId="86" fillId="0" borderId="0"/>
    <xf numFmtId="0" fontId="88" fillId="36" borderId="19">
      <alignment horizontal="centerContinuous" vertical="top"/>
    </xf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89" fillId="33" borderId="0" applyNumberFormat="0" applyBorder="0" applyAlignment="0" applyProtection="0"/>
    <xf numFmtId="37" fontId="90" fillId="0" borderId="0"/>
    <xf numFmtId="37" fontId="91" fillId="0" borderId="0"/>
    <xf numFmtId="37" fontId="91" fillId="0" borderId="0"/>
    <xf numFmtId="5" fontId="92" fillId="0" borderId="5" applyAlignment="0" applyProtection="0"/>
    <xf numFmtId="207" fontId="5" fillId="0" borderId="0" applyFill="0" applyBorder="0" applyAlignment="0"/>
    <xf numFmtId="208" fontId="93" fillId="0" borderId="0" applyFill="0" applyBorder="0" applyAlignment="0"/>
    <xf numFmtId="209" fontId="93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95" fillId="59" borderId="26" applyNumberFormat="0" applyAlignment="0" applyProtection="0"/>
    <xf numFmtId="0" fontId="96" fillId="60" borderId="27" applyNumberFormat="0" applyAlignment="0" applyProtection="0"/>
    <xf numFmtId="212" fontId="9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53" fillId="0" borderId="0"/>
    <xf numFmtId="3" fontId="5" fillId="0" borderId="0" applyFont="0" applyFill="0" applyBorder="0" applyAlignment="0" applyProtection="0"/>
    <xf numFmtId="0" fontId="98" fillId="0" borderId="0"/>
    <xf numFmtId="0" fontId="9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98" fillId="0" borderId="0"/>
    <xf numFmtId="0" fontId="99" fillId="0" borderId="0"/>
    <xf numFmtId="0" fontId="88" fillId="36" borderId="19">
      <alignment horizontal="centerContinuous" vertical="top"/>
    </xf>
    <xf numFmtId="0" fontId="101" fillId="0" borderId="0" applyNumberFormat="0" applyAlignment="0">
      <alignment horizontal="left"/>
    </xf>
    <xf numFmtId="214" fontId="102" fillId="0" borderId="0" applyFill="0" applyBorder="0" applyProtection="0"/>
    <xf numFmtId="164" fontId="103" fillId="0" borderId="0" applyFont="0" applyFill="0" applyBorder="0" applyAlignment="0" applyProtection="0"/>
    <xf numFmtId="0" fontId="104" fillId="0" borderId="0"/>
    <xf numFmtId="0" fontId="104" fillId="0" borderId="0"/>
    <xf numFmtId="208" fontId="93" fillId="0" borderId="0" applyFont="0" applyFill="0" applyBorder="0" applyAlignment="0" applyProtection="0"/>
    <xf numFmtId="215" fontId="105" fillId="0" borderId="0" applyFont="0" applyFill="0" applyBorder="0" applyAlignment="0" applyProtection="0"/>
    <xf numFmtId="0" fontId="53" fillId="0" borderId="0"/>
    <xf numFmtId="216" fontId="5" fillId="0" borderId="0"/>
    <xf numFmtId="0" fontId="29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7" fillId="0" borderId="0" applyFill="0" applyBorder="0" applyAlignment="0"/>
    <xf numFmtId="217" fontId="5" fillId="0" borderId="0" applyFont="0" applyFill="0" applyBorder="0" applyAlignment="0" applyProtection="0"/>
    <xf numFmtId="218" fontId="102" fillId="0" borderId="0" applyFill="0" applyBorder="0" applyProtection="0"/>
    <xf numFmtId="38" fontId="106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7" fillId="0" borderId="0">
      <protection locked="0"/>
    </xf>
    <xf numFmtId="176" fontId="53" fillId="0" borderId="0"/>
    <xf numFmtId="0" fontId="108" fillId="0" borderId="0">
      <protection locked="0"/>
    </xf>
    <xf numFmtId="0" fontId="108" fillId="0" borderId="0">
      <protection locked="0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9" fillId="0" borderId="0" applyNumberFormat="0" applyAlignment="0">
      <alignment horizontal="left"/>
    </xf>
    <xf numFmtId="219" fontId="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20" fontId="111" fillId="0" borderId="0">
      <alignment horizontal="right"/>
    </xf>
    <xf numFmtId="220" fontId="111" fillId="0" borderId="0">
      <alignment horizontal="right"/>
    </xf>
    <xf numFmtId="17" fontId="5" fillId="0" borderId="0">
      <alignment horizontal="left"/>
    </xf>
    <xf numFmtId="0" fontId="5" fillId="0" borderId="0"/>
    <xf numFmtId="221" fontId="112" fillId="37" borderId="0">
      <alignment horizontal="left"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5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6" fillId="0" borderId="31" applyNumberFormat="0" applyFill="0" applyAlignment="0" applyProtection="0"/>
    <xf numFmtId="0" fontId="116" fillId="0" borderId="0" applyNumberFormat="0" applyFill="0" applyBorder="0" applyAlignment="0" applyProtection="0"/>
    <xf numFmtId="0" fontId="113" fillId="0" borderId="0" applyProtection="0"/>
    <xf numFmtId="0" fontId="50" fillId="0" borderId="0" applyProtection="0"/>
    <xf numFmtId="0" fontId="117" fillId="37" borderId="0">
      <alignment horizontal="left" wrapText="1"/>
    </xf>
    <xf numFmtId="222" fontId="5" fillId="0" borderId="0" applyBorder="0" applyAlignment="0"/>
    <xf numFmtId="0" fontId="118" fillId="48" borderId="26" applyNumberFormat="0" applyAlignment="0" applyProtection="0"/>
    <xf numFmtId="0" fontId="118" fillId="48" borderId="26" applyNumberFormat="0" applyAlignment="0" applyProtection="0"/>
    <xf numFmtId="0" fontId="118" fillId="48" borderId="26" applyNumberFormat="0" applyAlignment="0" applyProtection="0"/>
    <xf numFmtId="223" fontId="5" fillId="0" borderId="0"/>
    <xf numFmtId="176" fontId="119" fillId="0" borderId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1" fillId="0" borderId="0"/>
    <xf numFmtId="0" fontId="111" fillId="0" borderId="0"/>
    <xf numFmtId="0" fontId="111" fillId="0" borderId="0"/>
    <xf numFmtId="0" fontId="102" fillId="0" borderId="0" applyNumberFormat="0" applyFont="0" applyFill="0" applyBorder="0" applyProtection="0">
      <alignment horizontal="left" vertical="center"/>
    </xf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24" fillId="0" borderId="3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24" fontId="10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103" fillId="0" borderId="0" applyFont="0" applyFill="0" applyBorder="0" applyAlignment="0" applyProtection="0"/>
    <xf numFmtId="226" fontId="103" fillId="0" borderId="0" applyFont="0" applyFill="0" applyBorder="0" applyAlignment="0" applyProtection="0"/>
    <xf numFmtId="0" fontId="107" fillId="0" borderId="0">
      <protection locked="0"/>
    </xf>
    <xf numFmtId="0" fontId="102" fillId="0" borderId="0"/>
    <xf numFmtId="40" fontId="128" fillId="0" borderId="0">
      <alignment horizontal="left"/>
    </xf>
    <xf numFmtId="0" fontId="125" fillId="0" borderId="0"/>
    <xf numFmtId="0" fontId="126" fillId="0" borderId="0"/>
    <xf numFmtId="0" fontId="126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29" fillId="0" borderId="0"/>
    <xf numFmtId="0" fontId="1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81" fillId="0" borderId="0"/>
    <xf numFmtId="0" fontId="32" fillId="0" borderId="0"/>
    <xf numFmtId="0" fontId="16" fillId="0" borderId="0"/>
    <xf numFmtId="0" fontId="16" fillId="0" borderId="0"/>
    <xf numFmtId="0" fontId="81" fillId="0" borderId="0"/>
    <xf numFmtId="0" fontId="32" fillId="0" borderId="0"/>
    <xf numFmtId="0" fontId="81" fillId="0" borderId="0"/>
    <xf numFmtId="0" fontId="3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6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30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/>
    <xf numFmtId="227" fontId="5" fillId="0" borderId="0"/>
    <xf numFmtId="0" fontId="131" fillId="0" borderId="0"/>
    <xf numFmtId="0" fontId="16" fillId="0" borderId="0"/>
    <xf numFmtId="0" fontId="81" fillId="40" borderId="33" applyNumberFormat="0" applyFont="0" applyAlignment="0" applyProtection="0"/>
    <xf numFmtId="202" fontId="53" fillId="0" borderId="0" applyFont="0" applyFill="0" applyBorder="0" applyAlignment="0" applyProtection="0"/>
    <xf numFmtId="0" fontId="132" fillId="59" borderId="34" applyNumberFormat="0" applyAlignment="0" applyProtection="0"/>
    <xf numFmtId="40" fontId="27" fillId="61" borderId="0">
      <alignment horizontal="right"/>
    </xf>
    <xf numFmtId="40" fontId="133" fillId="61" borderId="0">
      <alignment horizontal="right"/>
    </xf>
    <xf numFmtId="0" fontId="51" fillId="37" borderId="0">
      <alignment horizontal="center"/>
    </xf>
    <xf numFmtId="0" fontId="134" fillId="62" borderId="20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37" fillId="63" borderId="0"/>
    <xf numFmtId="0" fontId="137" fillId="64" borderId="0"/>
    <xf numFmtId="0" fontId="138" fillId="0" borderId="0">
      <alignment horizontal="center"/>
    </xf>
    <xf numFmtId="0" fontId="139" fillId="0" borderId="0">
      <alignment horizontal="center"/>
    </xf>
    <xf numFmtId="165" fontId="140" fillId="0" borderId="0" applyFont="0" applyFill="0" applyBorder="0" applyAlignment="0" applyProtection="0"/>
    <xf numFmtId="211" fontId="94" fillId="0" borderId="0" applyFont="0" applyFill="0" applyBorder="0" applyAlignment="0" applyProtection="0"/>
    <xf numFmtId="228" fontId="9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6" fillId="0" borderId="17" applyNumberFormat="0" applyBorder="0"/>
    <xf numFmtId="3" fontId="141" fillId="0" borderId="0" applyNumberFormat="0" applyFill="0" applyBorder="0" applyAlignment="0" applyProtection="0"/>
    <xf numFmtId="0" fontId="107" fillId="0" borderId="0">
      <protection locked="0"/>
    </xf>
    <xf numFmtId="9" fontId="5" fillId="0" borderId="0" applyFont="0" applyFill="0" applyBorder="0" applyAlignment="0" applyProtection="0"/>
    <xf numFmtId="212" fontId="93" fillId="0" borderId="0" applyFill="0" applyBorder="0" applyAlignment="0"/>
    <xf numFmtId="208" fontId="93" fillId="0" borderId="0" applyFill="0" applyBorder="0" applyAlignment="0"/>
    <xf numFmtId="212" fontId="93" fillId="0" borderId="0" applyFill="0" applyBorder="0" applyAlignment="0"/>
    <xf numFmtId="213" fontId="94" fillId="0" borderId="0" applyFill="0" applyBorder="0" applyAlignment="0"/>
    <xf numFmtId="208" fontId="93" fillId="0" borderId="0" applyFill="0" applyBorder="0" applyAlignment="0"/>
    <xf numFmtId="0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142" fillId="0" borderId="16">
      <alignment horizontal="center"/>
    </xf>
    <xf numFmtId="3" fontId="106" fillId="0" borderId="0" applyFont="0" applyFill="0" applyBorder="0" applyAlignment="0" applyProtection="0"/>
    <xf numFmtId="0" fontId="103" fillId="65" borderId="0" applyNumberFormat="0" applyFont="0" applyBorder="0" applyAlignment="0" applyProtection="0"/>
    <xf numFmtId="0" fontId="103" fillId="65" borderId="0" applyNumberFormat="0" applyFont="0" applyBorder="0" applyAlignment="0" applyProtection="0"/>
    <xf numFmtId="37" fontId="80" fillId="0" borderId="0"/>
    <xf numFmtId="0" fontId="5" fillId="0" borderId="0">
      <alignment vertical="justify"/>
    </xf>
    <xf numFmtId="0" fontId="5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3" fillId="44" borderId="0"/>
    <xf numFmtId="229" fontId="5" fillId="0" borderId="0" applyNumberFormat="0" applyFill="0" applyBorder="0" applyAlignment="0" applyProtection="0">
      <alignment horizontal="left"/>
    </xf>
    <xf numFmtId="38" fontId="144" fillId="0" borderId="0"/>
    <xf numFmtId="38" fontId="102" fillId="0" borderId="0" applyNumberFormat="0" applyFont="0" applyFill="0" applyBorder="0" applyAlignment="0"/>
    <xf numFmtId="0" fontId="102" fillId="0" borderId="22" applyAlignment="0">
      <alignment horizontal="centerContinuous"/>
    </xf>
    <xf numFmtId="12" fontId="145" fillId="0" borderId="15">
      <alignment horizontal="center"/>
    </xf>
    <xf numFmtId="0" fontId="80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6" fillId="37" borderId="0">
      <alignment wrapText="1"/>
    </xf>
    <xf numFmtId="40" fontId="147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7" fillId="0" borderId="0" applyFill="0" applyBorder="0" applyAlignment="0"/>
    <xf numFmtId="230" fontId="94" fillId="0" borderId="0" applyFill="0" applyBorder="0" applyAlignment="0"/>
    <xf numFmtId="231" fontId="94" fillId="0" borderId="0" applyFill="0" applyBorder="0" applyAlignment="0"/>
    <xf numFmtId="0" fontId="148" fillId="0" borderId="0" applyNumberFormat="0" applyFill="0" applyBorder="0" applyAlignment="0" applyProtection="0"/>
    <xf numFmtId="232" fontId="149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50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106" fillId="0" borderId="0" applyFont="0" applyFill="0" applyBorder="0" applyAlignment="0" applyProtection="0"/>
    <xf numFmtId="233" fontId="151" fillId="0" borderId="0" applyFont="0" applyFill="0" applyBorder="0" applyAlignment="0" applyProtection="0"/>
    <xf numFmtId="0" fontId="5" fillId="0" borderId="0">
      <alignment horizontal="centerContinuous" vertical="center"/>
    </xf>
    <xf numFmtId="44" fontId="15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60" borderId="27" applyNumberFormat="0" applyAlignment="0" applyProtection="0"/>
    <xf numFmtId="0" fontId="158" fillId="0" borderId="32" applyNumberFormat="0" applyFill="0" applyAlignment="0" applyProtection="0"/>
    <xf numFmtId="0" fontId="159" fillId="33" borderId="0" applyNumberFormat="0" applyBorder="0" applyAlignment="0" applyProtection="0"/>
    <xf numFmtId="0" fontId="160" fillId="59" borderId="34" applyNumberFormat="0" applyAlignment="0" applyProtection="0"/>
    <xf numFmtId="0" fontId="161" fillId="59" borderId="2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34" fontId="165" fillId="0" borderId="0" applyFont="0" applyFill="0" applyBorder="0" applyAlignment="0" applyProtection="0"/>
    <xf numFmtId="0" fontId="166" fillId="34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8" fillId="48" borderId="26" applyNumberFormat="0" applyAlignment="0" applyProtection="0"/>
    <xf numFmtId="0" fontId="169" fillId="39" borderId="0" applyNumberFormat="0" applyBorder="0" applyAlignment="0" applyProtection="0"/>
    <xf numFmtId="0" fontId="170" fillId="0" borderId="36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35" fontId="171" fillId="0" borderId="0" applyFont="0" applyFill="0" applyBorder="0" applyAlignment="0" applyProtection="0"/>
    <xf numFmtId="236" fontId="171" fillId="0" borderId="0" applyFont="0" applyFill="0" applyBorder="0" applyAlignment="0" applyProtection="0"/>
    <xf numFmtId="37" fontId="126" fillId="0" borderId="0"/>
    <xf numFmtId="37" fontId="72" fillId="0" borderId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57" borderId="0" applyNumberFormat="0" applyBorder="0" applyAlignment="0" applyProtection="0"/>
    <xf numFmtId="0" fontId="84" fillId="43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5" fillId="40" borderId="33" applyNumberFormat="0" applyFont="0" applyAlignment="0" applyProtection="0"/>
    <xf numFmtId="0" fontId="172" fillId="0" borderId="29" applyNumberFormat="0" applyFill="0" applyAlignment="0" applyProtection="0"/>
    <xf numFmtId="0" fontId="173" fillId="0" borderId="30" applyNumberFormat="0" applyFill="0" applyAlignment="0" applyProtection="0"/>
    <xf numFmtId="0" fontId="174" fillId="0" borderId="31" applyNumberFormat="0" applyFill="0" applyAlignment="0" applyProtection="0"/>
    <xf numFmtId="0" fontId="17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9" fontId="175" fillId="0" borderId="0" applyFont="0" applyFill="0" applyBorder="0" applyAlignment="0" applyProtection="0"/>
    <xf numFmtId="237" fontId="176" fillId="0" borderId="0" applyFont="0" applyFill="0" applyBorder="0" applyAlignment="0" applyProtection="0"/>
    <xf numFmtId="238" fontId="17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75" fillId="0" borderId="0"/>
    <xf numFmtId="208" fontId="177" fillId="0" borderId="0"/>
    <xf numFmtId="239" fontId="178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/>
    <xf numFmtId="0" fontId="180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40" fontId="5" fillId="0" borderId="0" applyNumberFormat="0" applyFill="0" applyBorder="0" applyAlignment="0" applyProtection="0"/>
    <xf numFmtId="240" fontId="80" fillId="0" borderId="0" applyFont="0" applyFill="0" applyBorder="0" applyAlignment="0" applyProtection="0"/>
    <xf numFmtId="234" fontId="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04" fontId="184" fillId="0" borderId="0" applyFont="0" applyFill="0" applyBorder="0" applyAlignment="0" applyProtection="0"/>
    <xf numFmtId="203" fontId="184" fillId="0" borderId="0" applyFont="0" applyFill="0" applyBorder="0" applyAlignment="0" applyProtection="0"/>
    <xf numFmtId="0" fontId="32" fillId="0" borderId="0"/>
    <xf numFmtId="0" fontId="32" fillId="0" borderId="0"/>
    <xf numFmtId="0" fontId="26" fillId="0" borderId="0"/>
    <xf numFmtId="0" fontId="26" fillId="0" borderId="0"/>
    <xf numFmtId="0" fontId="25" fillId="0" borderId="0"/>
    <xf numFmtId="0" fontId="4" fillId="0" borderId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0" fontId="25" fillId="0" borderId="0"/>
    <xf numFmtId="9" fontId="26" fillId="0" borderId="0" applyFont="0" applyFill="0" applyBorder="0" applyAlignment="0" applyProtection="0"/>
    <xf numFmtId="0" fontId="26" fillId="0" borderId="0"/>
    <xf numFmtId="0" fontId="25" fillId="0" borderId="0"/>
    <xf numFmtId="0" fontId="32" fillId="0" borderId="0"/>
    <xf numFmtId="168" fontId="3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0" fontId="32" fillId="0" borderId="0" applyNumberFormat="0" applyFont="0" applyFill="0" applyBorder="0" applyProtection="0">
      <alignment vertical="center"/>
    </xf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25" fillId="0" borderId="0"/>
    <xf numFmtId="0" fontId="32" fillId="0" borderId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6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37" applyAlignment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40" applyNumberFormat="0" applyFill="0" applyAlignment="0" applyProtection="0"/>
    <xf numFmtId="0" fontId="102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42" applyNumberFormat="0" applyFill="0" applyAlignment="0" applyProtection="0"/>
    <xf numFmtId="0" fontId="102" fillId="0" borderId="39" applyAlignment="0">
      <alignment horizontal="centerContinuous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</cellStyleXfs>
  <cellXfs count="314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72" fontId="11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41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41" fontId="11" fillId="0" borderId="0" xfId="0" applyNumberFormat="1" applyFont="1" applyFill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41" fontId="15" fillId="0" borderId="0" xfId="0" applyNumberFormat="1" applyFont="1" applyFill="1" applyBorder="1" applyAlignment="1">
      <alignment horizontal="center" wrapText="1"/>
    </xf>
    <xf numFmtId="41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71" fontId="15" fillId="0" borderId="0" xfId="0" applyNumberFormat="1" applyFont="1" applyFill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173" fontId="11" fillId="0" borderId="2" xfId="0" applyNumberFormat="1" applyFont="1" applyFill="1" applyBorder="1" applyAlignment="1">
      <alignment horizontal="center"/>
    </xf>
    <xf numFmtId="173" fontId="9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43" fontId="19" fillId="0" borderId="0" xfId="1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20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169" fontId="0" fillId="0" borderId="0" xfId="0" applyNumberFormat="1" applyFont="1" applyFill="1" applyAlignment="1"/>
    <xf numFmtId="169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3" fontId="0" fillId="0" borderId="0" xfId="0" applyNumberFormat="1" applyFont="1" applyFill="1" applyAlignment="1"/>
    <xf numFmtId="0" fontId="23" fillId="0" borderId="0" xfId="0" applyFont="1" applyFill="1" applyAlignment="1"/>
    <xf numFmtId="41" fontId="0" fillId="0" borderId="0" xfId="0" applyNumberFormat="1" applyFont="1" applyFill="1"/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43" fontId="23" fillId="0" borderId="0" xfId="1" applyFont="1" applyFill="1" applyAlignment="1"/>
    <xf numFmtId="43" fontId="19" fillId="0" borderId="0" xfId="1" applyFont="1" applyFill="1"/>
    <xf numFmtId="43" fontId="0" fillId="0" borderId="0" xfId="0" applyNumberFormat="1" applyFont="1" applyFill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center"/>
    </xf>
    <xf numFmtId="43" fontId="15" fillId="0" borderId="0" xfId="1" applyFont="1" applyFill="1" applyBorder="1" applyAlignment="1">
      <alignment horizontal="center" wrapText="1"/>
    </xf>
    <xf numFmtId="171" fontId="9" fillId="0" borderId="2" xfId="1" applyNumberFormat="1" applyFont="1" applyFill="1" applyBorder="1" applyAlignment="1">
      <alignment horizontal="center"/>
    </xf>
    <xf numFmtId="43" fontId="11" fillId="0" borderId="0" xfId="1" applyFont="1" applyFill="1" applyAlignment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0" xfId="0" applyFont="1" applyFill="1"/>
    <xf numFmtId="171" fontId="0" fillId="0" borderId="0" xfId="0" applyNumberFormat="1" applyFont="1" applyFill="1"/>
    <xf numFmtId="41" fontId="19" fillId="0" borderId="0" xfId="0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4" fontId="0" fillId="0" borderId="0" xfId="1" applyNumberFormat="1" applyFont="1" applyFill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71" fontId="11" fillId="0" borderId="0" xfId="1" applyNumberFormat="1" applyFont="1" applyFill="1" applyAlignment="1"/>
    <xf numFmtId="169" fontId="11" fillId="0" borderId="0" xfId="0" applyNumberFormat="1" applyFont="1" applyFill="1" applyAlignment="1">
      <alignment horizontal="right"/>
    </xf>
    <xf numFmtId="173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169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/>
    <xf numFmtId="17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171" fontId="1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9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0" fontId="10" fillId="0" borderId="0" xfId="0" quotePrefix="1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73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3" fontId="11" fillId="0" borderId="0" xfId="1" applyFont="1" applyFill="1" applyBorder="1" applyAlignment="1">
      <alignment horizontal="right"/>
    </xf>
    <xf numFmtId="170" fontId="11" fillId="0" borderId="0" xfId="0" applyNumberFormat="1" applyFont="1" applyFill="1" applyAlignment="1"/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1" fontId="11" fillId="0" borderId="0" xfId="0" applyNumberFormat="1" applyFont="1" applyFill="1"/>
    <xf numFmtId="43" fontId="11" fillId="0" borderId="0" xfId="1" applyNumberFormat="1" applyFont="1" applyFill="1" applyAlignment="1">
      <alignment horizontal="center"/>
    </xf>
    <xf numFmtId="43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2" fontId="9" fillId="0" borderId="2" xfId="0" applyNumberFormat="1" applyFont="1" applyFill="1" applyBorder="1" applyAlignment="1">
      <alignment horizontal="center"/>
    </xf>
    <xf numFmtId="171" fontId="9" fillId="0" borderId="1" xfId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41" fontId="11" fillId="0" borderId="2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71" fontId="11" fillId="0" borderId="2" xfId="1" applyNumberFormat="1" applyFont="1" applyFill="1" applyBorder="1" applyAlignment="1">
      <alignment horizontal="right"/>
    </xf>
    <xf numFmtId="171" fontId="9" fillId="0" borderId="3" xfId="1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right"/>
    </xf>
    <xf numFmtId="171" fontId="11" fillId="0" borderId="0" xfId="1" applyNumberFormat="1" applyFont="1" applyFill="1"/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37" fontId="11" fillId="0" borderId="2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>
      <alignment horizontal="right"/>
    </xf>
    <xf numFmtId="169" fontId="11" fillId="0" borderId="0" xfId="0" applyNumberFormat="1" applyFont="1" applyFill="1"/>
    <xf numFmtId="171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241" fontId="11" fillId="0" borderId="0" xfId="1" applyNumberFormat="1" applyFont="1" applyFill="1" applyAlignment="1">
      <alignment horizontal="right"/>
    </xf>
    <xf numFmtId="173" fontId="11" fillId="0" borderId="0" xfId="0" applyNumberFormat="1" applyFont="1" applyFill="1"/>
    <xf numFmtId="0" fontId="11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43" fontId="11" fillId="0" borderId="0" xfId="1" applyFont="1" applyFill="1"/>
    <xf numFmtId="0" fontId="9" fillId="0" borderId="0" xfId="0" applyFont="1" applyFill="1" applyBorder="1" applyAlignment="1">
      <alignment horizontal="center" vertical="top" wrapText="1"/>
    </xf>
    <xf numFmtId="43" fontId="11" fillId="0" borderId="2" xfId="1" applyFont="1" applyFill="1" applyBorder="1" applyAlignment="1">
      <alignment horizontal="center"/>
    </xf>
    <xf numFmtId="43" fontId="9" fillId="0" borderId="2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11" fillId="0" borderId="2" xfId="1" applyFont="1" applyFill="1" applyBorder="1" applyAlignment="1">
      <alignment horizontal="left" vertical="top" indent="2"/>
    </xf>
    <xf numFmtId="43" fontId="11" fillId="0" borderId="0" xfId="1" quotePrefix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 vertical="top" indent="2"/>
    </xf>
    <xf numFmtId="41" fontId="9" fillId="0" borderId="0" xfId="0" applyNumberFormat="1" applyFont="1" applyFill="1" applyBorder="1" applyAlignment="1"/>
    <xf numFmtId="43" fontId="11" fillId="0" borderId="2" xfId="1" applyFont="1" applyFill="1" applyBorder="1" applyAlignment="1"/>
    <xf numFmtId="0" fontId="185" fillId="0" borderId="0" xfId="0" applyFont="1" applyFill="1" applyAlignment="1"/>
    <xf numFmtId="171" fontId="11" fillId="0" borderId="0" xfId="1" quotePrefix="1" applyNumberFormat="1" applyFont="1" applyFill="1" applyBorder="1" applyAlignment="1">
      <alignment horizontal="right"/>
    </xf>
    <xf numFmtId="172" fontId="9" fillId="0" borderId="3" xfId="0" applyNumberFormat="1" applyFont="1" applyFill="1" applyBorder="1" applyAlignment="1">
      <alignment horizontal="center"/>
    </xf>
    <xf numFmtId="173" fontId="9" fillId="0" borderId="3" xfId="0" applyNumberFormat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  <xf numFmtId="172" fontId="9" fillId="0" borderId="0" xfId="0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11" fillId="0" borderId="5" xfId="0" applyNumberFormat="1" applyFont="1" applyFill="1" applyBorder="1" applyAlignment="1">
      <alignment horizontal="center"/>
    </xf>
    <xf numFmtId="43" fontId="11" fillId="0" borderId="5" xfId="1" applyFont="1" applyFill="1" applyBorder="1" applyAlignment="1">
      <alignment horizontal="center"/>
    </xf>
    <xf numFmtId="41" fontId="11" fillId="66" borderId="0" xfId="0" quotePrefix="1" applyNumberFormat="1" applyFont="1" applyFill="1" applyBorder="1" applyAlignment="1">
      <alignment horizontal="right"/>
    </xf>
    <xf numFmtId="41" fontId="9" fillId="66" borderId="0" xfId="0" applyNumberFormat="1" applyFont="1" applyFill="1" applyBorder="1" applyAlignment="1">
      <alignment horizontal="right"/>
    </xf>
    <xf numFmtId="41" fontId="11" fillId="66" borderId="0" xfId="1" applyNumberFormat="1" applyFont="1" applyFill="1" applyBorder="1" applyAlignment="1">
      <alignment horizontal="right"/>
    </xf>
    <xf numFmtId="41" fontId="11" fillId="66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top" wrapText="1"/>
    </xf>
    <xf numFmtId="37" fontId="9" fillId="0" borderId="0" xfId="0" applyNumberFormat="1" applyFont="1" applyFill="1" applyBorder="1" applyAlignment="1">
      <alignment horizontal="right"/>
    </xf>
    <xf numFmtId="171" fontId="9" fillId="0" borderId="3" xfId="1" applyNumberFormat="1" applyFont="1" applyFill="1" applyBorder="1" applyAlignment="1">
      <alignment horizontal="center"/>
    </xf>
    <xf numFmtId="37" fontId="11" fillId="0" borderId="5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9" fontId="0" fillId="0" borderId="0" xfId="1164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1" fontId="11" fillId="0" borderId="2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3" fontId="6" fillId="0" borderId="0" xfId="1" applyFont="1" applyFill="1"/>
    <xf numFmtId="0" fontId="6" fillId="0" borderId="0" xfId="0" applyFont="1" applyFill="1"/>
    <xf numFmtId="169" fontId="11" fillId="0" borderId="0" xfId="21" applyNumberFormat="1" applyFont="1" applyAlignment="1">
      <alignment horizontal="right"/>
    </xf>
    <xf numFmtId="171" fontId="11" fillId="0" borderId="0" xfId="1166" applyNumberFormat="1" applyFont="1" applyAlignment="1">
      <alignment horizontal="right"/>
    </xf>
    <xf numFmtId="173" fontId="11" fillId="0" borderId="0" xfId="21" applyNumberFormat="1" applyFont="1" applyAlignment="1">
      <alignment horizontal="right"/>
    </xf>
    <xf numFmtId="173" fontId="11" fillId="0" borderId="0" xfId="21" applyNumberFormat="1" applyFont="1" applyAlignment="1">
      <alignment horizontal="center"/>
    </xf>
    <xf numFmtId="43" fontId="11" fillId="0" borderId="0" xfId="1166" applyFont="1" applyAlignment="1">
      <alignment horizontal="center"/>
    </xf>
    <xf numFmtId="43" fontId="11" fillId="0" borderId="0" xfId="1166" applyFont="1" applyAlignment="1">
      <alignment horizontal="right"/>
    </xf>
    <xf numFmtId="171" fontId="11" fillId="0" borderId="0" xfId="1" applyNumberFormat="1" applyFont="1" applyFill="1" applyBorder="1" applyAlignment="1">
      <alignment horizontal="left" vertical="top" indent="2"/>
    </xf>
    <xf numFmtId="171" fontId="0" fillId="0" borderId="0" xfId="1" applyNumberFormat="1" applyFont="1" applyFill="1"/>
    <xf numFmtId="169" fontId="11" fillId="0" borderId="0" xfId="21" applyNumberFormat="1" applyFont="1" applyBorder="1" applyAlignment="1">
      <alignment horizontal="right"/>
    </xf>
    <xf numFmtId="169" fontId="9" fillId="0" borderId="0" xfId="21" applyNumberFormat="1" applyFont="1" applyBorder="1" applyAlignment="1">
      <alignment horizontal="right"/>
    </xf>
    <xf numFmtId="171" fontId="11" fillId="0" borderId="0" xfId="1166" applyNumberFormat="1" applyFont="1" applyBorder="1" applyAlignment="1">
      <alignment horizontal="right"/>
    </xf>
    <xf numFmtId="0" fontId="11" fillId="0" borderId="0" xfId="21" applyFont="1" applyBorder="1"/>
    <xf numFmtId="37" fontId="11" fillId="0" borderId="0" xfId="21" applyNumberFormat="1" applyFont="1" applyBorder="1" applyAlignment="1">
      <alignment horizontal="right"/>
    </xf>
    <xf numFmtId="169" fontId="9" fillId="0" borderId="0" xfId="21" applyNumberFormat="1" applyFont="1" applyBorder="1"/>
    <xf numFmtId="37" fontId="9" fillId="0" borderId="0" xfId="21" applyNumberFormat="1" applyFont="1" applyBorder="1" applyAlignment="1">
      <alignment horizontal="right"/>
    </xf>
    <xf numFmtId="173" fontId="11" fillId="0" borderId="0" xfId="21" applyNumberFormat="1" applyFont="1" applyBorder="1" applyAlignment="1">
      <alignment horizontal="right"/>
    </xf>
    <xf numFmtId="172" fontId="11" fillId="0" borderId="0" xfId="21" quotePrefix="1" applyNumberFormat="1" applyFont="1" applyBorder="1" applyAlignment="1">
      <alignment horizontal="center"/>
    </xf>
    <xf numFmtId="173" fontId="11" fillId="0" borderId="0" xfId="21" applyNumberFormat="1" applyFont="1" applyBorder="1" applyAlignment="1">
      <alignment horizontal="center"/>
    </xf>
    <xf numFmtId="43" fontId="11" fillId="0" borderId="0" xfId="1166" applyFont="1" applyBorder="1" applyAlignment="1">
      <alignment horizontal="center"/>
    </xf>
    <xf numFmtId="43" fontId="9" fillId="0" borderId="0" xfId="1166" applyFont="1" applyBorder="1" applyAlignment="1">
      <alignment horizontal="right"/>
    </xf>
    <xf numFmtId="43" fontId="11" fillId="0" borderId="0" xfId="1166" applyFont="1" applyBorder="1" applyAlignment="1">
      <alignment horizontal="right"/>
    </xf>
    <xf numFmtId="171" fontId="9" fillId="0" borderId="0" xfId="1166" applyNumberFormat="1" applyFont="1" applyBorder="1" applyAlignment="1">
      <alignment horizontal="center"/>
    </xf>
    <xf numFmtId="43" fontId="11" fillId="0" borderId="0" xfId="1166" quotePrefix="1" applyFont="1" applyBorder="1" applyAlignment="1">
      <alignment horizontal="center"/>
    </xf>
    <xf numFmtId="3" fontId="9" fillId="0" borderId="0" xfId="21" applyNumberFormat="1" applyFont="1" applyBorder="1"/>
    <xf numFmtId="0" fontId="9" fillId="0" borderId="0" xfId="21" applyFont="1" applyBorder="1"/>
    <xf numFmtId="0" fontId="0" fillId="0" borderId="0" xfId="0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69" fontId="11" fillId="67" borderId="2" xfId="0" applyNumberFormat="1" applyFont="1" applyFill="1" applyBorder="1" applyAlignment="1">
      <alignment horizontal="right"/>
    </xf>
    <xf numFmtId="0" fontId="11" fillId="67" borderId="0" xfId="0" applyFont="1" applyFill="1" applyBorder="1" applyAlignment="1">
      <alignment horizontal="center"/>
    </xf>
    <xf numFmtId="0" fontId="11" fillId="67" borderId="0" xfId="0" applyFont="1" applyFill="1" applyAlignment="1">
      <alignment horizontal="right"/>
    </xf>
    <xf numFmtId="0" fontId="11" fillId="67" borderId="0" xfId="0" applyFont="1" applyFill="1" applyBorder="1" applyAlignment="1">
      <alignment horizontal="right"/>
    </xf>
    <xf numFmtId="171" fontId="11" fillId="67" borderId="0" xfId="1" applyNumberFormat="1" applyFont="1" applyFill="1" applyAlignment="1">
      <alignment horizontal="right"/>
    </xf>
    <xf numFmtId="169" fontId="11" fillId="67" borderId="0" xfId="0" applyNumberFormat="1" applyFont="1" applyFill="1" applyBorder="1" applyAlignment="1">
      <alignment horizontal="right"/>
    </xf>
    <xf numFmtId="171" fontId="11" fillId="67" borderId="0" xfId="1" applyNumberFormat="1" applyFont="1" applyFill="1" applyBorder="1" applyAlignment="1">
      <alignment horizontal="right"/>
    </xf>
    <xf numFmtId="173" fontId="11" fillId="67" borderId="0" xfId="0" applyNumberFormat="1" applyFont="1" applyFill="1" applyBorder="1" applyAlignment="1">
      <alignment horizontal="right"/>
    </xf>
    <xf numFmtId="43" fontId="11" fillId="67" borderId="0" xfId="1" applyFont="1" applyFill="1" applyAlignment="1">
      <alignment horizontal="right"/>
    </xf>
    <xf numFmtId="43" fontId="11" fillId="67" borderId="0" xfId="1" applyFont="1" applyFill="1" applyBorder="1" applyAlignment="1">
      <alignment horizontal="right"/>
    </xf>
    <xf numFmtId="173" fontId="11" fillId="67" borderId="0" xfId="0" applyNumberFormat="1" applyFont="1" applyFill="1" applyAlignment="1">
      <alignment horizontal="right"/>
    </xf>
    <xf numFmtId="169" fontId="9" fillId="67" borderId="2" xfId="0" applyNumberFormat="1" applyFont="1" applyFill="1" applyBorder="1" applyAlignment="1">
      <alignment horizontal="right"/>
    </xf>
    <xf numFmtId="169" fontId="9" fillId="67" borderId="0" xfId="0" applyNumberFormat="1" applyFont="1" applyFill="1" applyBorder="1" applyAlignment="1">
      <alignment horizontal="right"/>
    </xf>
    <xf numFmtId="169" fontId="11" fillId="67" borderId="0" xfId="0" applyNumberFormat="1" applyFont="1" applyFill="1" applyAlignment="1">
      <alignment horizontal="right"/>
    </xf>
    <xf numFmtId="0" fontId="11" fillId="67" borderId="0" xfId="0" applyFont="1" applyFill="1" applyAlignment="1"/>
    <xf numFmtId="37" fontId="11" fillId="67" borderId="0" xfId="0" applyNumberFormat="1" applyFont="1" applyFill="1" applyBorder="1" applyAlignment="1">
      <alignment horizontal="right"/>
    </xf>
    <xf numFmtId="37" fontId="11" fillId="67" borderId="0" xfId="0" applyNumberFormat="1" applyFont="1" applyFill="1" applyAlignment="1">
      <alignment horizontal="right"/>
    </xf>
    <xf numFmtId="169" fontId="9" fillId="67" borderId="0" xfId="0" applyNumberFormat="1" applyFont="1" applyFill="1" applyAlignment="1"/>
    <xf numFmtId="37" fontId="9" fillId="67" borderId="0" xfId="0" applyNumberFormat="1" applyFont="1" applyFill="1" applyBorder="1" applyAlignment="1">
      <alignment horizontal="right"/>
    </xf>
    <xf numFmtId="171" fontId="11" fillId="67" borderId="2" xfId="1" quotePrefix="1" applyNumberFormat="1" applyFont="1" applyFill="1" applyBorder="1" applyAlignment="1">
      <alignment horizontal="center"/>
    </xf>
    <xf numFmtId="43" fontId="11" fillId="67" borderId="2" xfId="1" quotePrefix="1" applyFont="1" applyFill="1" applyBorder="1" applyAlignment="1">
      <alignment horizontal="center"/>
    </xf>
    <xf numFmtId="169" fontId="9" fillId="67" borderId="0" xfId="0" applyNumberFormat="1" applyFont="1" applyFill="1" applyBorder="1" applyAlignment="1"/>
    <xf numFmtId="169" fontId="9" fillId="67" borderId="3" xfId="0" applyNumberFormat="1" applyFont="1" applyFill="1" applyBorder="1" applyAlignment="1"/>
    <xf numFmtId="173" fontId="11" fillId="67" borderId="0" xfId="0" applyNumberFormat="1" applyFont="1" applyFill="1" applyBorder="1" applyAlignment="1">
      <alignment horizontal="center"/>
    </xf>
    <xf numFmtId="41" fontId="11" fillId="67" borderId="0" xfId="0" applyNumberFormat="1" applyFont="1" applyFill="1" applyBorder="1" applyAlignment="1">
      <alignment horizontal="right"/>
    </xf>
    <xf numFmtId="43" fontId="11" fillId="67" borderId="0" xfId="1" applyFont="1" applyFill="1" applyBorder="1" applyAlignment="1">
      <alignment horizontal="center"/>
    </xf>
    <xf numFmtId="43" fontId="9" fillId="67" borderId="0" xfId="1" applyFont="1" applyFill="1" applyBorder="1" applyAlignment="1">
      <alignment horizontal="right"/>
    </xf>
    <xf numFmtId="43" fontId="11" fillId="67" borderId="2" xfId="1" applyFont="1" applyFill="1" applyBorder="1" applyAlignment="1">
      <alignment horizontal="center"/>
    </xf>
    <xf numFmtId="171" fontId="11" fillId="67" borderId="2" xfId="1" applyNumberFormat="1" applyFont="1" applyFill="1" applyBorder="1" applyAlignment="1">
      <alignment horizontal="right"/>
    </xf>
    <xf numFmtId="169" fontId="9" fillId="67" borderId="1" xfId="0" applyNumberFormat="1" applyFont="1" applyFill="1" applyBorder="1" applyAlignment="1"/>
    <xf numFmtId="0" fontId="19" fillId="67" borderId="0" xfId="0" applyFont="1" applyFill="1" applyAlignment="1"/>
    <xf numFmtId="3" fontId="9" fillId="67" borderId="0" xfId="0" applyNumberFormat="1" applyFont="1" applyFill="1" applyBorder="1" applyAlignment="1"/>
    <xf numFmtId="0" fontId="9" fillId="67" borderId="0" xfId="0" applyFont="1" applyFill="1" applyBorder="1" applyAlignment="1"/>
    <xf numFmtId="43" fontId="11" fillId="67" borderId="2" xfId="1" applyFont="1" applyFill="1" applyBorder="1" applyAlignment="1">
      <alignment horizontal="right"/>
    </xf>
    <xf numFmtId="169" fontId="9" fillId="67" borderId="4" xfId="0" applyNumberFormat="1" applyFont="1" applyFill="1" applyBorder="1" applyAlignment="1">
      <alignment horizontal="right"/>
    </xf>
    <xf numFmtId="0" fontId="9" fillId="67" borderId="0" xfId="0" applyFont="1" applyFill="1" applyAlignment="1"/>
    <xf numFmtId="43" fontId="11" fillId="67" borderId="0" xfId="1" quotePrefix="1" applyFont="1" applyFill="1" applyBorder="1" applyAlignment="1">
      <alignment horizontal="center"/>
    </xf>
    <xf numFmtId="0" fontId="11" fillId="67" borderId="0" xfId="0" applyFont="1" applyFill="1" applyBorder="1" applyAlignment="1"/>
    <xf numFmtId="211" fontId="9" fillId="67" borderId="1" xfId="0" applyNumberFormat="1" applyFont="1" applyFill="1" applyBorder="1" applyAlignment="1">
      <alignment horizontal="right"/>
    </xf>
    <xf numFmtId="170" fontId="11" fillId="67" borderId="0" xfId="0" applyNumberFormat="1" applyFont="1" applyFill="1" applyAlignment="1"/>
    <xf numFmtId="43" fontId="11" fillId="67" borderId="0" xfId="1" applyFont="1" applyFill="1" applyAlignment="1"/>
    <xf numFmtId="0" fontId="0" fillId="67" borderId="0" xfId="0" applyFont="1" applyFill="1" applyAlignment="1"/>
    <xf numFmtId="0" fontId="6" fillId="67" borderId="0" xfId="0" applyFont="1" applyFill="1" applyAlignment="1"/>
    <xf numFmtId="0" fontId="18" fillId="67" borderId="0" xfId="0" applyFont="1" applyFill="1" applyAlignment="1"/>
    <xf numFmtId="0" fontId="20" fillId="67" borderId="0" xfId="0" applyFont="1" applyFill="1" applyAlignment="1">
      <alignment horizontal="center"/>
    </xf>
    <xf numFmtId="0" fontId="0" fillId="67" borderId="0" xfId="0" applyFont="1" applyFill="1" applyAlignment="1">
      <alignment horizontal="center"/>
    </xf>
    <xf numFmtId="0" fontId="11" fillId="67" borderId="0" xfId="0" applyFont="1" applyFill="1"/>
    <xf numFmtId="0" fontId="10" fillId="67" borderId="0" xfId="0" applyFont="1" applyFill="1" applyAlignment="1">
      <alignment horizontal="center"/>
    </xf>
    <xf numFmtId="0" fontId="10" fillId="67" borderId="0" xfId="0" applyFont="1" applyFill="1" applyBorder="1" applyAlignment="1">
      <alignment horizontal="center"/>
    </xf>
    <xf numFmtId="0" fontId="12" fillId="67" borderId="0" xfId="0" applyFont="1" applyFill="1" applyAlignment="1"/>
    <xf numFmtId="171" fontId="11" fillId="67" borderId="0" xfId="1" applyNumberFormat="1" applyFont="1" applyFill="1" applyAlignment="1"/>
    <xf numFmtId="172" fontId="11" fillId="67" borderId="0" xfId="0" applyNumberFormat="1" applyFont="1" applyFill="1" applyBorder="1" applyAlignment="1">
      <alignment horizontal="right"/>
    </xf>
    <xf numFmtId="0" fontId="10" fillId="67" borderId="0" xfId="0" applyFont="1" applyFill="1" applyAlignment="1">
      <alignment horizontal="center" wrapText="1"/>
    </xf>
    <xf numFmtId="43" fontId="11" fillId="67" borderId="0" xfId="1" applyFont="1" applyFill="1" applyAlignment="1">
      <alignment horizontal="center"/>
    </xf>
    <xf numFmtId="169" fontId="9" fillId="67" borderId="3" xfId="0" applyNumberFormat="1" applyFont="1" applyFill="1" applyBorder="1" applyAlignment="1">
      <alignment horizontal="right"/>
    </xf>
    <xf numFmtId="169" fontId="9" fillId="67" borderId="0" xfId="0" applyNumberFormat="1" applyFont="1" applyFill="1" applyAlignment="1">
      <alignment horizontal="right"/>
    </xf>
    <xf numFmtId="171" fontId="11" fillId="67" borderId="0" xfId="1" applyNumberFormat="1" applyFont="1" applyFill="1" applyAlignment="1">
      <alignment horizontal="center"/>
    </xf>
    <xf numFmtId="171" fontId="11" fillId="67" borderId="0" xfId="1" applyNumberFormat="1" applyFont="1" applyFill="1" applyBorder="1" applyAlignment="1"/>
    <xf numFmtId="43" fontId="11" fillId="67" borderId="0" xfId="1" applyFont="1" applyFill="1" applyBorder="1" applyAlignment="1"/>
    <xf numFmtId="169" fontId="9" fillId="67" borderId="1" xfId="0" applyNumberFormat="1" applyFont="1" applyFill="1" applyBorder="1" applyAlignment="1">
      <alignment horizontal="right"/>
    </xf>
    <xf numFmtId="0" fontId="20" fillId="67" borderId="0" xfId="0" applyFont="1" applyFill="1" applyAlignment="1"/>
    <xf numFmtId="41" fontId="11" fillId="67" borderId="0" xfId="1" applyNumberFormat="1" applyFont="1" applyFill="1" applyAlignment="1">
      <alignment horizontal="right"/>
    </xf>
    <xf numFmtId="41" fontId="11" fillId="67" borderId="0" xfId="1" applyNumberFormat="1" applyFont="1" applyFill="1" applyAlignment="1"/>
    <xf numFmtId="41" fontId="9" fillId="67" borderId="3" xfId="1" applyNumberFormat="1" applyFont="1" applyFill="1" applyBorder="1" applyAlignment="1">
      <alignment horizontal="right"/>
    </xf>
    <xf numFmtId="41" fontId="9" fillId="67" borderId="0" xfId="1" applyNumberFormat="1" applyFont="1" applyFill="1" applyBorder="1" applyAlignment="1">
      <alignment horizontal="right"/>
    </xf>
    <xf numFmtId="41" fontId="11" fillId="67" borderId="0" xfId="1" applyNumberFormat="1" applyFont="1" applyFill="1" applyBorder="1" applyAlignment="1">
      <alignment horizontal="right"/>
    </xf>
    <xf numFmtId="0" fontId="12" fillId="67" borderId="0" xfId="0" applyFont="1" applyFill="1" applyAlignment="1">
      <alignment horizontal="center"/>
    </xf>
    <xf numFmtId="41" fontId="9" fillId="67" borderId="0" xfId="1" applyNumberFormat="1" applyFont="1" applyFill="1" applyAlignment="1">
      <alignment horizontal="right"/>
    </xf>
    <xf numFmtId="41" fontId="9" fillId="67" borderId="2" xfId="1" applyNumberFormat="1" applyFont="1" applyFill="1" applyBorder="1" applyAlignment="1">
      <alignment horizontal="right"/>
    </xf>
    <xf numFmtId="41" fontId="11" fillId="67" borderId="1" xfId="1" applyNumberFormat="1" applyFont="1" applyFill="1" applyBorder="1" applyAlignment="1">
      <alignment horizontal="right" vertical="top"/>
    </xf>
    <xf numFmtId="41" fontId="11" fillId="67" borderId="0" xfId="1" applyNumberFormat="1" applyFont="1" applyFill="1" applyAlignment="1">
      <alignment horizontal="right" vertical="top"/>
    </xf>
    <xf numFmtId="41" fontId="11" fillId="67" borderId="0" xfId="0" applyNumberFormat="1" applyFont="1" applyFill="1" applyAlignment="1">
      <alignment horizontal="right" vertical="top"/>
    </xf>
    <xf numFmtId="41" fontId="11" fillId="67" borderId="0" xfId="1" applyNumberFormat="1" applyFont="1" applyFill="1" applyBorder="1" applyAlignment="1">
      <alignment horizontal="right" vertical="top"/>
    </xf>
    <xf numFmtId="41" fontId="11" fillId="67" borderId="0" xfId="0" applyNumberFormat="1" applyFont="1" applyFill="1" applyBorder="1" applyAlignment="1">
      <alignment horizontal="right" vertical="top"/>
    </xf>
    <xf numFmtId="49" fontId="11" fillId="67" borderId="0" xfId="0" applyNumberFormat="1" applyFont="1" applyFill="1" applyAlignment="1"/>
    <xf numFmtId="169" fontId="9" fillId="67" borderId="5" xfId="0" applyNumberFormat="1" applyFont="1" applyFill="1" applyBorder="1" applyAlignment="1">
      <alignment horizontal="right"/>
    </xf>
    <xf numFmtId="0" fontId="21" fillId="67" borderId="0" xfId="0" applyFont="1" applyFill="1" applyAlignment="1"/>
    <xf numFmtId="0" fontId="22" fillId="67" borderId="0" xfId="0" applyFont="1" applyFill="1" applyAlignment="1">
      <alignment horizontal="center"/>
    </xf>
    <xf numFmtId="0" fontId="23" fillId="67" borderId="0" xfId="0" applyFont="1" applyFill="1" applyAlignment="1"/>
    <xf numFmtId="0" fontId="11" fillId="0" borderId="0" xfId="0" applyFont="1"/>
    <xf numFmtId="49" fontId="11" fillId="0" borderId="0" xfId="0" applyNumberFormat="1" applyFont="1"/>
    <xf numFmtId="49" fontId="10" fillId="0" borderId="0" xfId="0" applyNumberFormat="1" applyFont="1" applyFill="1" applyAlignment="1">
      <alignment horizontal="center"/>
    </xf>
    <xf numFmtId="0" fontId="9" fillId="67" borderId="0" xfId="0" applyFont="1" applyFill="1" applyAlignment="1">
      <alignment horizontal="center"/>
    </xf>
    <xf numFmtId="0" fontId="11" fillId="67" borderId="0" xfId="0" applyFont="1" applyFill="1" applyAlignment="1">
      <alignment horizontal="center"/>
    </xf>
    <xf numFmtId="0" fontId="24" fillId="67" borderId="0" xfId="0" applyFont="1" applyFill="1" applyAlignment="1"/>
    <xf numFmtId="171" fontId="11" fillId="67" borderId="2" xfId="1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right"/>
    </xf>
    <xf numFmtId="169" fontId="0" fillId="0" borderId="0" xfId="0" applyNumberFormat="1" applyFont="1" applyFill="1"/>
    <xf numFmtId="169" fontId="11" fillId="0" borderId="0" xfId="1" applyNumberFormat="1" applyFont="1" applyFill="1" applyAlignment="1">
      <alignment horizontal="right"/>
    </xf>
    <xf numFmtId="169" fontId="11" fillId="0" borderId="2" xfId="0" applyNumberFormat="1" applyFont="1" applyFill="1" applyBorder="1" applyAlignment="1">
      <alignment horizontal="right"/>
    </xf>
    <xf numFmtId="0" fontId="11" fillId="66" borderId="0" xfId="0" applyFont="1" applyFill="1" applyAlignment="1"/>
    <xf numFmtId="171" fontId="11" fillId="66" borderId="0" xfId="1" applyNumberFormat="1" applyFont="1" applyFill="1" applyBorder="1" applyAlignment="1">
      <alignment horizontal="right"/>
    </xf>
    <xf numFmtId="41" fontId="11" fillId="66" borderId="0" xfId="1" applyNumberFormat="1" applyFont="1" applyFill="1" applyAlignment="1">
      <alignment horizontal="right"/>
    </xf>
    <xf numFmtId="172" fontId="11" fillId="66" borderId="0" xfId="0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72" fontId="11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0" fillId="67" borderId="0" xfId="0" applyFont="1" applyFill="1" applyBorder="1" applyAlignment="1">
      <alignment horizontal="center"/>
    </xf>
    <xf numFmtId="0" fontId="9" fillId="67" borderId="0" xfId="0" applyFont="1" applyFill="1" applyAlignment="1">
      <alignment horizontal="center"/>
    </xf>
    <xf numFmtId="169" fontId="9" fillId="67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67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</cellXfs>
  <cellStyles count="1170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03 2" xfId="1169" xr:uid="{76173438-67E8-406F-B2DB-410E6C2B9229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6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5" xr:uid="{3FE1D08E-9CA0-408B-8460-63F8C88D0731}"/>
    <cellStyle name="Normal 109" xfId="1167" xr:uid="{A500D190-40F3-4086-BAED-5281D1B4885A}"/>
    <cellStyle name="Normal 11" xfId="144" xr:uid="{00000000-0005-0000-0000-000066020000}"/>
    <cellStyle name="Normal 110" xfId="1168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" xfId="1164" builtinId="5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66"/>
  <sheetViews>
    <sheetView showGridLines="0" view="pageBreakPreview" topLeftCell="A116" zoomScale="85" zoomScaleNormal="100" zoomScaleSheetLayoutView="85" workbookViewId="0">
      <selection activeCell="M7" sqref="M7"/>
    </sheetView>
  </sheetViews>
  <sheetFormatPr defaultColWidth="9.44140625" defaultRowHeight="23.25" customHeight="1"/>
  <cols>
    <col min="1" max="1" width="40.44140625" style="14" customWidth="1"/>
    <col min="2" max="2" width="9.44140625" style="51" customWidth="1"/>
    <col min="3" max="3" width="1" style="14" customWidth="1"/>
    <col min="4" max="4" width="14.5546875" style="14" customWidth="1"/>
    <col min="5" max="5" width="1" style="14" customWidth="1"/>
    <col min="6" max="6" width="14.5546875" style="14" customWidth="1"/>
    <col min="7" max="7" width="1" style="14" customWidth="1"/>
    <col min="8" max="8" width="14.5546875" style="14" customWidth="1"/>
    <col min="9" max="9" width="1" style="14" customWidth="1"/>
    <col min="10" max="10" width="14.5546875" style="14" customWidth="1"/>
    <col min="11" max="11" width="17.44140625" style="52" customWidth="1"/>
    <col min="12" max="16384" width="9.44140625" style="14"/>
  </cols>
  <sheetData>
    <row r="1" spans="1:11" s="45" customFormat="1" ht="25.5" customHeight="1">
      <c r="A1" s="249" t="s">
        <v>132</v>
      </c>
      <c r="B1" s="250"/>
      <c r="C1" s="237"/>
      <c r="D1" s="237"/>
      <c r="E1" s="237"/>
      <c r="F1" s="237"/>
      <c r="G1" s="237"/>
      <c r="H1" s="237"/>
      <c r="I1" s="237"/>
      <c r="J1" s="237"/>
      <c r="K1" s="46"/>
    </row>
    <row r="2" spans="1:11" s="45" customFormat="1" ht="25.5" customHeight="1">
      <c r="A2" s="249" t="s">
        <v>43</v>
      </c>
      <c r="B2" s="250"/>
      <c r="C2" s="237"/>
      <c r="D2" s="237"/>
      <c r="E2" s="237"/>
      <c r="F2" s="237"/>
      <c r="G2" s="237"/>
      <c r="H2" s="237"/>
      <c r="I2" s="237"/>
      <c r="J2" s="237"/>
      <c r="K2" s="46"/>
    </row>
    <row r="3" spans="1:11" ht="23.25" customHeight="1">
      <c r="A3" s="248"/>
      <c r="B3" s="251"/>
      <c r="C3" s="252"/>
      <c r="D3" s="248"/>
      <c r="E3" s="252"/>
      <c r="F3" s="252"/>
      <c r="G3" s="252"/>
      <c r="H3" s="252"/>
      <c r="I3" s="252"/>
      <c r="J3" s="252"/>
    </row>
    <row r="4" spans="1:11" ht="24" customHeight="1">
      <c r="A4" s="253"/>
      <c r="B4" s="254"/>
      <c r="C4" s="221"/>
      <c r="D4" s="305" t="s">
        <v>29</v>
      </c>
      <c r="E4" s="305"/>
      <c r="F4" s="305"/>
      <c r="G4" s="305"/>
      <c r="H4" s="305" t="s">
        <v>36</v>
      </c>
      <c r="I4" s="305"/>
      <c r="J4" s="305"/>
    </row>
    <row r="5" spans="1:11" ht="24" customHeight="1">
      <c r="A5" s="242"/>
      <c r="B5" s="255"/>
      <c r="C5" s="221"/>
      <c r="D5" s="208" t="s">
        <v>203</v>
      </c>
      <c r="E5" s="208"/>
      <c r="F5" s="208" t="s">
        <v>59</v>
      </c>
      <c r="G5" s="208"/>
      <c r="H5" s="208" t="s">
        <v>203</v>
      </c>
      <c r="I5" s="208"/>
      <c r="J5" s="208" t="s">
        <v>59</v>
      </c>
    </row>
    <row r="6" spans="1:11" ht="24" customHeight="1">
      <c r="A6" s="242" t="s">
        <v>2</v>
      </c>
      <c r="B6" s="255" t="s">
        <v>1</v>
      </c>
      <c r="C6" s="221"/>
      <c r="D6" s="208">
        <v>2564</v>
      </c>
      <c r="E6" s="208"/>
      <c r="F6" s="208">
        <v>2563</v>
      </c>
      <c r="G6" s="208"/>
      <c r="H6" s="208">
        <v>2564</v>
      </c>
      <c r="I6" s="208"/>
      <c r="J6" s="208">
        <v>2563</v>
      </c>
    </row>
    <row r="7" spans="1:11" ht="24" customHeight="1">
      <c r="A7" s="242"/>
      <c r="B7" s="255"/>
      <c r="C7" s="221"/>
      <c r="D7" s="208" t="s">
        <v>138</v>
      </c>
      <c r="E7" s="208"/>
      <c r="F7" s="208"/>
      <c r="G7" s="208"/>
      <c r="H7" s="208" t="s">
        <v>138</v>
      </c>
      <c r="I7" s="208"/>
      <c r="J7" s="208"/>
    </row>
    <row r="8" spans="1:11" ht="24" customHeight="1">
      <c r="A8" s="242"/>
      <c r="B8" s="255"/>
      <c r="C8" s="221"/>
      <c r="D8" s="304" t="s">
        <v>136</v>
      </c>
      <c r="E8" s="304"/>
      <c r="F8" s="304"/>
      <c r="G8" s="304"/>
      <c r="H8" s="304"/>
      <c r="I8" s="304"/>
      <c r="J8" s="304"/>
    </row>
    <row r="9" spans="1:11" ht="24" customHeight="1">
      <c r="A9" s="256" t="s">
        <v>3</v>
      </c>
      <c r="B9" s="254"/>
      <c r="C9" s="221"/>
      <c r="D9" s="209"/>
      <c r="E9" s="209"/>
      <c r="F9" s="209"/>
      <c r="G9" s="209"/>
      <c r="H9" s="209"/>
      <c r="I9" s="209"/>
      <c r="J9" s="209"/>
    </row>
    <row r="10" spans="1:11" ht="24" customHeight="1">
      <c r="A10" s="221" t="s">
        <v>28</v>
      </c>
      <c r="B10" s="254"/>
      <c r="C10" s="221"/>
      <c r="D10" s="257">
        <v>35136</v>
      </c>
      <c r="E10" s="220"/>
      <c r="F10" s="257">
        <v>25919</v>
      </c>
      <c r="G10" s="257"/>
      <c r="H10" s="211">
        <v>11822</v>
      </c>
      <c r="I10" s="220"/>
      <c r="J10" s="220">
        <v>13312</v>
      </c>
    </row>
    <row r="11" spans="1:11" ht="24" customHeight="1">
      <c r="A11" s="221" t="s">
        <v>189</v>
      </c>
      <c r="B11" s="254" t="s">
        <v>232</v>
      </c>
      <c r="C11" s="221"/>
      <c r="D11" s="257">
        <v>193900</v>
      </c>
      <c r="E11" s="220"/>
      <c r="F11" s="257">
        <v>172305</v>
      </c>
      <c r="G11" s="258"/>
      <c r="H11" s="213">
        <v>529150</v>
      </c>
      <c r="I11" s="221"/>
      <c r="J11" s="214">
        <v>485773</v>
      </c>
    </row>
    <row r="12" spans="1:11" ht="24" hidden="1" customHeight="1">
      <c r="A12" s="221"/>
      <c r="B12" s="254"/>
      <c r="C12" s="221"/>
      <c r="D12" s="214">
        <v>0</v>
      </c>
      <c r="E12" s="220"/>
      <c r="F12" s="214"/>
      <c r="G12" s="258"/>
      <c r="H12" s="211">
        <v>0</v>
      </c>
      <c r="I12" s="220"/>
      <c r="J12" s="211"/>
    </row>
    <row r="13" spans="1:11" ht="24" hidden="1" customHeight="1">
      <c r="A13" s="221" t="s">
        <v>91</v>
      </c>
      <c r="B13" s="254"/>
      <c r="C13" s="221"/>
      <c r="D13" s="257">
        <v>0</v>
      </c>
      <c r="E13" s="220"/>
      <c r="F13" s="257"/>
      <c r="G13" s="258"/>
      <c r="H13" s="211">
        <v>0</v>
      </c>
      <c r="I13" s="220"/>
      <c r="J13" s="215"/>
    </row>
    <row r="14" spans="1:11" ht="24" customHeight="1">
      <c r="A14" s="221" t="s">
        <v>220</v>
      </c>
      <c r="B14" s="259">
        <v>4</v>
      </c>
      <c r="C14" s="221"/>
      <c r="D14" s="257">
        <v>4847640</v>
      </c>
      <c r="E14" s="260"/>
      <c r="F14" s="257">
        <v>5115914</v>
      </c>
      <c r="G14" s="257"/>
      <c r="H14" s="211">
        <v>2861080</v>
      </c>
      <c r="I14" s="220"/>
      <c r="J14" s="220">
        <v>3040076</v>
      </c>
    </row>
    <row r="15" spans="1:11" ht="24" customHeight="1">
      <c r="A15" s="221" t="s">
        <v>221</v>
      </c>
      <c r="B15" s="259">
        <v>5</v>
      </c>
      <c r="C15" s="221"/>
      <c r="D15" s="257">
        <v>0</v>
      </c>
      <c r="E15" s="220"/>
      <c r="F15" s="257">
        <v>300089</v>
      </c>
      <c r="G15" s="221"/>
      <c r="H15" s="257">
        <v>0</v>
      </c>
      <c r="I15" s="221"/>
      <c r="J15" s="257">
        <v>199195</v>
      </c>
    </row>
    <row r="16" spans="1:11" ht="24" customHeight="1">
      <c r="A16" s="221" t="s">
        <v>201</v>
      </c>
      <c r="B16" s="254"/>
      <c r="C16" s="221"/>
      <c r="D16" s="214">
        <v>254</v>
      </c>
      <c r="E16" s="220"/>
      <c r="F16" s="214">
        <v>254</v>
      </c>
      <c r="G16" s="258"/>
      <c r="H16" s="213">
        <v>29</v>
      </c>
      <c r="I16" s="220"/>
      <c r="J16" s="214">
        <v>29</v>
      </c>
    </row>
    <row r="17" spans="1:10" ht="24" customHeight="1">
      <c r="A17" s="221" t="s">
        <v>4</v>
      </c>
      <c r="B17" s="254"/>
      <c r="C17" s="221"/>
      <c r="D17" s="257">
        <v>43495</v>
      </c>
      <c r="E17" s="220"/>
      <c r="F17" s="257">
        <v>34493</v>
      </c>
      <c r="G17" s="257"/>
      <c r="H17" s="211">
        <v>29663</v>
      </c>
      <c r="I17" s="220"/>
      <c r="J17" s="220">
        <v>22157</v>
      </c>
    </row>
    <row r="18" spans="1:10" ht="24" customHeight="1">
      <c r="A18" s="242" t="s">
        <v>5</v>
      </c>
      <c r="B18" s="254"/>
      <c r="C18" s="221"/>
      <c r="D18" s="261">
        <f>SUM(D10:D17)</f>
        <v>5120425</v>
      </c>
      <c r="E18" s="262"/>
      <c r="F18" s="261">
        <f>SUM(F10:F17)</f>
        <v>5648974</v>
      </c>
      <c r="G18" s="219"/>
      <c r="H18" s="261">
        <f>SUM(H10:H17)</f>
        <v>3431744</v>
      </c>
      <c r="I18" s="262"/>
      <c r="J18" s="261">
        <f>SUM(J10:J17)</f>
        <v>3760542</v>
      </c>
    </row>
    <row r="19" spans="1:10" ht="24" customHeight="1">
      <c r="A19" s="221"/>
      <c r="B19" s="254"/>
      <c r="C19" s="221"/>
      <c r="D19" s="220"/>
      <c r="E19" s="220"/>
      <c r="F19" s="220"/>
      <c r="G19" s="220"/>
      <c r="H19" s="220"/>
      <c r="I19" s="220"/>
      <c r="J19" s="220"/>
    </row>
    <row r="20" spans="1:10" ht="24" customHeight="1">
      <c r="A20" s="256" t="s">
        <v>6</v>
      </c>
      <c r="B20" s="254"/>
      <c r="C20" s="221"/>
      <c r="D20" s="220"/>
      <c r="E20" s="220"/>
      <c r="F20" s="220"/>
      <c r="G20" s="220"/>
      <c r="H20" s="220"/>
      <c r="I20" s="220"/>
      <c r="J20" s="220"/>
    </row>
    <row r="21" spans="1:10" ht="24" customHeight="1">
      <c r="A21" s="221" t="s">
        <v>92</v>
      </c>
      <c r="B21" s="259"/>
      <c r="C21" s="223"/>
      <c r="D21" s="263">
        <v>22786</v>
      </c>
      <c r="E21" s="220"/>
      <c r="F21" s="263">
        <v>9242</v>
      </c>
      <c r="G21" s="263"/>
      <c r="H21" s="264">
        <v>20275</v>
      </c>
      <c r="I21" s="220"/>
      <c r="J21" s="220">
        <v>7000</v>
      </c>
    </row>
    <row r="22" spans="1:10" ht="24" hidden="1" customHeight="1">
      <c r="A22" s="221" t="s">
        <v>99</v>
      </c>
      <c r="B22" s="259"/>
      <c r="C22" s="223"/>
      <c r="D22" s="263">
        <v>0</v>
      </c>
      <c r="E22" s="220"/>
      <c r="F22" s="263"/>
      <c r="G22" s="220"/>
      <c r="H22" s="214">
        <v>0</v>
      </c>
      <c r="I22" s="220"/>
      <c r="J22" s="214"/>
    </row>
    <row r="23" spans="1:10" ht="24" customHeight="1">
      <c r="A23" s="221" t="s">
        <v>37</v>
      </c>
      <c r="B23" s="259"/>
      <c r="C23" s="223"/>
      <c r="D23" s="265">
        <v>0</v>
      </c>
      <c r="E23" s="220"/>
      <c r="F23" s="265">
        <v>0</v>
      </c>
      <c r="G23" s="258"/>
      <c r="H23" s="220">
        <v>1447137</v>
      </c>
      <c r="I23" s="220"/>
      <c r="J23" s="220">
        <v>1447137</v>
      </c>
    </row>
    <row r="24" spans="1:10" ht="24" customHeight="1">
      <c r="A24" s="221" t="s">
        <v>98</v>
      </c>
      <c r="B24" s="259">
        <v>6</v>
      </c>
      <c r="C24" s="223"/>
      <c r="D24" s="263">
        <v>10925</v>
      </c>
      <c r="E24" s="220"/>
      <c r="F24" s="263">
        <v>12355</v>
      </c>
      <c r="G24" s="258"/>
      <c r="H24" s="216">
        <v>0</v>
      </c>
      <c r="I24" s="220"/>
      <c r="J24" s="215">
        <v>0</v>
      </c>
    </row>
    <row r="25" spans="1:10" ht="24" hidden="1" customHeight="1">
      <c r="A25" s="221" t="s">
        <v>46</v>
      </c>
      <c r="B25" s="259"/>
      <c r="C25" s="223"/>
      <c r="D25" s="263">
        <v>0</v>
      </c>
      <c r="E25" s="220"/>
      <c r="F25" s="263"/>
      <c r="G25" s="220"/>
      <c r="H25" s="220">
        <v>0</v>
      </c>
      <c r="I25" s="220"/>
      <c r="J25" s="220"/>
    </row>
    <row r="26" spans="1:10" ht="24" customHeight="1">
      <c r="A26" s="221" t="s">
        <v>134</v>
      </c>
      <c r="B26" s="259">
        <v>2</v>
      </c>
      <c r="C26" s="223"/>
      <c r="D26" s="263">
        <v>436121</v>
      </c>
      <c r="E26" s="220"/>
      <c r="F26" s="263">
        <v>444839</v>
      </c>
      <c r="G26" s="263"/>
      <c r="H26" s="220">
        <v>1559535</v>
      </c>
      <c r="I26" s="220"/>
      <c r="J26" s="220">
        <v>1552824</v>
      </c>
    </row>
    <row r="27" spans="1:10" ht="24" customHeight="1">
      <c r="A27" s="221" t="s">
        <v>135</v>
      </c>
      <c r="B27" s="259"/>
      <c r="C27" s="223"/>
      <c r="D27" s="263">
        <v>459503</v>
      </c>
      <c r="E27" s="220"/>
      <c r="F27" s="263">
        <v>459503</v>
      </c>
      <c r="G27" s="220"/>
      <c r="H27" s="220">
        <v>414793</v>
      </c>
      <c r="I27" s="220"/>
      <c r="J27" s="220">
        <v>414793</v>
      </c>
    </row>
    <row r="28" spans="1:10" ht="24" customHeight="1">
      <c r="A28" s="221" t="s">
        <v>72</v>
      </c>
      <c r="B28" s="259">
        <v>7</v>
      </c>
      <c r="C28" s="223"/>
      <c r="D28" s="263">
        <v>532414</v>
      </c>
      <c r="E28" s="220"/>
      <c r="F28" s="263">
        <v>574709</v>
      </c>
      <c r="G28" s="217"/>
      <c r="H28" s="220">
        <v>372583</v>
      </c>
      <c r="I28" s="217"/>
      <c r="J28" s="220">
        <v>372583</v>
      </c>
    </row>
    <row r="29" spans="1:10" ht="24" customHeight="1">
      <c r="A29" s="221" t="s">
        <v>32</v>
      </c>
      <c r="B29" s="259"/>
      <c r="C29" s="259"/>
      <c r="D29" s="263">
        <v>85035</v>
      </c>
      <c r="E29" s="220"/>
      <c r="F29" s="263">
        <v>40365</v>
      </c>
      <c r="G29" s="220"/>
      <c r="H29" s="220">
        <v>83506</v>
      </c>
      <c r="I29" s="220"/>
      <c r="J29" s="220">
        <v>38161</v>
      </c>
    </row>
    <row r="30" spans="1:10" ht="24" hidden="1" customHeight="1">
      <c r="A30" s="221" t="s">
        <v>187</v>
      </c>
      <c r="B30" s="259"/>
      <c r="C30" s="259"/>
      <c r="D30" s="263"/>
      <c r="E30" s="220"/>
      <c r="F30" s="263"/>
      <c r="G30" s="220"/>
      <c r="H30" s="263"/>
      <c r="I30" s="220"/>
      <c r="J30" s="263"/>
    </row>
    <row r="31" spans="1:10" ht="24" customHeight="1">
      <c r="A31" s="221" t="s">
        <v>56</v>
      </c>
      <c r="B31" s="259"/>
      <c r="C31" s="223"/>
      <c r="D31" s="263">
        <v>3238</v>
      </c>
      <c r="E31" s="220"/>
      <c r="F31" s="263">
        <v>4341</v>
      </c>
      <c r="G31" s="220"/>
      <c r="H31" s="220">
        <v>3223</v>
      </c>
      <c r="I31" s="220"/>
      <c r="J31" s="220">
        <v>4283</v>
      </c>
    </row>
    <row r="32" spans="1:10" ht="24" customHeight="1">
      <c r="A32" s="221" t="s">
        <v>60</v>
      </c>
      <c r="B32" s="254"/>
      <c r="C32" s="223"/>
      <c r="D32" s="220">
        <v>74312</v>
      </c>
      <c r="E32" s="220"/>
      <c r="F32" s="263">
        <v>76725</v>
      </c>
      <c r="G32" s="220"/>
      <c r="H32" s="220">
        <v>37265</v>
      </c>
      <c r="I32" s="220"/>
      <c r="J32" s="220">
        <v>53019</v>
      </c>
    </row>
    <row r="33" spans="1:11" ht="24" customHeight="1">
      <c r="A33" s="221" t="s">
        <v>33</v>
      </c>
      <c r="B33" s="254"/>
      <c r="C33" s="221"/>
      <c r="D33" s="263">
        <v>13317</v>
      </c>
      <c r="E33" s="220"/>
      <c r="F33" s="263">
        <v>13116</v>
      </c>
      <c r="G33" s="220"/>
      <c r="H33" s="220">
        <v>8972</v>
      </c>
      <c r="I33" s="220"/>
      <c r="J33" s="220">
        <v>8773</v>
      </c>
    </row>
    <row r="34" spans="1:11" ht="24" customHeight="1">
      <c r="A34" s="242" t="s">
        <v>7</v>
      </c>
      <c r="B34" s="254"/>
      <c r="C34" s="221"/>
      <c r="D34" s="261">
        <f>SUM(D21:D33)</f>
        <v>1637651</v>
      </c>
      <c r="E34" s="262"/>
      <c r="F34" s="261">
        <f>SUM(F21:F33)</f>
        <v>1635195</v>
      </c>
      <c r="G34" s="219"/>
      <c r="H34" s="261">
        <f>SUM(H21:H33)</f>
        <v>3947289</v>
      </c>
      <c r="I34" s="262"/>
      <c r="J34" s="261">
        <f>SUM(J21:J33)</f>
        <v>3898573</v>
      </c>
    </row>
    <row r="35" spans="1:11" ht="12" customHeight="1">
      <c r="A35" s="242"/>
      <c r="B35" s="254"/>
      <c r="C35" s="221"/>
      <c r="D35" s="219"/>
      <c r="E35" s="262"/>
      <c r="F35" s="219"/>
      <c r="G35" s="219"/>
      <c r="H35" s="219"/>
      <c r="I35" s="262"/>
      <c r="J35" s="219"/>
    </row>
    <row r="36" spans="1:11" ht="24" customHeight="1" thickBot="1">
      <c r="A36" s="242" t="s">
        <v>8</v>
      </c>
      <c r="B36" s="254"/>
      <c r="C36" s="221"/>
      <c r="D36" s="266">
        <f>SUM(D18+D34)</f>
        <v>6758076</v>
      </c>
      <c r="E36" s="262"/>
      <c r="F36" s="266">
        <f>SUM(F18+F34)</f>
        <v>7284169</v>
      </c>
      <c r="G36" s="219"/>
      <c r="H36" s="266">
        <f>SUM(H18+H34)</f>
        <v>7379033</v>
      </c>
      <c r="I36" s="262"/>
      <c r="J36" s="266">
        <f>SUM(J18+J34)</f>
        <v>7659115</v>
      </c>
    </row>
    <row r="37" spans="1:11" ht="23.25" customHeight="1" thickTop="1">
      <c r="A37" s="242"/>
      <c r="B37" s="254"/>
      <c r="C37" s="221"/>
      <c r="D37" s="219"/>
      <c r="E37" s="262"/>
      <c r="F37" s="219"/>
      <c r="G37" s="219"/>
      <c r="H37" s="219"/>
      <c r="I37" s="262"/>
      <c r="J37" s="219"/>
    </row>
    <row r="38" spans="1:11" s="45" customFormat="1" ht="25.5" customHeight="1">
      <c r="A38" s="249" t="s">
        <v>132</v>
      </c>
      <c r="B38" s="250"/>
      <c r="C38" s="237"/>
      <c r="D38" s="237"/>
      <c r="E38" s="237"/>
      <c r="F38" s="237"/>
      <c r="G38" s="237"/>
      <c r="H38" s="237"/>
      <c r="I38" s="237"/>
      <c r="J38" s="237"/>
      <c r="K38" s="46"/>
    </row>
    <row r="39" spans="1:11" s="45" customFormat="1" ht="25.5" customHeight="1">
      <c r="A39" s="249" t="s">
        <v>43</v>
      </c>
      <c r="B39" s="250"/>
      <c r="C39" s="237"/>
      <c r="D39" s="237"/>
      <c r="E39" s="237"/>
      <c r="F39" s="237"/>
      <c r="G39" s="237"/>
      <c r="H39" s="237"/>
      <c r="I39" s="237"/>
      <c r="J39" s="237"/>
      <c r="K39" s="46"/>
    </row>
    <row r="40" spans="1:11" ht="23.25" customHeight="1">
      <c r="A40" s="249"/>
      <c r="B40" s="267"/>
      <c r="C40" s="248"/>
      <c r="D40" s="248"/>
      <c r="E40" s="248"/>
      <c r="F40" s="248"/>
      <c r="G40" s="248"/>
      <c r="H40" s="248"/>
      <c r="I40" s="248"/>
      <c r="J40" s="248"/>
    </row>
    <row r="41" spans="1:11" ht="23.25" customHeight="1">
      <c r="A41" s="253"/>
      <c r="B41" s="254"/>
      <c r="C41" s="221"/>
      <c r="D41" s="305" t="s">
        <v>29</v>
      </c>
      <c r="E41" s="305"/>
      <c r="F41" s="305"/>
      <c r="G41" s="305"/>
      <c r="H41" s="306" t="str">
        <f>H4</f>
        <v>งบการเงินเฉพาะกิจการ</v>
      </c>
      <c r="I41" s="306"/>
      <c r="J41" s="306"/>
    </row>
    <row r="42" spans="1:11" ht="23.25" customHeight="1">
      <c r="A42" s="221"/>
      <c r="B42" s="221"/>
      <c r="C42" s="244"/>
      <c r="D42" s="208" t="s">
        <v>203</v>
      </c>
      <c r="E42" s="208"/>
      <c r="F42" s="208" t="s">
        <v>59</v>
      </c>
      <c r="G42" s="208"/>
      <c r="H42" s="208" t="s">
        <v>203</v>
      </c>
      <c r="I42" s="208"/>
      <c r="J42" s="208" t="s">
        <v>59</v>
      </c>
    </row>
    <row r="43" spans="1:11" ht="23.25" customHeight="1">
      <c r="A43" s="242" t="s">
        <v>9</v>
      </c>
      <c r="B43" s="255" t="s">
        <v>1</v>
      </c>
      <c r="C43" s="244"/>
      <c r="D43" s="208">
        <v>2564</v>
      </c>
      <c r="E43" s="208"/>
      <c r="F43" s="208">
        <v>2563</v>
      </c>
      <c r="G43" s="208"/>
      <c r="H43" s="208">
        <v>2564</v>
      </c>
      <c r="I43" s="208"/>
      <c r="J43" s="208">
        <v>2563</v>
      </c>
    </row>
    <row r="44" spans="1:11" ht="23.25" customHeight="1">
      <c r="A44" s="242"/>
      <c r="B44" s="255"/>
      <c r="C44" s="244"/>
      <c r="D44" s="208" t="s">
        <v>138</v>
      </c>
      <c r="E44" s="208"/>
      <c r="F44" s="208"/>
      <c r="G44" s="208"/>
      <c r="H44" s="208" t="s">
        <v>138</v>
      </c>
      <c r="I44" s="208"/>
      <c r="J44" s="208"/>
    </row>
    <row r="45" spans="1:11" ht="23.25" customHeight="1">
      <c r="A45" s="242"/>
      <c r="B45" s="255"/>
      <c r="C45" s="244"/>
      <c r="D45" s="304" t="s">
        <v>136</v>
      </c>
      <c r="E45" s="304"/>
      <c r="F45" s="304"/>
      <c r="G45" s="304"/>
      <c r="H45" s="304"/>
      <c r="I45" s="304"/>
      <c r="J45" s="304"/>
    </row>
    <row r="46" spans="1:11" ht="23.25" customHeight="1">
      <c r="A46" s="256" t="s">
        <v>10</v>
      </c>
      <c r="B46" s="254"/>
      <c r="C46" s="221"/>
      <c r="D46" s="211"/>
      <c r="E46" s="209"/>
      <c r="F46" s="209"/>
      <c r="G46" s="209"/>
      <c r="H46" s="209"/>
      <c r="I46" s="209"/>
      <c r="J46" s="209"/>
    </row>
    <row r="47" spans="1:11" ht="23.25" customHeight="1">
      <c r="A47" s="221" t="s">
        <v>222</v>
      </c>
      <c r="B47" s="254"/>
      <c r="C47" s="221"/>
      <c r="D47" s="215">
        <v>0</v>
      </c>
      <c r="E47" s="268"/>
      <c r="F47" s="211">
        <v>4607</v>
      </c>
      <c r="G47" s="268"/>
      <c r="H47" s="215">
        <v>0</v>
      </c>
      <c r="I47" s="268"/>
      <c r="J47" s="211">
        <v>4607</v>
      </c>
    </row>
    <row r="48" spans="1:11" ht="23.25" customHeight="1">
      <c r="A48" s="221" t="s">
        <v>112</v>
      </c>
      <c r="B48" s="254">
        <v>2</v>
      </c>
      <c r="C48" s="221"/>
      <c r="D48" s="268">
        <v>328871</v>
      </c>
      <c r="E48" s="268"/>
      <c r="F48" s="211">
        <v>406803</v>
      </c>
      <c r="G48" s="268"/>
      <c r="H48" s="268">
        <v>240680</v>
      </c>
      <c r="I48" s="268"/>
      <c r="J48" s="268">
        <v>265303</v>
      </c>
    </row>
    <row r="49" spans="1:10" ht="23.25" customHeight="1">
      <c r="A49" s="221" t="s">
        <v>183</v>
      </c>
      <c r="B49" s="254">
        <v>2</v>
      </c>
      <c r="C49" s="221"/>
      <c r="D49" s="213">
        <v>0</v>
      </c>
      <c r="E49" s="268"/>
      <c r="F49" s="213">
        <v>400000</v>
      </c>
      <c r="G49" s="258"/>
      <c r="H49" s="268">
        <v>668605</v>
      </c>
      <c r="I49" s="268"/>
      <c r="J49" s="268">
        <v>1061602</v>
      </c>
    </row>
    <row r="50" spans="1:10" ht="23.25" customHeight="1">
      <c r="A50" s="221" t="s">
        <v>68</v>
      </c>
      <c r="B50" s="254"/>
      <c r="C50" s="221"/>
      <c r="D50" s="257"/>
      <c r="E50" s="268"/>
      <c r="F50" s="257"/>
      <c r="G50" s="269"/>
      <c r="H50" s="268"/>
      <c r="I50" s="268"/>
      <c r="J50" s="268"/>
    </row>
    <row r="51" spans="1:10" ht="23.25" customHeight="1">
      <c r="A51" s="221" t="s">
        <v>69</v>
      </c>
      <c r="B51" s="254">
        <v>8</v>
      </c>
      <c r="C51" s="221"/>
      <c r="D51" s="213">
        <v>375081</v>
      </c>
      <c r="E51" s="268"/>
      <c r="F51" s="213">
        <v>900126</v>
      </c>
      <c r="G51" s="258"/>
      <c r="H51" s="268">
        <v>284623</v>
      </c>
      <c r="I51" s="268"/>
      <c r="J51" s="268">
        <v>759829</v>
      </c>
    </row>
    <row r="52" spans="1:10" ht="23.25" hidden="1" customHeight="1">
      <c r="A52" s="221"/>
      <c r="B52" s="254"/>
      <c r="C52" s="221"/>
      <c r="D52" s="213"/>
      <c r="E52" s="268"/>
      <c r="F52" s="213"/>
      <c r="G52" s="258"/>
      <c r="H52" s="268"/>
      <c r="I52" s="268"/>
      <c r="J52" s="268"/>
    </row>
    <row r="53" spans="1:10" ht="23.25" hidden="1" customHeight="1">
      <c r="A53" s="221"/>
      <c r="B53" s="254"/>
      <c r="C53" s="297"/>
      <c r="D53" s="298"/>
      <c r="E53" s="299"/>
      <c r="F53" s="298"/>
      <c r="G53" s="300"/>
      <c r="H53" s="299"/>
      <c r="I53" s="299"/>
      <c r="J53" s="299"/>
    </row>
    <row r="54" spans="1:10" ht="23.25" customHeight="1">
      <c r="A54" s="221" t="s">
        <v>168</v>
      </c>
      <c r="B54" s="254"/>
      <c r="C54" s="221"/>
      <c r="D54" s="211"/>
      <c r="E54" s="268"/>
      <c r="F54" s="211"/>
      <c r="G54" s="268"/>
      <c r="H54" s="268"/>
      <c r="I54" s="268"/>
      <c r="J54" s="268"/>
    </row>
    <row r="55" spans="1:10" ht="23.25" customHeight="1">
      <c r="A55" s="221" t="s">
        <v>69</v>
      </c>
      <c r="B55" s="254"/>
      <c r="C55" s="221"/>
      <c r="D55" s="211">
        <v>14999</v>
      </c>
      <c r="E55" s="268"/>
      <c r="F55" s="211">
        <v>14915</v>
      </c>
      <c r="G55" s="268"/>
      <c r="H55" s="268">
        <v>14999</v>
      </c>
      <c r="I55" s="268"/>
      <c r="J55" s="268">
        <v>14915</v>
      </c>
    </row>
    <row r="56" spans="1:10" ht="23.25" customHeight="1">
      <c r="A56" s="221" t="s">
        <v>79</v>
      </c>
      <c r="B56" s="254"/>
      <c r="C56" s="221"/>
      <c r="D56" s="257"/>
      <c r="E56" s="268"/>
      <c r="F56" s="257"/>
      <c r="G56" s="269"/>
      <c r="H56" s="221"/>
      <c r="I56" s="268"/>
      <c r="J56" s="221"/>
    </row>
    <row r="57" spans="1:10" ht="23.25" customHeight="1">
      <c r="A57" s="221" t="s">
        <v>69</v>
      </c>
      <c r="B57" s="254">
        <v>8</v>
      </c>
      <c r="C57" s="221"/>
      <c r="D57" s="213">
        <v>610816</v>
      </c>
      <c r="E57" s="268"/>
      <c r="F57" s="213">
        <v>683443</v>
      </c>
      <c r="G57" s="258"/>
      <c r="H57" s="268">
        <v>610816</v>
      </c>
      <c r="I57" s="268"/>
      <c r="J57" s="268">
        <v>683443</v>
      </c>
    </row>
    <row r="58" spans="1:10" ht="23.25" hidden="1" customHeight="1">
      <c r="A58" s="221"/>
      <c r="B58" s="254"/>
      <c r="C58" s="221"/>
      <c r="D58" s="248"/>
      <c r="E58" s="248"/>
      <c r="F58" s="248"/>
      <c r="G58" s="248"/>
      <c r="H58" s="248"/>
      <c r="I58" s="248"/>
      <c r="J58" s="248"/>
    </row>
    <row r="59" spans="1:10" ht="23.25" hidden="1" customHeight="1">
      <c r="A59" s="221"/>
      <c r="B59" s="254">
        <v>3</v>
      </c>
      <c r="C59" s="221"/>
      <c r="D59" s="268"/>
      <c r="E59" s="268"/>
      <c r="F59" s="268"/>
      <c r="G59" s="269"/>
      <c r="H59" s="268"/>
      <c r="I59" s="268"/>
      <c r="J59" s="268"/>
    </row>
    <row r="60" spans="1:10" ht="23.25" hidden="1" customHeight="1">
      <c r="A60" s="221" t="s">
        <v>90</v>
      </c>
      <c r="B60" s="254">
        <v>16</v>
      </c>
      <c r="C60" s="221"/>
      <c r="D60" s="213">
        <v>0</v>
      </c>
      <c r="E60" s="268"/>
      <c r="F60" s="213"/>
      <c r="G60" s="258"/>
      <c r="H60" s="214">
        <v>0</v>
      </c>
      <c r="I60" s="268"/>
      <c r="J60" s="258"/>
    </row>
    <row r="61" spans="1:10" ht="23.25" customHeight="1">
      <c r="A61" s="221" t="s">
        <v>254</v>
      </c>
      <c r="B61" s="254"/>
      <c r="C61" s="221"/>
      <c r="D61" s="213"/>
      <c r="E61" s="268"/>
      <c r="F61" s="213"/>
      <c r="G61" s="258"/>
      <c r="H61" s="268"/>
      <c r="I61" s="268"/>
      <c r="J61" s="268"/>
    </row>
    <row r="62" spans="1:10" ht="23.25" customHeight="1">
      <c r="A62" s="221" t="s">
        <v>255</v>
      </c>
      <c r="B62" s="254">
        <v>2</v>
      </c>
      <c r="C62" s="3"/>
      <c r="D62" s="92">
        <v>211000</v>
      </c>
      <c r="E62" s="301"/>
      <c r="F62" s="92">
        <v>0</v>
      </c>
      <c r="G62" s="302"/>
      <c r="H62" s="92">
        <v>211000</v>
      </c>
      <c r="I62" s="301"/>
      <c r="J62" s="293">
        <v>0</v>
      </c>
    </row>
    <row r="63" spans="1:10" ht="23.25" customHeight="1">
      <c r="A63" s="221" t="s">
        <v>167</v>
      </c>
      <c r="B63" s="254"/>
      <c r="C63" s="221"/>
      <c r="D63" s="269">
        <v>1195</v>
      </c>
      <c r="E63" s="268"/>
      <c r="F63" s="269">
        <v>8777</v>
      </c>
      <c r="G63" s="269"/>
      <c r="H63" s="216">
        <v>0</v>
      </c>
      <c r="I63" s="268"/>
      <c r="J63" s="216">
        <v>0</v>
      </c>
    </row>
    <row r="64" spans="1:10" ht="23.25" customHeight="1">
      <c r="A64" s="221" t="s">
        <v>137</v>
      </c>
      <c r="B64" s="254"/>
      <c r="C64" s="221"/>
      <c r="D64" s="269">
        <v>2285</v>
      </c>
      <c r="E64" s="268"/>
      <c r="F64" s="269">
        <v>3266</v>
      </c>
      <c r="G64" s="269"/>
      <c r="H64" s="268">
        <v>1674</v>
      </c>
      <c r="I64" s="268"/>
      <c r="J64" s="268">
        <v>849</v>
      </c>
    </row>
    <row r="65" spans="1:11" ht="23.25" customHeight="1">
      <c r="A65" s="221" t="s">
        <v>11</v>
      </c>
      <c r="B65" s="254"/>
      <c r="C65" s="221"/>
      <c r="D65" s="269">
        <v>9295</v>
      </c>
      <c r="E65" s="268"/>
      <c r="F65" s="269">
        <v>9791</v>
      </c>
      <c r="G65" s="268"/>
      <c r="H65" s="268">
        <v>8511</v>
      </c>
      <c r="I65" s="268"/>
      <c r="J65" s="268">
        <v>8182</v>
      </c>
    </row>
    <row r="66" spans="1:11" ht="23.25" customHeight="1">
      <c r="A66" s="242" t="s">
        <v>12</v>
      </c>
      <c r="B66" s="254"/>
      <c r="C66" s="221"/>
      <c r="D66" s="270">
        <f>SUM(D47:D65)</f>
        <v>1553542</v>
      </c>
      <c r="E66" s="271"/>
      <c r="F66" s="270">
        <f>SUM(F47:F65)</f>
        <v>2431728</v>
      </c>
      <c r="G66" s="271"/>
      <c r="H66" s="270">
        <f>SUM(H47:H65)</f>
        <v>2040908</v>
      </c>
      <c r="I66" s="271"/>
      <c r="J66" s="270">
        <f>SUM(J47:J65)</f>
        <v>2798730</v>
      </c>
    </row>
    <row r="67" spans="1:11" ht="23.25" customHeight="1">
      <c r="A67" s="242"/>
      <c r="B67" s="254"/>
      <c r="C67" s="221"/>
      <c r="D67" s="268"/>
      <c r="E67" s="268"/>
      <c r="F67" s="268"/>
      <c r="G67" s="268"/>
      <c r="H67" s="268"/>
      <c r="I67" s="268"/>
      <c r="J67" s="268"/>
    </row>
    <row r="68" spans="1:11" ht="23.25" customHeight="1">
      <c r="A68" s="256" t="s">
        <v>13</v>
      </c>
      <c r="B68" s="254"/>
      <c r="C68" s="221"/>
      <c r="D68" s="268"/>
      <c r="E68" s="268"/>
      <c r="F68" s="268"/>
      <c r="G68" s="268"/>
      <c r="H68" s="268"/>
      <c r="I68" s="268"/>
      <c r="J68" s="268"/>
    </row>
    <row r="69" spans="1:11" ht="23.25" customHeight="1">
      <c r="A69" s="221" t="s">
        <v>47</v>
      </c>
      <c r="B69" s="254">
        <v>8</v>
      </c>
      <c r="C69" s="221"/>
      <c r="D69" s="272">
        <v>635234</v>
      </c>
      <c r="E69" s="268"/>
      <c r="F69" s="272">
        <v>65284</v>
      </c>
      <c r="G69" s="272"/>
      <c r="H69" s="268">
        <v>625999</v>
      </c>
      <c r="I69" s="268"/>
      <c r="J69" s="268">
        <v>50955</v>
      </c>
    </row>
    <row r="70" spans="1:11" ht="23.25" customHeight="1">
      <c r="A70" s="221" t="s">
        <v>169</v>
      </c>
      <c r="B70" s="254"/>
      <c r="C70" s="221"/>
      <c r="D70" s="272">
        <v>61029</v>
      </c>
      <c r="E70" s="248"/>
      <c r="F70" s="272">
        <v>14527</v>
      </c>
      <c r="G70" s="248"/>
      <c r="H70" s="268">
        <v>61029</v>
      </c>
      <c r="I70" s="248"/>
      <c r="J70" s="272">
        <v>14528</v>
      </c>
    </row>
    <row r="71" spans="1:11" ht="23.25" hidden="1" customHeight="1">
      <c r="A71" s="221" t="s">
        <v>77</v>
      </c>
      <c r="B71" s="254"/>
      <c r="C71" s="221"/>
      <c r="D71" s="272"/>
      <c r="E71" s="216"/>
      <c r="F71" s="216"/>
      <c r="G71" s="216"/>
      <c r="H71" s="216"/>
      <c r="I71" s="216"/>
      <c r="J71" s="216"/>
    </row>
    <row r="72" spans="1:11" ht="23.25" hidden="1" customHeight="1">
      <c r="A72" s="221"/>
      <c r="B72" s="254"/>
      <c r="C72" s="221"/>
      <c r="D72" s="272"/>
      <c r="E72" s="216"/>
      <c r="F72" s="216"/>
      <c r="G72" s="216"/>
      <c r="H72" s="216"/>
      <c r="I72" s="216"/>
      <c r="J72" s="216"/>
    </row>
    <row r="73" spans="1:11" ht="23.25" hidden="1" customHeight="1">
      <c r="A73" s="221"/>
      <c r="B73" s="254"/>
      <c r="C73" s="221"/>
      <c r="D73" s="272"/>
      <c r="E73" s="268"/>
      <c r="F73" s="272"/>
      <c r="G73" s="258"/>
      <c r="H73" s="272"/>
      <c r="I73" s="268"/>
      <c r="J73" s="268"/>
    </row>
    <row r="74" spans="1:11" ht="23.25" customHeight="1">
      <c r="A74" s="221" t="s">
        <v>67</v>
      </c>
      <c r="B74" s="254">
        <v>8</v>
      </c>
      <c r="C74" s="221"/>
      <c r="D74" s="272">
        <v>232237</v>
      </c>
      <c r="E74" s="268"/>
      <c r="F74" s="272">
        <v>231979</v>
      </c>
      <c r="G74" s="258"/>
      <c r="H74" s="211">
        <v>232237</v>
      </c>
      <c r="I74" s="268"/>
      <c r="J74" s="268">
        <v>231979</v>
      </c>
    </row>
    <row r="75" spans="1:11" ht="23.25" customHeight="1">
      <c r="A75" s="221" t="s">
        <v>214</v>
      </c>
      <c r="B75" s="254">
        <v>2</v>
      </c>
      <c r="C75" s="221"/>
      <c r="D75" s="272">
        <v>160000</v>
      </c>
      <c r="E75" s="268"/>
      <c r="F75" s="272">
        <v>380000</v>
      </c>
      <c r="G75" s="258"/>
      <c r="H75" s="272">
        <v>160000</v>
      </c>
      <c r="I75" s="268"/>
      <c r="J75" s="272">
        <v>380000</v>
      </c>
    </row>
    <row r="76" spans="1:11" ht="23.25" customHeight="1">
      <c r="A76" s="221" t="s">
        <v>170</v>
      </c>
      <c r="B76" s="254"/>
      <c r="C76" s="221"/>
      <c r="D76" s="272">
        <v>28237</v>
      </c>
      <c r="E76" s="272"/>
      <c r="F76" s="272">
        <v>24552</v>
      </c>
      <c r="G76" s="272"/>
      <c r="H76" s="268">
        <v>27431</v>
      </c>
      <c r="I76" s="272"/>
      <c r="J76" s="268">
        <v>23908</v>
      </c>
    </row>
    <row r="77" spans="1:11" ht="23.25" customHeight="1">
      <c r="A77" s="221" t="s">
        <v>96</v>
      </c>
      <c r="B77" s="254">
        <v>12</v>
      </c>
      <c r="C77" s="221"/>
      <c r="D77" s="269">
        <v>6935</v>
      </c>
      <c r="E77" s="268"/>
      <c r="F77" s="213">
        <v>9858</v>
      </c>
      <c r="G77" s="269"/>
      <c r="H77" s="268">
        <v>6935</v>
      </c>
      <c r="I77" s="268"/>
      <c r="J77" s="213">
        <v>8934</v>
      </c>
    </row>
    <row r="78" spans="1:11" ht="23.25" customHeight="1">
      <c r="A78" s="221" t="s">
        <v>44</v>
      </c>
      <c r="B78" s="254"/>
      <c r="C78" s="221"/>
      <c r="D78" s="272">
        <v>6448</v>
      </c>
      <c r="E78" s="268"/>
      <c r="F78" s="272">
        <v>18072</v>
      </c>
      <c r="G78" s="272"/>
      <c r="H78" s="211">
        <v>30</v>
      </c>
      <c r="I78" s="268"/>
      <c r="J78" s="268">
        <v>30</v>
      </c>
    </row>
    <row r="79" spans="1:11" s="10" customFormat="1" ht="23.25" customHeight="1">
      <c r="A79" s="242" t="s">
        <v>38</v>
      </c>
      <c r="B79" s="273"/>
      <c r="C79" s="242"/>
      <c r="D79" s="270">
        <f>SUM(D69:D78)</f>
        <v>1130120</v>
      </c>
      <c r="E79" s="274"/>
      <c r="F79" s="270">
        <f>SUM(F69:F78)</f>
        <v>744272</v>
      </c>
      <c r="G79" s="271"/>
      <c r="H79" s="270">
        <f>SUM(H69:H78)</f>
        <v>1113661</v>
      </c>
      <c r="I79" s="274"/>
      <c r="J79" s="270">
        <f>SUM(J69:J78)</f>
        <v>710334</v>
      </c>
      <c r="K79" s="57"/>
    </row>
    <row r="80" spans="1:11" ht="12" customHeight="1">
      <c r="A80" s="221"/>
      <c r="B80" s="254"/>
      <c r="C80" s="221"/>
      <c r="D80" s="272"/>
      <c r="E80" s="268"/>
      <c r="F80" s="272"/>
      <c r="G80" s="272"/>
      <c r="H80" s="272"/>
      <c r="I80" s="268"/>
      <c r="J80" s="272"/>
    </row>
    <row r="81" spans="1:11" ht="23.25" customHeight="1">
      <c r="A81" s="242" t="s">
        <v>14</v>
      </c>
      <c r="B81" s="254"/>
      <c r="C81" s="221"/>
      <c r="D81" s="275">
        <f>D66+D79</f>
        <v>2683662</v>
      </c>
      <c r="E81" s="274"/>
      <c r="F81" s="275">
        <f>F66+F79</f>
        <v>3176000</v>
      </c>
      <c r="G81" s="271"/>
      <c r="H81" s="275">
        <f>H66+H79</f>
        <v>3154569</v>
      </c>
      <c r="I81" s="274"/>
      <c r="J81" s="275">
        <f>J66+J79</f>
        <v>3509064</v>
      </c>
    </row>
    <row r="82" spans="1:11" ht="23.25" customHeight="1">
      <c r="A82" s="242"/>
      <c r="B82" s="254"/>
      <c r="C82" s="221"/>
      <c r="D82" s="212"/>
      <c r="E82" s="220"/>
      <c r="F82" s="212"/>
      <c r="G82" s="212"/>
      <c r="H82" s="220"/>
      <c r="I82" s="220"/>
      <c r="J82" s="220"/>
    </row>
    <row r="83" spans="1:11" s="45" customFormat="1" ht="25.5" customHeight="1">
      <c r="A83" s="249" t="s">
        <v>132</v>
      </c>
      <c r="B83" s="250"/>
      <c r="C83" s="237"/>
      <c r="D83" s="237"/>
      <c r="E83" s="237"/>
      <c r="F83" s="237"/>
      <c r="G83" s="237"/>
      <c r="H83" s="237"/>
      <c r="I83" s="237"/>
      <c r="J83" s="237"/>
      <c r="K83" s="46"/>
    </row>
    <row r="84" spans="1:11" s="45" customFormat="1" ht="25.5" customHeight="1">
      <c r="A84" s="249" t="s">
        <v>43</v>
      </c>
      <c r="B84" s="250"/>
      <c r="C84" s="237"/>
      <c r="D84" s="237"/>
      <c r="E84" s="237"/>
      <c r="F84" s="237"/>
      <c r="G84" s="237"/>
      <c r="H84" s="237"/>
      <c r="I84" s="237"/>
      <c r="J84" s="237"/>
      <c r="K84" s="46"/>
    </row>
    <row r="85" spans="1:11" ht="23.25" customHeight="1">
      <c r="A85" s="249"/>
      <c r="B85" s="267"/>
      <c r="C85" s="248"/>
      <c r="D85" s="248"/>
      <c r="E85" s="248"/>
      <c r="F85" s="248"/>
      <c r="G85" s="248"/>
      <c r="H85" s="248"/>
      <c r="I85" s="248"/>
      <c r="J85" s="248"/>
    </row>
    <row r="86" spans="1:11" ht="23.25" customHeight="1">
      <c r="A86" s="253"/>
      <c r="B86" s="254"/>
      <c r="C86" s="221"/>
      <c r="D86" s="305" t="s">
        <v>29</v>
      </c>
      <c r="E86" s="305"/>
      <c r="F86" s="305"/>
      <c r="G86" s="305"/>
      <c r="H86" s="305" t="s">
        <v>36</v>
      </c>
      <c r="I86" s="305"/>
      <c r="J86" s="305"/>
    </row>
    <row r="87" spans="1:11" ht="23.25" customHeight="1">
      <c r="A87" s="221"/>
      <c r="B87" s="221"/>
      <c r="C87" s="244"/>
      <c r="D87" s="208" t="s">
        <v>203</v>
      </c>
      <c r="E87" s="208"/>
      <c r="F87" s="208" t="s">
        <v>59</v>
      </c>
      <c r="G87" s="208"/>
      <c r="H87" s="208" t="s">
        <v>203</v>
      </c>
      <c r="I87" s="208"/>
      <c r="J87" s="208" t="s">
        <v>59</v>
      </c>
    </row>
    <row r="88" spans="1:11" ht="23.25" customHeight="1">
      <c r="A88" s="242" t="s">
        <v>9</v>
      </c>
      <c r="B88" s="255"/>
      <c r="C88" s="244"/>
      <c r="D88" s="208">
        <v>2564</v>
      </c>
      <c r="E88" s="208"/>
      <c r="F88" s="208">
        <v>2563</v>
      </c>
      <c r="G88" s="208"/>
      <c r="H88" s="208">
        <v>2564</v>
      </c>
      <c r="I88" s="208"/>
      <c r="J88" s="208">
        <v>2563</v>
      </c>
    </row>
    <row r="89" spans="1:11" ht="23.25" customHeight="1">
      <c r="A89" s="242"/>
      <c r="B89" s="255"/>
      <c r="C89" s="244"/>
      <c r="D89" s="208" t="s">
        <v>138</v>
      </c>
      <c r="E89" s="208"/>
      <c r="F89" s="208"/>
      <c r="G89" s="208"/>
      <c r="H89" s="208" t="s">
        <v>138</v>
      </c>
      <c r="I89" s="208"/>
      <c r="J89" s="208"/>
    </row>
    <row r="90" spans="1:11" ht="23.25" customHeight="1">
      <c r="A90" s="242"/>
      <c r="B90" s="255"/>
      <c r="C90" s="244"/>
      <c r="D90" s="304" t="s">
        <v>136</v>
      </c>
      <c r="E90" s="304"/>
      <c r="F90" s="304"/>
      <c r="G90" s="304"/>
      <c r="H90" s="304"/>
      <c r="I90" s="304"/>
      <c r="J90" s="304"/>
    </row>
    <row r="91" spans="1:11" ht="23.25" customHeight="1">
      <c r="A91" s="256" t="s">
        <v>15</v>
      </c>
      <c r="B91" s="254"/>
      <c r="C91" s="221"/>
      <c r="D91" s="209"/>
      <c r="E91" s="209"/>
      <c r="F91" s="209"/>
      <c r="G91" s="209"/>
      <c r="H91" s="209"/>
      <c r="I91" s="209"/>
      <c r="J91" s="209"/>
    </row>
    <row r="92" spans="1:11" ht="23.25" customHeight="1">
      <c r="A92" s="221" t="s">
        <v>0</v>
      </c>
      <c r="B92" s="254"/>
      <c r="C92" s="221"/>
      <c r="D92" s="220"/>
      <c r="E92" s="220"/>
      <c r="F92" s="220"/>
      <c r="G92" s="220"/>
      <c r="H92" s="220"/>
      <c r="I92" s="220"/>
      <c r="J92" s="220"/>
    </row>
    <row r="93" spans="1:11" ht="23.25" customHeight="1">
      <c r="A93" s="221" t="s">
        <v>61</v>
      </c>
      <c r="B93" s="254"/>
      <c r="C93" s="221"/>
      <c r="D93" s="220"/>
      <c r="E93" s="220"/>
      <c r="F93" s="220"/>
      <c r="G93" s="220"/>
      <c r="H93" s="220"/>
      <c r="I93" s="220"/>
      <c r="J93" s="220"/>
    </row>
    <row r="94" spans="1:11" ht="23.25" customHeight="1" thickBot="1">
      <c r="A94" s="221" t="s">
        <v>171</v>
      </c>
      <c r="B94" s="254"/>
      <c r="C94" s="221"/>
      <c r="D94" s="276">
        <v>2100000</v>
      </c>
      <c r="E94" s="220"/>
      <c r="F94" s="276">
        <v>2100000</v>
      </c>
      <c r="G94" s="277"/>
      <c r="H94" s="276">
        <v>2100000</v>
      </c>
      <c r="I94" s="278"/>
      <c r="J94" s="276">
        <v>2100000</v>
      </c>
    </row>
    <row r="95" spans="1:11" ht="23.25" customHeight="1" thickTop="1">
      <c r="A95" s="221" t="s">
        <v>62</v>
      </c>
      <c r="B95" s="254"/>
      <c r="C95" s="221"/>
      <c r="D95" s="279"/>
      <c r="E95" s="220"/>
      <c r="F95" s="279"/>
      <c r="G95" s="277"/>
      <c r="H95" s="279"/>
      <c r="I95" s="278"/>
      <c r="J95" s="279"/>
    </row>
    <row r="96" spans="1:11" ht="23.25" customHeight="1">
      <c r="A96" s="221" t="s">
        <v>171</v>
      </c>
      <c r="B96" s="254"/>
      <c r="C96" s="221"/>
      <c r="D96" s="279">
        <v>2100000</v>
      </c>
      <c r="E96" s="220"/>
      <c r="F96" s="279">
        <v>2100000</v>
      </c>
      <c r="G96" s="277"/>
      <c r="H96" s="279">
        <v>2100000</v>
      </c>
      <c r="I96" s="278"/>
      <c r="J96" s="279">
        <v>2100000</v>
      </c>
    </row>
    <row r="97" spans="1:11" ht="23.25" customHeight="1">
      <c r="A97" s="221" t="s">
        <v>48</v>
      </c>
      <c r="B97" s="254"/>
      <c r="C97" s="221"/>
      <c r="D97" s="280">
        <v>2438833</v>
      </c>
      <c r="E97" s="220"/>
      <c r="F97" s="280">
        <v>2438833</v>
      </c>
      <c r="G97" s="279"/>
      <c r="H97" s="280">
        <v>2438833</v>
      </c>
      <c r="I97" s="280"/>
      <c r="J97" s="280">
        <v>2438833</v>
      </c>
    </row>
    <row r="98" spans="1:11" ht="23.25" customHeight="1">
      <c r="A98" s="253" t="s">
        <v>188</v>
      </c>
      <c r="B98" s="254"/>
      <c r="C98" s="221"/>
      <c r="D98" s="213">
        <v>8925</v>
      </c>
      <c r="E98" s="220"/>
      <c r="F98" s="213">
        <v>8925</v>
      </c>
      <c r="G98" s="211"/>
      <c r="H98" s="213">
        <v>8925</v>
      </c>
      <c r="I98" s="211"/>
      <c r="J98" s="213">
        <v>8925</v>
      </c>
    </row>
    <row r="99" spans="1:11" ht="23.25" customHeight="1">
      <c r="A99" s="221" t="s">
        <v>223</v>
      </c>
      <c r="B99" s="254"/>
      <c r="C99" s="221"/>
      <c r="D99" s="220"/>
      <c r="E99" s="220"/>
      <c r="F99" s="220"/>
      <c r="G99" s="220"/>
      <c r="H99" s="220"/>
      <c r="I99" s="220"/>
      <c r="J99" s="220"/>
    </row>
    <row r="100" spans="1:11" ht="23.25" customHeight="1">
      <c r="A100" s="221" t="s">
        <v>63</v>
      </c>
      <c r="B100" s="254"/>
      <c r="C100" s="221"/>
      <c r="D100" s="220"/>
      <c r="E100" s="220"/>
      <c r="F100" s="220"/>
      <c r="G100" s="220"/>
      <c r="H100" s="220"/>
      <c r="I100" s="220"/>
      <c r="J100" s="220"/>
    </row>
    <row r="101" spans="1:11" ht="23.25" customHeight="1">
      <c r="A101" s="281" t="s">
        <v>64</v>
      </c>
      <c r="B101" s="254"/>
      <c r="C101" s="221"/>
      <c r="D101" s="220">
        <v>92651</v>
      </c>
      <c r="E101" s="220"/>
      <c r="F101" s="220">
        <v>92651</v>
      </c>
      <c r="G101" s="220"/>
      <c r="H101" s="220">
        <v>92651</v>
      </c>
      <c r="I101" s="220"/>
      <c r="J101" s="220">
        <v>92651</v>
      </c>
    </row>
    <row r="102" spans="1:11" ht="23.25" customHeight="1">
      <c r="A102" s="281" t="s">
        <v>252</v>
      </c>
      <c r="B102" s="254"/>
      <c r="C102" s="221"/>
      <c r="D102" s="212">
        <v>-535322</v>
      </c>
      <c r="E102" s="212"/>
      <c r="F102" s="212">
        <v>-501567</v>
      </c>
      <c r="G102" s="212"/>
      <c r="H102" s="212">
        <v>-415945</v>
      </c>
      <c r="I102" s="212"/>
      <c r="J102" s="212">
        <v>-490358</v>
      </c>
    </row>
    <row r="103" spans="1:11" ht="23.25" customHeight="1">
      <c r="A103" s="281" t="s">
        <v>139</v>
      </c>
      <c r="B103" s="254"/>
      <c r="C103" s="221"/>
      <c r="D103" s="212">
        <v>-30673</v>
      </c>
      <c r="E103" s="212"/>
      <c r="F103" s="212">
        <v>-30673</v>
      </c>
      <c r="G103" s="212"/>
      <c r="H103" s="216">
        <v>0</v>
      </c>
      <c r="I103" s="212"/>
      <c r="J103" s="216">
        <v>0</v>
      </c>
    </row>
    <row r="104" spans="1:11" ht="23.25" customHeight="1">
      <c r="A104" s="242" t="s">
        <v>161</v>
      </c>
      <c r="B104" s="254"/>
      <c r="C104" s="221"/>
      <c r="D104" s="282">
        <f>SUM(D95:D103)</f>
        <v>4074414</v>
      </c>
      <c r="E104" s="212"/>
      <c r="F104" s="282">
        <f>SUM(F95:F103)</f>
        <v>4108169</v>
      </c>
      <c r="G104" s="219"/>
      <c r="H104" s="282">
        <f>SUM(H95:H103)</f>
        <v>4224464</v>
      </c>
      <c r="I104" s="212"/>
      <c r="J104" s="282">
        <f>SUM(J95:J103)</f>
        <v>4150051</v>
      </c>
    </row>
    <row r="105" spans="1:11" ht="23.25" customHeight="1">
      <c r="A105" s="221" t="s">
        <v>49</v>
      </c>
      <c r="B105" s="254"/>
      <c r="C105" s="221"/>
      <c r="D105" s="216">
        <v>0</v>
      </c>
      <c r="E105" s="215"/>
      <c r="F105" s="216">
        <v>0</v>
      </c>
      <c r="G105" s="216"/>
      <c r="H105" s="216">
        <v>0</v>
      </c>
      <c r="I105" s="215"/>
      <c r="J105" s="216">
        <v>0</v>
      </c>
    </row>
    <row r="106" spans="1:11" ht="23.25" customHeight="1">
      <c r="A106" s="242" t="s">
        <v>16</v>
      </c>
      <c r="B106" s="254"/>
      <c r="C106" s="221"/>
      <c r="D106" s="261">
        <f>SUM(D104:D105)</f>
        <v>4074414</v>
      </c>
      <c r="E106" s="220"/>
      <c r="F106" s="261">
        <f>SUM(F104:F105)</f>
        <v>4108169</v>
      </c>
      <c r="G106" s="219"/>
      <c r="H106" s="261">
        <f>SUM(H104:H105)</f>
        <v>4224464</v>
      </c>
      <c r="I106" s="220"/>
      <c r="J106" s="261">
        <f>SUM(J104:J105)</f>
        <v>4150051</v>
      </c>
    </row>
    <row r="107" spans="1:11" ht="23.25" customHeight="1">
      <c r="A107" s="242"/>
      <c r="B107" s="254"/>
      <c r="C107" s="221"/>
      <c r="D107" s="220"/>
      <c r="E107" s="220"/>
      <c r="F107" s="220"/>
      <c r="G107" s="220"/>
      <c r="H107" s="220"/>
      <c r="I107" s="220"/>
      <c r="J107" s="220"/>
    </row>
    <row r="108" spans="1:11" ht="23.25" customHeight="1" thickBot="1">
      <c r="A108" s="242" t="s">
        <v>17</v>
      </c>
      <c r="B108" s="254"/>
      <c r="C108" s="221"/>
      <c r="D108" s="266">
        <f>SUM(D81+D106)</f>
        <v>6758076</v>
      </c>
      <c r="E108" s="262"/>
      <c r="F108" s="266">
        <f>SUM(F81+F106)</f>
        <v>7284169</v>
      </c>
      <c r="G108" s="219"/>
      <c r="H108" s="266">
        <f>SUM(H106+H81)</f>
        <v>7379033</v>
      </c>
      <c r="I108" s="262"/>
      <c r="J108" s="266">
        <f>SUM(J106+J81)</f>
        <v>7659115</v>
      </c>
    </row>
    <row r="109" spans="1:11" s="59" customFormat="1" ht="23.25" customHeight="1" thickTop="1">
      <c r="A109" s="283"/>
      <c r="B109" s="284"/>
      <c r="C109" s="285"/>
      <c r="D109" s="285"/>
      <c r="E109" s="285"/>
      <c r="F109" s="285"/>
      <c r="G109" s="285"/>
      <c r="H109" s="285"/>
      <c r="I109" s="285"/>
      <c r="J109" s="285"/>
      <c r="K109" s="64"/>
    </row>
    <row r="110" spans="1:11" ht="23.25" customHeight="1">
      <c r="D110" s="79">
        <f>D108-D36</f>
        <v>0</v>
      </c>
      <c r="E110" s="79"/>
      <c r="F110" s="79">
        <f>F108-F36</f>
        <v>0</v>
      </c>
      <c r="G110" s="79"/>
      <c r="H110" s="79">
        <f>H108-H36</f>
        <v>0</v>
      </c>
      <c r="I110" s="52"/>
      <c r="J110" s="52">
        <f>J108-J36</f>
        <v>0</v>
      </c>
    </row>
    <row r="111" spans="1:11" ht="25.5" customHeight="1">
      <c r="B111" s="14"/>
      <c r="K111" s="14"/>
    </row>
    <row r="112" spans="1:11" ht="25.5" customHeight="1">
      <c r="B112" s="14"/>
      <c r="K112" s="14"/>
    </row>
    <row r="113" spans="2:11" ht="23.25" customHeight="1">
      <c r="B113" s="14"/>
      <c r="K113" s="14"/>
    </row>
    <row r="114" spans="2:11" ht="23.25" customHeight="1">
      <c r="B114" s="14"/>
      <c r="K114" s="14"/>
    </row>
    <row r="115" spans="2:11" ht="23.25" customHeight="1">
      <c r="B115" s="14"/>
      <c r="K115" s="14"/>
    </row>
    <row r="116" spans="2:11" ht="23.25" customHeight="1">
      <c r="B116" s="14"/>
      <c r="K116" s="14"/>
    </row>
    <row r="117" spans="2:11" ht="23.25" customHeight="1">
      <c r="B117" s="14"/>
      <c r="K117" s="14"/>
    </row>
    <row r="118" spans="2:11" ht="23.25" customHeight="1">
      <c r="B118" s="14"/>
      <c r="K118" s="14"/>
    </row>
    <row r="119" spans="2:11" ht="23.25" customHeight="1">
      <c r="B119" s="14"/>
      <c r="K119" s="14"/>
    </row>
    <row r="120" spans="2:11" ht="23.25" customHeight="1">
      <c r="B120" s="14"/>
      <c r="K120" s="14"/>
    </row>
    <row r="121" spans="2:11" ht="23.25" customHeight="1">
      <c r="B121" s="14"/>
      <c r="K121" s="14"/>
    </row>
    <row r="122" spans="2:11" ht="23.25" customHeight="1">
      <c r="B122" s="14"/>
      <c r="K122" s="14"/>
    </row>
    <row r="123" spans="2:11" ht="23.25" customHeight="1">
      <c r="B123" s="14"/>
      <c r="K123" s="14"/>
    </row>
    <row r="124" spans="2:11" ht="23.25" customHeight="1">
      <c r="B124" s="14"/>
      <c r="K124" s="14"/>
    </row>
    <row r="125" spans="2:11" ht="23.25" customHeight="1">
      <c r="B125" s="14"/>
      <c r="K125" s="14"/>
    </row>
    <row r="126" spans="2:11" ht="23.25" customHeight="1">
      <c r="B126" s="14"/>
      <c r="K126" s="14"/>
    </row>
    <row r="127" spans="2:11" ht="23.25" customHeight="1">
      <c r="B127" s="14"/>
    </row>
    <row r="128" spans="2:11" ht="23.25" customHeight="1">
      <c r="B128" s="14"/>
    </row>
    <row r="129" spans="2:11" ht="23.25" customHeight="1">
      <c r="B129" s="14"/>
    </row>
    <row r="130" spans="2:11" ht="23.25" customHeight="1">
      <c r="B130" s="14"/>
    </row>
    <row r="131" spans="2:11" ht="23.25" customHeight="1">
      <c r="B131" s="14"/>
    </row>
    <row r="132" spans="2:11" ht="23.25" customHeight="1">
      <c r="B132" s="14"/>
    </row>
    <row r="133" spans="2:11" ht="23.25" customHeight="1">
      <c r="B133" s="14"/>
    </row>
    <row r="134" spans="2:11" s="10" customFormat="1" ht="23.25" customHeight="1">
      <c r="K134" s="57"/>
    </row>
    <row r="135" spans="2:11" ht="23.25" customHeight="1">
      <c r="B135" s="14"/>
    </row>
    <row r="136" spans="2:11" s="10" customFormat="1" ht="23.25" customHeight="1">
      <c r="K136" s="57"/>
    </row>
    <row r="137" spans="2:11" ht="23.25" customHeight="1">
      <c r="B137" s="14"/>
    </row>
    <row r="138" spans="2:11" s="10" customFormat="1" ht="23.25" customHeight="1">
      <c r="K138" s="57"/>
    </row>
    <row r="139" spans="2:11" ht="23.25" customHeight="1">
      <c r="B139" s="14"/>
    </row>
    <row r="140" spans="2:11" ht="23.25" customHeight="1">
      <c r="B140" s="14"/>
    </row>
    <row r="141" spans="2:11" ht="23.25" customHeight="1">
      <c r="B141" s="14"/>
    </row>
    <row r="142" spans="2:11" ht="23.25" customHeight="1">
      <c r="B142" s="14"/>
    </row>
    <row r="143" spans="2:11" ht="23.25" customHeight="1">
      <c r="B143" s="14"/>
      <c r="K143" s="14"/>
    </row>
    <row r="144" spans="2:11" ht="25.5" customHeight="1">
      <c r="B144" s="14"/>
      <c r="K144" s="14"/>
    </row>
    <row r="145" spans="2:11" ht="25.5" customHeight="1">
      <c r="B145" s="14"/>
      <c r="K145" s="14"/>
    </row>
    <row r="146" spans="2:11" ht="23.25" customHeight="1">
      <c r="B146" s="14"/>
      <c r="K146" s="14"/>
    </row>
    <row r="147" spans="2:11" ht="23.25" customHeight="1">
      <c r="B147" s="14"/>
      <c r="K147" s="14"/>
    </row>
    <row r="148" spans="2:11" ht="23.25" customHeight="1">
      <c r="B148" s="14"/>
      <c r="K148" s="14"/>
    </row>
    <row r="149" spans="2:11" ht="23.25" customHeight="1">
      <c r="B149" s="14"/>
      <c r="K149" s="14"/>
    </row>
    <row r="150" spans="2:11" ht="23.25" customHeight="1">
      <c r="B150" s="14"/>
      <c r="K150" s="14"/>
    </row>
    <row r="151" spans="2:11" ht="23.25" customHeight="1">
      <c r="B151" s="14"/>
      <c r="K151" s="14"/>
    </row>
    <row r="152" spans="2:11" ht="23.25" customHeight="1">
      <c r="B152" s="14"/>
      <c r="K152" s="14"/>
    </row>
    <row r="153" spans="2:11" ht="23.25" customHeight="1">
      <c r="B153" s="14"/>
      <c r="K153" s="14"/>
    </row>
    <row r="154" spans="2:11" ht="23.25" customHeight="1">
      <c r="B154" s="14"/>
      <c r="K154" s="14"/>
    </row>
    <row r="155" spans="2:11" ht="23.25" customHeight="1">
      <c r="B155" s="14"/>
      <c r="K155" s="14"/>
    </row>
    <row r="156" spans="2:11" ht="23.25" customHeight="1">
      <c r="B156" s="14"/>
      <c r="K156" s="14"/>
    </row>
    <row r="157" spans="2:11" ht="23.25" customHeight="1">
      <c r="B157" s="14"/>
      <c r="K157" s="14"/>
    </row>
    <row r="158" spans="2:11" ht="23.25" customHeight="1">
      <c r="B158" s="14"/>
      <c r="K158" s="14"/>
    </row>
    <row r="159" spans="2:11" ht="23.25" customHeight="1">
      <c r="B159" s="14"/>
      <c r="K159" s="14"/>
    </row>
    <row r="160" spans="2:11" ht="23.25" customHeight="1">
      <c r="B160" s="14"/>
      <c r="K160" s="14"/>
    </row>
    <row r="161" spans="2:11" ht="23.25" customHeight="1">
      <c r="B161" s="14"/>
      <c r="K161" s="14"/>
    </row>
    <row r="162" spans="2:11" ht="23.25" customHeight="1">
      <c r="B162" s="14"/>
      <c r="K162" s="14"/>
    </row>
    <row r="163" spans="2:11" ht="23.25" customHeight="1">
      <c r="B163" s="14"/>
      <c r="K163" s="14"/>
    </row>
    <row r="164" spans="2:11" ht="23.25" customHeight="1">
      <c r="B164" s="14"/>
      <c r="K164" s="14"/>
    </row>
    <row r="165" spans="2:11" ht="23.25" customHeight="1">
      <c r="B165" s="14"/>
      <c r="K165" s="14"/>
    </row>
    <row r="166" spans="2:11" ht="23.25" customHeight="1">
      <c r="B166" s="14"/>
      <c r="K166" s="14"/>
    </row>
  </sheetData>
  <mergeCells count="9">
    <mergeCell ref="D90:J90"/>
    <mergeCell ref="D8:J8"/>
    <mergeCell ref="D45:J45"/>
    <mergeCell ref="H4:J4"/>
    <mergeCell ref="H41:J41"/>
    <mergeCell ref="H86:J86"/>
    <mergeCell ref="D4:G4"/>
    <mergeCell ref="D41:G41"/>
    <mergeCell ref="D86:G86"/>
  </mergeCells>
  <phoneticPr fontId="7" type="noConversion"/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82" max="16383" man="1"/>
    <brk id="110" max="16383" man="1"/>
    <brk id="14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41"/>
  <sheetViews>
    <sheetView showGridLines="0" view="pageBreakPreview" topLeftCell="A28" zoomScale="85" zoomScaleNormal="100" zoomScaleSheetLayoutView="85" workbookViewId="0">
      <selection activeCell="N16" sqref="N16"/>
    </sheetView>
  </sheetViews>
  <sheetFormatPr defaultColWidth="9.44140625" defaultRowHeight="23.4"/>
  <cols>
    <col min="1" max="1" width="40.109375" style="53" customWidth="1"/>
    <col min="2" max="2" width="9.44140625" style="53" customWidth="1"/>
    <col min="3" max="3" width="0.5546875" style="14" customWidth="1"/>
    <col min="4" max="4" width="14.5546875" style="53" customWidth="1"/>
    <col min="5" max="5" width="1.44140625" style="53" customWidth="1"/>
    <col min="6" max="6" width="14.5546875" style="53" customWidth="1"/>
    <col min="7" max="7" width="1.44140625" style="53" customWidth="1"/>
    <col min="8" max="8" width="14.5546875" style="53" customWidth="1"/>
    <col min="9" max="9" width="1.44140625" style="53" customWidth="1"/>
    <col min="10" max="10" width="14.5546875" style="53" customWidth="1"/>
    <col min="11" max="11" width="17" style="41" customWidth="1"/>
    <col min="12" max="12" width="0.5546875" style="41" customWidth="1"/>
    <col min="13" max="14" width="14.5546875" style="41" customWidth="1"/>
    <col min="15" max="15" width="10.5546875" style="53" bestFit="1" customWidth="1"/>
    <col min="16" max="16" width="12.33203125" style="53" bestFit="1" customWidth="1"/>
    <col min="17" max="17" width="9.44140625" style="53"/>
    <col min="18" max="18" width="12.44140625" style="53" customWidth="1"/>
    <col min="19" max="19" width="9.44140625" style="53"/>
    <col min="20" max="20" width="12.6640625" style="53" customWidth="1"/>
    <col min="21" max="16384" width="9.44140625" style="53"/>
  </cols>
  <sheetData>
    <row r="1" spans="1:16" s="47" customFormat="1" ht="26.4">
      <c r="A1" s="150" t="s">
        <v>132</v>
      </c>
      <c r="B1" s="44"/>
      <c r="C1" s="45"/>
      <c r="D1" s="45"/>
      <c r="E1" s="45"/>
      <c r="F1" s="45"/>
      <c r="G1" s="45"/>
      <c r="H1" s="45"/>
      <c r="I1" s="45"/>
      <c r="J1" s="45"/>
      <c r="K1" s="65"/>
      <c r="L1" s="65"/>
      <c r="M1" s="65"/>
      <c r="N1" s="65"/>
    </row>
    <row r="2" spans="1:16" s="47" customFormat="1" ht="26.4">
      <c r="A2" s="150" t="s">
        <v>141</v>
      </c>
      <c r="B2" s="44"/>
      <c r="C2" s="45"/>
      <c r="D2" s="45"/>
      <c r="E2" s="45"/>
      <c r="F2" s="45"/>
      <c r="G2" s="45"/>
      <c r="H2" s="45"/>
      <c r="I2" s="45"/>
      <c r="J2" s="45"/>
      <c r="K2" s="65"/>
      <c r="L2" s="65"/>
      <c r="M2" s="65"/>
      <c r="N2" s="65"/>
    </row>
    <row r="3" spans="1:16">
      <c r="A3" s="14"/>
      <c r="B3" s="51"/>
      <c r="C3" s="61"/>
      <c r="D3" s="14"/>
      <c r="E3" s="14"/>
      <c r="F3" s="14"/>
      <c r="G3" s="14"/>
      <c r="H3" s="14"/>
      <c r="I3" s="14"/>
      <c r="J3" s="14"/>
    </row>
    <row r="4" spans="1:16">
      <c r="A4" s="2"/>
      <c r="B4" s="72"/>
      <c r="C4" s="3"/>
      <c r="D4" s="307" t="s">
        <v>29</v>
      </c>
      <c r="E4" s="307"/>
      <c r="F4" s="307"/>
      <c r="G4" s="136"/>
      <c r="H4" s="307" t="s">
        <v>36</v>
      </c>
      <c r="I4" s="307"/>
      <c r="J4" s="307"/>
    </row>
    <row r="5" spans="1:16">
      <c r="A5" s="2"/>
      <c r="B5" s="72"/>
      <c r="C5" s="3"/>
      <c r="D5" s="308" t="s">
        <v>140</v>
      </c>
      <c r="E5" s="308"/>
      <c r="F5" s="308"/>
      <c r="G5" s="137"/>
      <c r="H5" s="308" t="s">
        <v>140</v>
      </c>
      <c r="I5" s="308"/>
      <c r="J5" s="308"/>
    </row>
    <row r="6" spans="1:16">
      <c r="A6" s="2"/>
      <c r="B6" s="72"/>
      <c r="C6" s="3"/>
      <c r="D6" s="308" t="s">
        <v>203</v>
      </c>
      <c r="E6" s="308"/>
      <c r="F6" s="308"/>
      <c r="G6" s="137"/>
      <c r="H6" s="308" t="s">
        <v>203</v>
      </c>
      <c r="I6" s="308"/>
      <c r="J6" s="308"/>
    </row>
    <row r="7" spans="1:16">
      <c r="A7" s="2"/>
      <c r="B7" s="177"/>
      <c r="C7" s="3"/>
      <c r="D7" s="208">
        <v>2564</v>
      </c>
      <c r="E7" s="208"/>
      <c r="F7" s="208">
        <v>2563</v>
      </c>
      <c r="G7" s="208"/>
      <c r="H7" s="208">
        <v>2564</v>
      </c>
      <c r="I7" s="208"/>
      <c r="J7" s="208">
        <v>2563</v>
      </c>
    </row>
    <row r="8" spans="1:16">
      <c r="A8" s="12"/>
      <c r="B8" s="3"/>
      <c r="C8" s="3"/>
      <c r="D8" s="304" t="s">
        <v>136</v>
      </c>
      <c r="E8" s="304"/>
      <c r="F8" s="304"/>
      <c r="G8" s="304"/>
      <c r="H8" s="304"/>
      <c r="I8" s="304"/>
      <c r="J8" s="304"/>
    </row>
    <row r="9" spans="1:16">
      <c r="A9" s="81" t="s">
        <v>23</v>
      </c>
      <c r="B9" s="96"/>
      <c r="C9" s="3"/>
      <c r="D9" s="209"/>
      <c r="E9" s="210"/>
      <c r="F9" s="209"/>
      <c r="G9" s="210"/>
      <c r="H9" s="209"/>
      <c r="I9" s="209"/>
      <c r="J9" s="209"/>
    </row>
    <row r="10" spans="1:16">
      <c r="A10" s="3" t="s">
        <v>75</v>
      </c>
      <c r="B10" s="96"/>
      <c r="C10" s="3"/>
      <c r="D10" s="211">
        <v>179774</v>
      </c>
      <c r="E10" s="210"/>
      <c r="F10" s="211">
        <v>214179</v>
      </c>
      <c r="G10" s="212"/>
      <c r="H10" s="211">
        <v>125708</v>
      </c>
      <c r="I10" s="212"/>
      <c r="J10" s="213">
        <v>77741</v>
      </c>
    </row>
    <row r="11" spans="1:16">
      <c r="A11" s="3" t="s">
        <v>80</v>
      </c>
      <c r="B11" s="96"/>
      <c r="C11" s="3"/>
      <c r="D11" s="211">
        <v>2601</v>
      </c>
      <c r="E11" s="210"/>
      <c r="F11" s="211">
        <v>5081</v>
      </c>
      <c r="G11" s="214"/>
      <c r="H11" s="211">
        <v>8429</v>
      </c>
      <c r="I11" s="214"/>
      <c r="J11" s="213">
        <v>7667</v>
      </c>
      <c r="K11" s="52"/>
      <c r="L11" s="52"/>
      <c r="M11" s="52"/>
      <c r="N11" s="52"/>
      <c r="O11" s="52"/>
      <c r="P11" s="52"/>
    </row>
    <row r="12" spans="1:16" hidden="1">
      <c r="A12" s="3" t="s">
        <v>225</v>
      </c>
      <c r="B12" s="96"/>
      <c r="C12" s="3"/>
      <c r="D12" s="215">
        <v>0</v>
      </c>
      <c r="E12" s="216"/>
      <c r="F12" s="215">
        <v>0</v>
      </c>
      <c r="G12" s="216"/>
      <c r="H12" s="215">
        <v>0</v>
      </c>
      <c r="I12" s="216"/>
      <c r="J12" s="215">
        <v>0</v>
      </c>
      <c r="K12" s="52"/>
      <c r="L12" s="52"/>
      <c r="M12" s="52"/>
      <c r="N12" s="52"/>
      <c r="O12" s="52"/>
      <c r="P12" s="52"/>
    </row>
    <row r="13" spans="1:16" hidden="1">
      <c r="A13" s="3" t="s">
        <v>234</v>
      </c>
      <c r="B13" s="96"/>
      <c r="C13" s="3"/>
      <c r="D13" s="211"/>
      <c r="E13" s="210"/>
      <c r="F13" s="211">
        <v>0</v>
      </c>
      <c r="G13" s="214"/>
      <c r="H13" s="211"/>
      <c r="I13" s="214"/>
      <c r="J13" s="217">
        <v>0</v>
      </c>
    </row>
    <row r="14" spans="1:16" hidden="1">
      <c r="A14" s="3" t="s">
        <v>89</v>
      </c>
      <c r="B14" s="72"/>
      <c r="C14" s="3"/>
      <c r="D14" s="211"/>
      <c r="E14" s="212"/>
      <c r="F14" s="211">
        <v>0</v>
      </c>
      <c r="G14" s="214"/>
      <c r="H14" s="211"/>
      <c r="I14" s="214"/>
      <c r="J14" s="213">
        <v>0</v>
      </c>
    </row>
    <row r="15" spans="1:16">
      <c r="A15" s="3" t="s">
        <v>234</v>
      </c>
      <c r="B15" s="96"/>
      <c r="C15" s="3"/>
      <c r="D15" s="211">
        <v>3127</v>
      </c>
      <c r="E15" s="212"/>
      <c r="F15" s="215">
        <v>0</v>
      </c>
      <c r="G15" s="214"/>
      <c r="H15" s="211">
        <v>0</v>
      </c>
      <c r="I15" s="214"/>
      <c r="J15" s="215">
        <v>0</v>
      </c>
    </row>
    <row r="16" spans="1:16">
      <c r="A16" s="3" t="s">
        <v>24</v>
      </c>
      <c r="B16" s="96"/>
      <c r="C16" s="3"/>
      <c r="D16" s="207">
        <v>519</v>
      </c>
      <c r="E16" s="212"/>
      <c r="F16" s="207">
        <v>647</v>
      </c>
      <c r="G16" s="212"/>
      <c r="H16" s="207">
        <v>51</v>
      </c>
      <c r="I16" s="212"/>
      <c r="J16" s="207">
        <v>63</v>
      </c>
      <c r="K16" s="138"/>
      <c r="L16" s="138"/>
      <c r="M16" s="138"/>
    </row>
    <row r="17" spans="1:20">
      <c r="A17" s="12" t="s">
        <v>25</v>
      </c>
      <c r="B17" s="72"/>
      <c r="C17" s="3"/>
      <c r="D17" s="218">
        <f>SUM(D10:D16)</f>
        <v>186021</v>
      </c>
      <c r="E17" s="219"/>
      <c r="F17" s="218">
        <f>SUM(F10:F16)</f>
        <v>219907</v>
      </c>
      <c r="G17" s="219"/>
      <c r="H17" s="218">
        <f>SUM(H10:H16)</f>
        <v>134188</v>
      </c>
      <c r="I17" s="219"/>
      <c r="J17" s="218">
        <f>SUM(J10:J16)</f>
        <v>85471</v>
      </c>
      <c r="K17" s="53"/>
      <c r="L17" s="53"/>
      <c r="M17" s="53"/>
      <c r="N17" s="294"/>
      <c r="P17" s="294"/>
      <c r="R17" s="294"/>
      <c r="T17" s="294"/>
    </row>
    <row r="18" spans="1:20">
      <c r="A18" s="3"/>
      <c r="B18" s="72"/>
      <c r="C18" s="3"/>
      <c r="D18" s="220"/>
      <c r="E18" s="212"/>
      <c r="F18" s="220"/>
      <c r="G18" s="212"/>
      <c r="H18" s="220"/>
      <c r="I18" s="212"/>
      <c r="J18" s="220"/>
      <c r="K18" s="53"/>
      <c r="L18" s="53"/>
      <c r="M18" s="53"/>
      <c r="N18" s="53"/>
    </row>
    <row r="19" spans="1:20">
      <c r="A19" s="81" t="s">
        <v>26</v>
      </c>
      <c r="B19" s="72"/>
      <c r="C19" s="3"/>
      <c r="D19" s="220"/>
      <c r="E19" s="212"/>
      <c r="F19" s="220"/>
      <c r="G19" s="212"/>
      <c r="H19" s="220"/>
      <c r="I19" s="212"/>
      <c r="J19" s="220"/>
      <c r="K19" s="53"/>
      <c r="L19" s="53"/>
      <c r="M19" s="53"/>
      <c r="N19" s="53"/>
    </row>
    <row r="20" spans="1:20">
      <c r="A20" s="3" t="s">
        <v>76</v>
      </c>
      <c r="B20" s="72"/>
      <c r="C20" s="3"/>
      <c r="D20" s="220">
        <v>152863</v>
      </c>
      <c r="E20" s="212"/>
      <c r="F20" s="220">
        <v>183207</v>
      </c>
      <c r="G20" s="212"/>
      <c r="H20" s="220">
        <v>100159</v>
      </c>
      <c r="I20" s="212"/>
      <c r="J20" s="220">
        <v>66386</v>
      </c>
      <c r="K20" s="53"/>
      <c r="L20" s="53"/>
      <c r="M20" s="53"/>
      <c r="N20" s="53"/>
    </row>
    <row r="21" spans="1:20">
      <c r="A21" s="3" t="s">
        <v>81</v>
      </c>
      <c r="B21" s="72"/>
      <c r="C21" s="88"/>
      <c r="D21" s="211">
        <v>5825</v>
      </c>
      <c r="E21" s="212"/>
      <c r="F21" s="220">
        <v>17606</v>
      </c>
      <c r="G21" s="212"/>
      <c r="H21" s="211">
        <v>2826</v>
      </c>
      <c r="I21" s="212"/>
      <c r="J21" s="220">
        <v>2186</v>
      </c>
      <c r="K21" s="53"/>
      <c r="L21" s="53"/>
      <c r="M21" s="53"/>
      <c r="N21" s="53"/>
    </row>
    <row r="22" spans="1:20">
      <c r="A22" s="3" t="s">
        <v>100</v>
      </c>
      <c r="B22" s="72"/>
      <c r="C22" s="88"/>
      <c r="D22" s="220">
        <v>18117</v>
      </c>
      <c r="E22" s="212"/>
      <c r="F22" s="220">
        <v>15967</v>
      </c>
      <c r="G22" s="212"/>
      <c r="H22" s="220">
        <v>12700</v>
      </c>
      <c r="I22" s="212"/>
      <c r="J22" s="220">
        <v>7655</v>
      </c>
      <c r="K22" s="53"/>
      <c r="L22" s="53"/>
      <c r="M22" s="53"/>
      <c r="N22" s="53"/>
    </row>
    <row r="23" spans="1:20">
      <c r="A23" s="3" t="s">
        <v>39</v>
      </c>
      <c r="B23" s="72"/>
      <c r="C23" s="88"/>
      <c r="D23" s="212"/>
      <c r="E23" s="212"/>
      <c r="F23" s="212"/>
      <c r="G23" s="212"/>
      <c r="H23" s="212"/>
      <c r="I23" s="212"/>
      <c r="J23" s="212"/>
      <c r="K23" s="53"/>
      <c r="L23" s="53"/>
      <c r="M23" s="53"/>
      <c r="N23" s="53"/>
    </row>
    <row r="24" spans="1:20">
      <c r="A24" s="286" t="s">
        <v>261</v>
      </c>
      <c r="B24" s="72"/>
      <c r="C24" s="88"/>
      <c r="D24" s="212"/>
      <c r="E24" s="212"/>
      <c r="F24" s="212"/>
      <c r="G24" s="212"/>
      <c r="H24" s="212"/>
      <c r="I24" s="212"/>
      <c r="J24" s="212"/>
      <c r="K24" s="53"/>
      <c r="L24" s="53"/>
      <c r="M24" s="53"/>
      <c r="N24" s="53"/>
    </row>
    <row r="25" spans="1:20">
      <c r="A25" s="286" t="s">
        <v>260</v>
      </c>
      <c r="B25" s="72"/>
      <c r="C25" s="88"/>
      <c r="D25" s="212">
        <v>4968</v>
      </c>
      <c r="E25" s="212"/>
      <c r="F25" s="212">
        <v>562</v>
      </c>
      <c r="G25" s="212"/>
      <c r="H25" s="212">
        <v>6098</v>
      </c>
      <c r="I25" s="212"/>
      <c r="J25" s="212">
        <v>28573</v>
      </c>
      <c r="K25" s="53"/>
      <c r="L25" s="53"/>
      <c r="M25" s="53"/>
      <c r="N25" s="53"/>
    </row>
    <row r="26" spans="1:20" hidden="1">
      <c r="A26" s="286"/>
      <c r="B26" s="72"/>
      <c r="C26" s="88"/>
      <c r="D26" s="212"/>
      <c r="E26" s="212"/>
      <c r="F26" s="212"/>
      <c r="G26" s="212"/>
      <c r="H26" s="212"/>
      <c r="I26" s="212"/>
      <c r="J26" s="212"/>
      <c r="K26" s="53"/>
      <c r="L26" s="53"/>
      <c r="M26" s="53"/>
      <c r="N26" s="53"/>
    </row>
    <row r="27" spans="1:20" hidden="1">
      <c r="A27" s="286"/>
      <c r="B27" s="72"/>
      <c r="C27" s="88"/>
      <c r="D27" s="212"/>
      <c r="E27" s="212"/>
      <c r="F27" s="216"/>
      <c r="G27" s="212"/>
      <c r="H27" s="212"/>
      <c r="I27" s="212"/>
      <c r="J27" s="216"/>
      <c r="K27" s="53"/>
      <c r="L27" s="53"/>
      <c r="M27" s="53"/>
      <c r="N27" s="53"/>
    </row>
    <row r="28" spans="1:20">
      <c r="A28" s="286" t="s">
        <v>224</v>
      </c>
      <c r="B28" s="72"/>
      <c r="C28" s="88"/>
      <c r="D28" s="207">
        <v>74300</v>
      </c>
      <c r="E28" s="212"/>
      <c r="F28" s="207">
        <v>84502</v>
      </c>
      <c r="G28" s="212"/>
      <c r="H28" s="207">
        <v>61622</v>
      </c>
      <c r="I28" s="212"/>
      <c r="J28" s="207">
        <v>64733</v>
      </c>
      <c r="K28" s="53"/>
      <c r="L28" s="53"/>
      <c r="M28" s="53"/>
      <c r="N28" s="53"/>
    </row>
    <row r="29" spans="1:20">
      <c r="A29" s="12" t="s">
        <v>27</v>
      </c>
      <c r="B29" s="72"/>
      <c r="C29" s="88"/>
      <c r="D29" s="218">
        <f>SUM(D20:D28)</f>
        <v>256073</v>
      </c>
      <c r="E29" s="219"/>
      <c r="F29" s="218">
        <f>SUM(F20:F28)</f>
        <v>301844</v>
      </c>
      <c r="G29" s="219"/>
      <c r="H29" s="218">
        <f>SUM(H20:H28)</f>
        <v>183405</v>
      </c>
      <c r="I29" s="219"/>
      <c r="J29" s="218">
        <f>SUM(J20:J28)</f>
        <v>169533</v>
      </c>
      <c r="K29" s="53"/>
      <c r="L29" s="53"/>
      <c r="M29" s="53"/>
      <c r="N29" s="294"/>
      <c r="P29" s="294"/>
      <c r="R29" s="294"/>
      <c r="T29" s="294"/>
    </row>
    <row r="30" spans="1:20" ht="22.35" customHeight="1">
      <c r="A30" s="3"/>
      <c r="B30" s="72"/>
      <c r="C30" s="86"/>
      <c r="D30" s="221"/>
      <c r="E30" s="222"/>
      <c r="F30" s="221"/>
      <c r="G30" s="222"/>
      <c r="H30" s="223"/>
      <c r="I30" s="222"/>
      <c r="J30" s="223"/>
      <c r="K30" s="53"/>
      <c r="L30" s="53"/>
      <c r="M30" s="53"/>
      <c r="N30" s="53"/>
    </row>
    <row r="31" spans="1:20">
      <c r="A31" s="12" t="s">
        <v>211</v>
      </c>
      <c r="B31" s="72"/>
      <c r="C31" s="86"/>
      <c r="D31" s="224">
        <f>D17-D29</f>
        <v>-70052</v>
      </c>
      <c r="E31" s="225"/>
      <c r="F31" s="224">
        <f>F17-F29</f>
        <v>-81937</v>
      </c>
      <c r="G31" s="225"/>
      <c r="H31" s="224">
        <f>H17-H29</f>
        <v>-49217</v>
      </c>
      <c r="I31" s="225"/>
      <c r="J31" s="224">
        <f>J17-J29</f>
        <v>-84062</v>
      </c>
      <c r="K31" s="99"/>
      <c r="L31" s="165"/>
      <c r="M31" s="99"/>
      <c r="N31" s="53"/>
    </row>
    <row r="32" spans="1:20">
      <c r="A32" s="3" t="s">
        <v>244</v>
      </c>
      <c r="B32" s="96"/>
      <c r="C32" s="3"/>
      <c r="D32" s="211">
        <v>0</v>
      </c>
      <c r="E32" s="212"/>
      <c r="F32" s="211">
        <v>0</v>
      </c>
      <c r="G32" s="214"/>
      <c r="H32" s="211">
        <v>57495</v>
      </c>
      <c r="I32" s="214"/>
      <c r="J32" s="211">
        <v>0</v>
      </c>
    </row>
    <row r="33" spans="1:20">
      <c r="A33" s="3" t="s">
        <v>200</v>
      </c>
      <c r="B33" s="96"/>
      <c r="C33" s="3"/>
      <c r="D33" s="211">
        <v>11618</v>
      </c>
      <c r="E33" s="212"/>
      <c r="F33" s="211">
        <v>12082</v>
      </c>
      <c r="G33" s="214"/>
      <c r="H33" s="211">
        <v>31056</v>
      </c>
      <c r="I33" s="214"/>
      <c r="J33" s="211">
        <v>30702</v>
      </c>
      <c r="K33" s="53"/>
      <c r="L33" s="53"/>
      <c r="M33" s="53"/>
      <c r="N33" s="53"/>
    </row>
    <row r="34" spans="1:20">
      <c r="A34" s="3" t="s">
        <v>40</v>
      </c>
      <c r="B34" s="72"/>
      <c r="C34" s="88"/>
      <c r="D34" s="211">
        <v>-40191</v>
      </c>
      <c r="E34" s="212"/>
      <c r="F34" s="212">
        <v>-46202</v>
      </c>
      <c r="G34" s="212"/>
      <c r="H34" s="211">
        <v>-42751</v>
      </c>
      <c r="I34" s="212"/>
      <c r="J34" s="212">
        <v>-55137</v>
      </c>
      <c r="K34" s="53"/>
      <c r="L34" s="53"/>
      <c r="M34" s="53"/>
      <c r="N34" s="53"/>
    </row>
    <row r="35" spans="1:20">
      <c r="A35" s="3" t="s">
        <v>178</v>
      </c>
      <c r="B35" s="72"/>
      <c r="C35" s="88"/>
      <c r="D35" s="226">
        <v>-1999</v>
      </c>
      <c r="E35" s="222"/>
      <c r="F35" s="207">
        <v>-5892</v>
      </c>
      <c r="G35" s="222"/>
      <c r="H35" s="227">
        <v>0</v>
      </c>
      <c r="I35" s="216"/>
      <c r="J35" s="227">
        <v>0</v>
      </c>
      <c r="K35" s="52"/>
      <c r="L35" s="53"/>
      <c r="M35" s="53"/>
      <c r="N35" s="53"/>
    </row>
    <row r="36" spans="1:20">
      <c r="A36" s="12" t="s">
        <v>212</v>
      </c>
      <c r="B36" s="93"/>
      <c r="C36" s="3"/>
      <c r="D36" s="224">
        <f>+SUM(D31:D35)</f>
        <v>-100624</v>
      </c>
      <c r="E36" s="228"/>
      <c r="F36" s="224">
        <f>+SUM(F31:F35)</f>
        <v>-121949</v>
      </c>
      <c r="G36" s="228"/>
      <c r="H36" s="224">
        <f>+SUM(H31:H35)</f>
        <v>-3417</v>
      </c>
      <c r="I36" s="228"/>
      <c r="J36" s="224">
        <f>+SUM(J31:J35)</f>
        <v>-108497</v>
      </c>
      <c r="K36" s="53"/>
      <c r="L36" s="53"/>
      <c r="M36" s="53"/>
      <c r="N36" s="53"/>
    </row>
    <row r="37" spans="1:20">
      <c r="A37" s="3" t="s">
        <v>172</v>
      </c>
      <c r="B37" s="72"/>
      <c r="C37" s="3"/>
      <c r="D37" s="211">
        <v>11128</v>
      </c>
      <c r="E37" s="222"/>
      <c r="F37" s="220">
        <v>-1665</v>
      </c>
      <c r="G37" s="222"/>
      <c r="H37" s="211">
        <v>4192</v>
      </c>
      <c r="I37" s="222"/>
      <c r="J37" s="220">
        <v>5752</v>
      </c>
      <c r="K37" s="170"/>
    </row>
    <row r="38" spans="1:20">
      <c r="A38" s="12" t="s">
        <v>246</v>
      </c>
      <c r="B38" s="93"/>
      <c r="C38" s="3"/>
      <c r="D38" s="229">
        <f>+D36+D37</f>
        <v>-89496</v>
      </c>
      <c r="E38" s="228"/>
      <c r="F38" s="229">
        <f>+F36+F37</f>
        <v>-123614</v>
      </c>
      <c r="G38" s="228"/>
      <c r="H38" s="229">
        <f>+H36+H37</f>
        <v>775</v>
      </c>
      <c r="I38" s="228"/>
      <c r="J38" s="229">
        <f>+J36+J37</f>
        <v>-102745</v>
      </c>
      <c r="P38" s="41"/>
      <c r="R38" s="41"/>
      <c r="T38" s="41"/>
    </row>
    <row r="39" spans="1:20">
      <c r="A39" s="12"/>
      <c r="B39" s="93"/>
      <c r="C39" s="3"/>
      <c r="D39" s="228"/>
      <c r="E39" s="228"/>
      <c r="F39" s="228"/>
      <c r="G39" s="228"/>
      <c r="H39" s="228"/>
      <c r="I39" s="228"/>
      <c r="J39" s="228"/>
    </row>
    <row r="40" spans="1:20" hidden="1">
      <c r="A40" s="31" t="s">
        <v>107</v>
      </c>
      <c r="B40" s="72"/>
      <c r="C40" s="89"/>
      <c r="D40" s="230"/>
      <c r="E40" s="219"/>
      <c r="F40" s="230"/>
      <c r="G40" s="212"/>
      <c r="H40" s="230"/>
      <c r="I40" s="231"/>
      <c r="J40" s="230"/>
    </row>
    <row r="41" spans="1:20" hidden="1">
      <c r="A41" s="81" t="s">
        <v>114</v>
      </c>
      <c r="B41" s="72"/>
      <c r="C41" s="89"/>
      <c r="D41" s="230"/>
      <c r="E41" s="219"/>
      <c r="F41" s="230"/>
      <c r="G41" s="212"/>
      <c r="H41" s="230"/>
      <c r="I41" s="231"/>
      <c r="J41" s="230"/>
    </row>
    <row r="42" spans="1:20" hidden="1">
      <c r="A42" s="81" t="s">
        <v>115</v>
      </c>
      <c r="B42" s="72"/>
      <c r="C42" s="89"/>
      <c r="D42" s="230"/>
      <c r="E42" s="219"/>
      <c r="F42" s="230"/>
      <c r="G42" s="212"/>
      <c r="H42" s="230"/>
      <c r="I42" s="231"/>
      <c r="J42" s="230"/>
    </row>
    <row r="43" spans="1:20" hidden="1">
      <c r="A43" s="17" t="s">
        <v>116</v>
      </c>
      <c r="B43" s="72"/>
      <c r="C43" s="89"/>
      <c r="D43" s="230"/>
      <c r="E43" s="219"/>
      <c r="F43" s="230"/>
      <c r="G43" s="212"/>
      <c r="H43" s="230"/>
      <c r="I43" s="231"/>
      <c r="J43" s="230"/>
    </row>
    <row r="44" spans="1:20" hidden="1">
      <c r="A44" s="17" t="s">
        <v>117</v>
      </c>
      <c r="B44" s="72"/>
      <c r="C44" s="89"/>
      <c r="D44" s="232">
        <v>0</v>
      </c>
      <c r="E44" s="233"/>
      <c r="F44" s="213">
        <v>0</v>
      </c>
      <c r="G44" s="216"/>
      <c r="H44" s="232">
        <v>0</v>
      </c>
      <c r="I44" s="216"/>
      <c r="J44" s="213">
        <v>0</v>
      </c>
    </row>
    <row r="45" spans="1:20" hidden="1">
      <c r="A45" s="17" t="s">
        <v>155</v>
      </c>
      <c r="B45" s="72"/>
      <c r="C45" s="89"/>
      <c r="D45" s="232"/>
      <c r="E45" s="233"/>
      <c r="F45" s="213"/>
      <c r="G45" s="216"/>
      <c r="H45" s="232"/>
      <c r="I45" s="216"/>
      <c r="J45" s="213"/>
    </row>
    <row r="46" spans="1:20" hidden="1">
      <c r="A46" s="17" t="s">
        <v>156</v>
      </c>
      <c r="B46" s="72"/>
      <c r="C46" s="89"/>
      <c r="D46" s="234">
        <v>0</v>
      </c>
      <c r="E46" s="233"/>
      <c r="F46" s="235">
        <v>0</v>
      </c>
      <c r="G46" s="216"/>
      <c r="H46" s="234">
        <v>0</v>
      </c>
      <c r="I46" s="216"/>
      <c r="J46" s="235">
        <v>0</v>
      </c>
    </row>
    <row r="47" spans="1:20">
      <c r="A47" s="17" t="s">
        <v>107</v>
      </c>
      <c r="B47" s="72"/>
      <c r="C47" s="89"/>
      <c r="D47" s="234">
        <v>0</v>
      </c>
      <c r="E47" s="216"/>
      <c r="F47" s="234">
        <v>0</v>
      </c>
      <c r="G47" s="216"/>
      <c r="H47" s="234">
        <v>0</v>
      </c>
      <c r="I47" s="216"/>
      <c r="J47" s="234">
        <v>0</v>
      </c>
    </row>
    <row r="48" spans="1:20" ht="24" thickBot="1">
      <c r="A48" s="31" t="s">
        <v>142</v>
      </c>
      <c r="B48" s="72"/>
      <c r="C48" s="89"/>
      <c r="D48" s="236">
        <f>D38+D47</f>
        <v>-89496</v>
      </c>
      <c r="E48" s="228"/>
      <c r="F48" s="236">
        <f>F38+F47</f>
        <v>-123614</v>
      </c>
      <c r="G48" s="228"/>
      <c r="H48" s="236">
        <f>H38+H47</f>
        <v>775</v>
      </c>
      <c r="I48" s="228"/>
      <c r="J48" s="236">
        <f>J38+J47</f>
        <v>-102745</v>
      </c>
      <c r="O48" s="294"/>
    </row>
    <row r="49" spans="1:14" ht="24" thickTop="1">
      <c r="A49" s="3"/>
      <c r="B49" s="72"/>
      <c r="C49" s="3"/>
      <c r="D49" s="221"/>
      <c r="E49" s="222"/>
      <c r="F49" s="221"/>
      <c r="G49" s="222"/>
      <c r="H49" s="223"/>
      <c r="I49" s="222"/>
      <c r="J49" s="223"/>
    </row>
    <row r="50" spans="1:14" s="47" customFormat="1" ht="26.4">
      <c r="A50" s="150" t="s">
        <v>132</v>
      </c>
      <c r="B50" s="44"/>
      <c r="C50" s="42"/>
      <c r="D50" s="237"/>
      <c r="E50" s="237"/>
      <c r="F50" s="237"/>
      <c r="G50" s="237"/>
      <c r="H50" s="237"/>
      <c r="I50" s="237"/>
      <c r="J50" s="237"/>
      <c r="K50" s="65"/>
      <c r="L50" s="65"/>
      <c r="M50" s="65"/>
      <c r="N50" s="65"/>
    </row>
    <row r="51" spans="1:14" s="47" customFormat="1" ht="26.4">
      <c r="A51" s="150" t="s">
        <v>141</v>
      </c>
      <c r="B51" s="44"/>
      <c r="C51" s="14"/>
      <c r="D51" s="237"/>
      <c r="E51" s="237"/>
      <c r="F51" s="237"/>
      <c r="G51" s="237"/>
      <c r="H51" s="237"/>
      <c r="I51" s="237"/>
      <c r="J51" s="237"/>
      <c r="K51" s="65"/>
      <c r="L51" s="65"/>
      <c r="M51" s="65"/>
      <c r="N51" s="65"/>
    </row>
    <row r="52" spans="1:14">
      <c r="A52" s="3"/>
      <c r="B52" s="11"/>
      <c r="C52" s="3"/>
      <c r="D52" s="221"/>
      <c r="E52" s="221"/>
      <c r="F52" s="221"/>
      <c r="G52" s="221"/>
      <c r="H52" s="221"/>
      <c r="I52" s="221"/>
      <c r="J52" s="221"/>
    </row>
    <row r="53" spans="1:14">
      <c r="A53" s="2"/>
      <c r="B53" s="72"/>
      <c r="C53" s="3"/>
      <c r="D53" s="305" t="s">
        <v>29</v>
      </c>
      <c r="E53" s="305"/>
      <c r="F53" s="305"/>
      <c r="G53" s="289"/>
      <c r="H53" s="305" t="s">
        <v>36</v>
      </c>
      <c r="I53" s="305"/>
      <c r="J53" s="305"/>
    </row>
    <row r="54" spans="1:14">
      <c r="A54" s="2"/>
      <c r="B54" s="72"/>
      <c r="C54" s="3"/>
      <c r="D54" s="309" t="s">
        <v>140</v>
      </c>
      <c r="E54" s="309"/>
      <c r="F54" s="309"/>
      <c r="G54" s="290"/>
      <c r="H54" s="309" t="s">
        <v>140</v>
      </c>
      <c r="I54" s="309"/>
      <c r="J54" s="309"/>
    </row>
    <row r="55" spans="1:14">
      <c r="A55" s="2"/>
      <c r="B55" s="72"/>
      <c r="C55" s="3"/>
      <c r="D55" s="309" t="s">
        <v>203</v>
      </c>
      <c r="E55" s="309"/>
      <c r="F55" s="309"/>
      <c r="G55" s="290"/>
      <c r="H55" s="309" t="s">
        <v>203</v>
      </c>
      <c r="I55" s="309"/>
      <c r="J55" s="309"/>
    </row>
    <row r="56" spans="1:14">
      <c r="A56" s="2"/>
      <c r="B56" s="173"/>
      <c r="C56" s="3"/>
      <c r="D56" s="208">
        <v>2564</v>
      </c>
      <c r="E56" s="208"/>
      <c r="F56" s="208">
        <v>2563</v>
      </c>
      <c r="G56" s="208"/>
      <c r="H56" s="208">
        <v>2564</v>
      </c>
      <c r="I56" s="208"/>
      <c r="J56" s="208">
        <v>2563</v>
      </c>
      <c r="K56" s="53"/>
      <c r="L56" s="53"/>
      <c r="M56" s="53"/>
      <c r="N56" s="53"/>
    </row>
    <row r="57" spans="1:14">
      <c r="A57" s="12"/>
      <c r="B57" s="11"/>
      <c r="C57" s="3"/>
      <c r="D57" s="304" t="s">
        <v>136</v>
      </c>
      <c r="E57" s="304"/>
      <c r="F57" s="304"/>
      <c r="G57" s="304"/>
      <c r="H57" s="304"/>
      <c r="I57" s="304"/>
      <c r="J57" s="304"/>
      <c r="K57" s="53"/>
      <c r="L57" s="53"/>
      <c r="M57" s="53"/>
      <c r="N57" s="53"/>
    </row>
    <row r="58" spans="1:14">
      <c r="A58" s="12" t="s">
        <v>253</v>
      </c>
      <c r="B58" s="72"/>
      <c r="C58" s="3"/>
      <c r="D58" s="238"/>
      <c r="E58" s="239"/>
      <c r="F58" s="238"/>
      <c r="G58" s="239"/>
      <c r="H58" s="238"/>
      <c r="I58" s="239"/>
      <c r="J58" s="238"/>
      <c r="K58" s="53"/>
      <c r="L58" s="53"/>
      <c r="M58" s="53"/>
      <c r="N58" s="53"/>
    </row>
    <row r="59" spans="1:14">
      <c r="A59" s="3" t="s">
        <v>154</v>
      </c>
      <c r="B59" s="72"/>
      <c r="C59" s="3"/>
      <c r="D59" s="220">
        <f>D38</f>
        <v>-89496</v>
      </c>
      <c r="E59" s="220"/>
      <c r="F59" s="220">
        <f>+F61</f>
        <v>-123614</v>
      </c>
      <c r="G59" s="220"/>
      <c r="H59" s="220">
        <f>H38</f>
        <v>775</v>
      </c>
      <c r="I59" s="220"/>
      <c r="J59" s="220">
        <f>+J61</f>
        <v>-102745</v>
      </c>
      <c r="K59" s="53"/>
      <c r="L59" s="53"/>
      <c r="M59" s="53"/>
      <c r="N59" s="53"/>
    </row>
    <row r="60" spans="1:14">
      <c r="A60" s="3" t="s">
        <v>71</v>
      </c>
      <c r="B60" s="72"/>
      <c r="C60" s="3"/>
      <c r="D60" s="227">
        <v>0</v>
      </c>
      <c r="E60" s="215"/>
      <c r="F60" s="240">
        <v>0</v>
      </c>
      <c r="G60" s="215"/>
      <c r="H60" s="227">
        <v>0</v>
      </c>
      <c r="I60" s="215"/>
      <c r="J60" s="227">
        <v>0</v>
      </c>
      <c r="K60" s="53"/>
      <c r="L60" s="53"/>
      <c r="M60" s="53"/>
      <c r="N60" s="53"/>
    </row>
    <row r="61" spans="1:14" ht="24" thickBot="1">
      <c r="A61" s="31" t="s">
        <v>246</v>
      </c>
      <c r="B61" s="72"/>
      <c r="C61" s="3"/>
      <c r="D61" s="241">
        <f>SUM(D59:D60)</f>
        <v>-89496</v>
      </c>
      <c r="E61" s="219"/>
      <c r="F61" s="241">
        <f>F38</f>
        <v>-123614</v>
      </c>
      <c r="G61" s="219"/>
      <c r="H61" s="241">
        <f>H38</f>
        <v>775</v>
      </c>
      <c r="I61" s="219"/>
      <c r="J61" s="241">
        <f>J38</f>
        <v>-102745</v>
      </c>
      <c r="K61" s="53"/>
      <c r="L61" s="53"/>
      <c r="M61" s="53"/>
      <c r="N61" s="53"/>
    </row>
    <row r="62" spans="1:14" ht="24" thickTop="1">
      <c r="A62" s="31"/>
      <c r="B62" s="72"/>
      <c r="C62" s="3"/>
      <c r="D62" s="219"/>
      <c r="E62" s="219"/>
      <c r="F62" s="219"/>
      <c r="G62" s="219"/>
      <c r="H62" s="219"/>
      <c r="I62" s="219"/>
      <c r="J62" s="219"/>
      <c r="K62" s="53"/>
      <c r="L62" s="53"/>
      <c r="M62" s="53"/>
      <c r="N62" s="53"/>
    </row>
    <row r="63" spans="1:14">
      <c r="A63" s="12" t="s">
        <v>84</v>
      </c>
      <c r="B63" s="72"/>
      <c r="C63" s="3"/>
      <c r="D63" s="238"/>
      <c r="E63" s="242"/>
      <c r="F63" s="238"/>
      <c r="G63" s="242"/>
      <c r="H63" s="238"/>
      <c r="I63" s="242"/>
      <c r="J63" s="238"/>
      <c r="K63" s="53"/>
      <c r="L63" s="53"/>
      <c r="M63" s="53"/>
      <c r="N63" s="53"/>
    </row>
    <row r="64" spans="1:14">
      <c r="A64" s="3" t="s">
        <v>154</v>
      </c>
      <c r="B64" s="72"/>
      <c r="C64" s="3"/>
      <c r="D64" s="212">
        <f>D48</f>
        <v>-89496</v>
      </c>
      <c r="E64" s="220"/>
      <c r="F64" s="220">
        <f>+F48</f>
        <v>-123614</v>
      </c>
      <c r="G64" s="220"/>
      <c r="H64" s="220">
        <f>H48</f>
        <v>775</v>
      </c>
      <c r="I64" s="220"/>
      <c r="J64" s="220">
        <f>+J48</f>
        <v>-102745</v>
      </c>
      <c r="K64" s="84"/>
      <c r="L64" s="84"/>
      <c r="M64" s="84"/>
      <c r="N64" s="53"/>
    </row>
    <row r="65" spans="1:14">
      <c r="A65" s="3" t="s">
        <v>71</v>
      </c>
      <c r="B65" s="72"/>
      <c r="C65" s="3"/>
      <c r="D65" s="243">
        <f>+D60</f>
        <v>0</v>
      </c>
      <c r="E65" s="216"/>
      <c r="F65" s="216">
        <f>+F60</f>
        <v>0</v>
      </c>
      <c r="G65" s="216"/>
      <c r="H65" s="243">
        <v>0</v>
      </c>
      <c r="I65" s="216"/>
      <c r="J65" s="243">
        <v>0</v>
      </c>
      <c r="K65" s="53"/>
      <c r="L65" s="53"/>
      <c r="M65" s="53"/>
      <c r="N65" s="53"/>
    </row>
    <row r="66" spans="1:14" ht="24" thickBot="1">
      <c r="A66" s="31" t="s">
        <v>142</v>
      </c>
      <c r="B66" s="72"/>
      <c r="C66" s="3"/>
      <c r="D66" s="241">
        <f>SUM(D64:D65)</f>
        <v>-89496</v>
      </c>
      <c r="E66" s="219"/>
      <c r="F66" s="241">
        <f>SUM(F64:F65)</f>
        <v>-123614</v>
      </c>
      <c r="G66" s="219"/>
      <c r="H66" s="241">
        <f>SUM(H64:H65)</f>
        <v>775</v>
      </c>
      <c r="I66" s="219"/>
      <c r="J66" s="241">
        <f>SUM(J64:J65)</f>
        <v>-102745</v>
      </c>
      <c r="K66" s="53"/>
      <c r="L66" s="53"/>
      <c r="M66" s="53"/>
      <c r="N66" s="53"/>
    </row>
    <row r="67" spans="1:14" ht="19.5" customHeight="1" thickTop="1">
      <c r="A67" s="12"/>
      <c r="B67" s="72"/>
      <c r="C67" s="3"/>
      <c r="D67" s="244"/>
      <c r="E67" s="223"/>
      <c r="F67" s="244"/>
      <c r="G67" s="223"/>
      <c r="H67" s="223"/>
      <c r="I67" s="223"/>
      <c r="J67" s="223"/>
      <c r="K67" s="53"/>
      <c r="L67" s="53"/>
      <c r="M67" s="53"/>
      <c r="N67" s="53"/>
    </row>
    <row r="68" spans="1:14" ht="28.5" customHeight="1" thickBot="1">
      <c r="A68" s="31" t="s">
        <v>250</v>
      </c>
      <c r="B68" s="72"/>
      <c r="C68" s="3"/>
      <c r="D68" s="245">
        <f>+D61/('SFP3-5'!D96*2)</f>
        <v>-2.130857142857143E-2</v>
      </c>
      <c r="E68" s="219"/>
      <c r="F68" s="245">
        <f>+F61/('SFP3-5'!D96*2)</f>
        <v>-2.9431904761904763E-2</v>
      </c>
      <c r="G68" s="219"/>
      <c r="H68" s="245">
        <f>+H61/('SFP3-5'!H96*2)</f>
        <v>1.8452380952380953E-4</v>
      </c>
      <c r="I68" s="219"/>
      <c r="J68" s="245">
        <f>+J61/('SFP3-5'!H96*2)</f>
        <v>-2.4463095238095239E-2</v>
      </c>
      <c r="K68" s="53"/>
      <c r="L68" s="53"/>
      <c r="M68" s="53"/>
      <c r="N68" s="53"/>
    </row>
    <row r="69" spans="1:14" ht="6.75" customHeight="1" thickTop="1">
      <c r="A69" s="3"/>
      <c r="B69" s="72"/>
      <c r="C69" s="3"/>
      <c r="D69" s="216"/>
      <c r="E69" s="246"/>
      <c r="F69" s="216"/>
      <c r="G69" s="246"/>
      <c r="H69" s="216"/>
      <c r="I69" s="246"/>
      <c r="J69" s="216"/>
      <c r="K69" s="53"/>
      <c r="L69" s="53"/>
      <c r="M69" s="53"/>
      <c r="N69" s="53"/>
    </row>
    <row r="70" spans="1:14">
      <c r="A70" s="3"/>
      <c r="B70" s="11"/>
      <c r="C70" s="3"/>
      <c r="D70" s="247"/>
      <c r="E70" s="221"/>
      <c r="F70" s="247"/>
      <c r="G70" s="221"/>
      <c r="H70" s="221"/>
      <c r="I70" s="221"/>
      <c r="J70" s="221"/>
      <c r="K70" s="53"/>
      <c r="L70" s="53"/>
      <c r="M70" s="53"/>
      <c r="N70" s="53"/>
    </row>
    <row r="71" spans="1:14" s="47" customFormat="1" ht="26.4">
      <c r="A71" s="150" t="s">
        <v>132</v>
      </c>
      <c r="B71" s="44"/>
      <c r="C71" s="45"/>
      <c r="D71" s="237"/>
      <c r="E71" s="237"/>
      <c r="F71" s="237"/>
      <c r="G71" s="237"/>
      <c r="H71" s="237"/>
      <c r="I71" s="237"/>
      <c r="J71" s="237"/>
      <c r="K71" s="65"/>
      <c r="L71" s="65"/>
      <c r="M71" s="65"/>
      <c r="N71" s="65"/>
    </row>
    <row r="72" spans="1:14" s="47" customFormat="1" ht="26.4">
      <c r="A72" s="150" t="s">
        <v>141</v>
      </c>
      <c r="B72" s="44"/>
      <c r="C72" s="45"/>
      <c r="D72" s="237"/>
      <c r="E72" s="237"/>
      <c r="F72" s="237"/>
      <c r="G72" s="237"/>
      <c r="H72" s="237"/>
      <c r="I72" s="237"/>
      <c r="J72" s="237"/>
      <c r="K72" s="65"/>
      <c r="L72" s="65"/>
      <c r="M72" s="65"/>
      <c r="N72" s="65"/>
    </row>
    <row r="73" spans="1:14">
      <c r="A73" s="14"/>
      <c r="B73" s="51"/>
      <c r="C73" s="61"/>
      <c r="D73" s="291"/>
      <c r="E73" s="291"/>
      <c r="F73" s="291"/>
      <c r="G73" s="291"/>
      <c r="H73" s="291"/>
      <c r="I73" s="291"/>
      <c r="J73" s="291"/>
    </row>
    <row r="74" spans="1:14">
      <c r="A74" s="2"/>
      <c r="B74" s="72"/>
      <c r="C74" s="3"/>
      <c r="D74" s="305" t="s">
        <v>29</v>
      </c>
      <c r="E74" s="305"/>
      <c r="F74" s="305"/>
      <c r="G74" s="289"/>
      <c r="H74" s="305" t="s">
        <v>36</v>
      </c>
      <c r="I74" s="305"/>
      <c r="J74" s="305"/>
    </row>
    <row r="75" spans="1:14">
      <c r="A75" s="2"/>
      <c r="B75" s="72"/>
      <c r="C75" s="3"/>
      <c r="D75" s="309" t="s">
        <v>204</v>
      </c>
      <c r="E75" s="309"/>
      <c r="F75" s="309"/>
      <c r="G75" s="290"/>
      <c r="H75" s="309" t="s">
        <v>204</v>
      </c>
      <c r="I75" s="309"/>
      <c r="J75" s="309"/>
    </row>
    <row r="76" spans="1:14">
      <c r="A76" s="2"/>
      <c r="B76" s="72"/>
      <c r="C76" s="3"/>
      <c r="D76" s="309" t="s">
        <v>203</v>
      </c>
      <c r="E76" s="309"/>
      <c r="F76" s="309"/>
      <c r="G76" s="290"/>
      <c r="H76" s="309" t="s">
        <v>203</v>
      </c>
      <c r="I76" s="309"/>
      <c r="J76" s="309"/>
    </row>
    <row r="77" spans="1:14">
      <c r="A77" s="2"/>
      <c r="B77" s="175" t="s">
        <v>1</v>
      </c>
      <c r="C77" s="3"/>
      <c r="D77" s="208">
        <v>2564</v>
      </c>
      <c r="E77" s="208"/>
      <c r="F77" s="208">
        <v>2563</v>
      </c>
      <c r="G77" s="208"/>
      <c r="H77" s="208">
        <v>2564</v>
      </c>
      <c r="I77" s="208"/>
      <c r="J77" s="208">
        <v>2563</v>
      </c>
    </row>
    <row r="78" spans="1:14">
      <c r="A78" s="12"/>
      <c r="B78" s="3"/>
      <c r="C78" s="3"/>
      <c r="D78" s="304" t="s">
        <v>136</v>
      </c>
      <c r="E78" s="304"/>
      <c r="F78" s="304"/>
      <c r="G78" s="304"/>
      <c r="H78" s="304"/>
      <c r="I78" s="304"/>
      <c r="J78" s="304"/>
    </row>
    <row r="79" spans="1:14">
      <c r="A79" s="81" t="s">
        <v>23</v>
      </c>
      <c r="B79" s="96">
        <v>9</v>
      </c>
      <c r="C79" s="3"/>
      <c r="D79" s="209"/>
      <c r="E79" s="210"/>
      <c r="F79" s="209"/>
      <c r="G79" s="210"/>
      <c r="H79" s="209"/>
      <c r="I79" s="209"/>
      <c r="J79" s="209"/>
    </row>
    <row r="80" spans="1:14">
      <c r="A80" s="3" t="s">
        <v>75</v>
      </c>
      <c r="B80" s="96"/>
      <c r="C80" s="3"/>
      <c r="D80" s="211">
        <v>384276</v>
      </c>
      <c r="E80" s="210"/>
      <c r="F80" s="211">
        <v>471041</v>
      </c>
      <c r="G80" s="212"/>
      <c r="H80" s="213">
        <v>241969</v>
      </c>
      <c r="I80" s="212"/>
      <c r="J80" s="213">
        <v>166715</v>
      </c>
      <c r="K80" s="181"/>
      <c r="L80" s="180"/>
      <c r="M80" s="181"/>
    </row>
    <row r="81" spans="1:16">
      <c r="A81" s="3" t="s">
        <v>80</v>
      </c>
      <c r="B81" s="96">
        <v>2</v>
      </c>
      <c r="C81" s="3"/>
      <c r="D81" s="211">
        <v>7327</v>
      </c>
      <c r="E81" s="210"/>
      <c r="F81" s="211">
        <v>12920</v>
      </c>
      <c r="G81" s="214"/>
      <c r="H81" s="213">
        <v>16931</v>
      </c>
      <c r="I81" s="214"/>
      <c r="J81" s="213">
        <v>12400</v>
      </c>
      <c r="K81" s="181"/>
      <c r="L81" s="182"/>
      <c r="M81" s="181"/>
      <c r="N81" s="52"/>
      <c r="O81" s="52"/>
      <c r="P81" s="52"/>
    </row>
    <row r="82" spans="1:16">
      <c r="A82" s="3" t="s">
        <v>225</v>
      </c>
      <c r="B82" s="96">
        <v>5</v>
      </c>
      <c r="C82" s="3"/>
      <c r="D82" s="211">
        <v>129176</v>
      </c>
      <c r="E82" s="210"/>
      <c r="F82" s="211">
        <v>0</v>
      </c>
      <c r="G82" s="212"/>
      <c r="H82" s="213">
        <v>116795</v>
      </c>
      <c r="I82" s="212"/>
      <c r="J82" s="213">
        <v>0</v>
      </c>
      <c r="K82" s="181"/>
      <c r="L82" s="180"/>
      <c r="M82" s="181"/>
      <c r="N82" s="52"/>
      <c r="O82" s="52"/>
      <c r="P82" s="52"/>
    </row>
    <row r="83" spans="1:16">
      <c r="A83" s="3" t="s">
        <v>234</v>
      </c>
      <c r="B83" s="96">
        <v>7</v>
      </c>
      <c r="C83" s="3"/>
      <c r="D83" s="211">
        <v>3127</v>
      </c>
      <c r="E83" s="210"/>
      <c r="F83" s="211">
        <v>0</v>
      </c>
      <c r="G83" s="214"/>
      <c r="H83" s="215">
        <v>0</v>
      </c>
      <c r="I83" s="214"/>
      <c r="J83" s="213">
        <v>0</v>
      </c>
      <c r="K83" s="181"/>
      <c r="L83" s="182"/>
      <c r="M83" s="182"/>
    </row>
    <row r="84" spans="1:16" hidden="1">
      <c r="A84" s="3" t="s">
        <v>89</v>
      </c>
      <c r="B84" s="72"/>
      <c r="C84" s="3"/>
      <c r="D84" s="211">
        <v>0</v>
      </c>
      <c r="E84" s="212"/>
      <c r="F84" s="211">
        <v>0</v>
      </c>
      <c r="G84" s="214"/>
      <c r="H84" s="213">
        <v>0</v>
      </c>
      <c r="I84" s="214"/>
      <c r="J84" s="213">
        <v>0</v>
      </c>
      <c r="K84" s="181"/>
      <c r="L84" s="182"/>
      <c r="M84" s="181"/>
    </row>
    <row r="85" spans="1:16" hidden="1">
      <c r="A85" s="3" t="s">
        <v>113</v>
      </c>
      <c r="B85" s="72"/>
      <c r="C85" s="3"/>
      <c r="D85" s="211">
        <v>0</v>
      </c>
      <c r="E85" s="212"/>
      <c r="F85" s="217">
        <v>0</v>
      </c>
      <c r="G85" s="214"/>
      <c r="H85" s="217">
        <v>0</v>
      </c>
      <c r="I85" s="214"/>
      <c r="J85" s="217">
        <v>0</v>
      </c>
      <c r="K85" s="182"/>
      <c r="L85" s="182"/>
      <c r="M85" s="182"/>
    </row>
    <row r="86" spans="1:16">
      <c r="A86" s="3" t="s">
        <v>24</v>
      </c>
      <c r="B86" s="96">
        <v>2</v>
      </c>
      <c r="C86" s="3"/>
      <c r="D86" s="207">
        <v>998</v>
      </c>
      <c r="E86" s="212"/>
      <c r="F86" s="207">
        <v>1827</v>
      </c>
      <c r="G86" s="212"/>
      <c r="H86" s="207">
        <v>275</v>
      </c>
      <c r="I86" s="212"/>
      <c r="J86" s="207">
        <v>320</v>
      </c>
      <c r="K86" s="188"/>
      <c r="L86" s="180"/>
      <c r="M86" s="188"/>
    </row>
    <row r="87" spans="1:16">
      <c r="A87" s="12" t="s">
        <v>25</v>
      </c>
      <c r="B87" s="72"/>
      <c r="C87" s="3"/>
      <c r="D87" s="218">
        <f>SUM(D80:D86)</f>
        <v>524904</v>
      </c>
      <c r="E87" s="219"/>
      <c r="F87" s="218">
        <f>SUM(F80:F86)</f>
        <v>485788</v>
      </c>
      <c r="G87" s="219"/>
      <c r="H87" s="218">
        <f>SUM(H80:H86)</f>
        <v>375970</v>
      </c>
      <c r="I87" s="219"/>
      <c r="J87" s="218">
        <f>SUM(J80:J86)</f>
        <v>179435</v>
      </c>
      <c r="K87" s="189"/>
      <c r="L87" s="189"/>
      <c r="M87" s="189"/>
      <c r="N87" s="53"/>
    </row>
    <row r="88" spans="1:16">
      <c r="A88" s="3"/>
      <c r="B88" s="72"/>
      <c r="C88" s="3"/>
      <c r="D88" s="220"/>
      <c r="E88" s="212"/>
      <c r="F88" s="220"/>
      <c r="G88" s="212"/>
      <c r="H88" s="220"/>
      <c r="I88" s="212"/>
      <c r="J88" s="220"/>
      <c r="K88" s="188"/>
      <c r="L88" s="188"/>
      <c r="M88" s="188"/>
      <c r="N88" s="53"/>
    </row>
    <row r="89" spans="1:16">
      <c r="A89" s="81" t="s">
        <v>26</v>
      </c>
      <c r="B89" s="72"/>
      <c r="C89" s="3"/>
      <c r="D89" s="84"/>
      <c r="E89" s="94"/>
      <c r="F89" s="84"/>
      <c r="G89" s="94"/>
      <c r="H89" s="84"/>
      <c r="I89" s="212"/>
      <c r="J89" s="220"/>
      <c r="K89" s="188"/>
      <c r="L89" s="188"/>
      <c r="M89" s="188"/>
      <c r="N89" s="53"/>
    </row>
    <row r="90" spans="1:16">
      <c r="A90" s="3" t="s">
        <v>76</v>
      </c>
      <c r="B90" s="72"/>
      <c r="C90" s="3"/>
      <c r="D90" s="84">
        <v>309711</v>
      </c>
      <c r="E90" s="94"/>
      <c r="F90" s="84">
        <v>395239</v>
      </c>
      <c r="G90" s="94"/>
      <c r="H90" s="84">
        <v>196255</v>
      </c>
      <c r="I90" s="212"/>
      <c r="J90" s="220">
        <v>143519</v>
      </c>
      <c r="K90" s="188"/>
      <c r="L90" s="188"/>
      <c r="M90" s="188"/>
      <c r="N90" s="53"/>
    </row>
    <row r="91" spans="1:16">
      <c r="A91" s="3" t="s">
        <v>81</v>
      </c>
      <c r="B91" s="72"/>
      <c r="C91" s="88"/>
      <c r="D91" s="84">
        <v>12039</v>
      </c>
      <c r="E91" s="94"/>
      <c r="F91" s="84">
        <v>38636</v>
      </c>
      <c r="G91" s="94"/>
      <c r="H91" s="295">
        <v>5040</v>
      </c>
      <c r="I91" s="212"/>
      <c r="J91" s="220">
        <v>4937</v>
      </c>
      <c r="K91" s="188"/>
      <c r="L91" s="188"/>
      <c r="M91" s="190"/>
      <c r="N91" s="53"/>
    </row>
    <row r="92" spans="1:16">
      <c r="A92" s="3" t="s">
        <v>100</v>
      </c>
      <c r="B92" s="72"/>
      <c r="C92" s="88"/>
      <c r="D92" s="84">
        <v>34475</v>
      </c>
      <c r="E92" s="94"/>
      <c r="F92" s="84">
        <v>45982</v>
      </c>
      <c r="G92" s="94"/>
      <c r="H92" s="84">
        <v>23092</v>
      </c>
      <c r="I92" s="212"/>
      <c r="J92" s="220">
        <v>21796</v>
      </c>
      <c r="K92" s="188"/>
      <c r="L92" s="188"/>
      <c r="M92" s="188"/>
      <c r="N92" s="53"/>
    </row>
    <row r="93" spans="1:16">
      <c r="A93" s="3" t="s">
        <v>39</v>
      </c>
      <c r="B93" s="72"/>
      <c r="C93" s="88"/>
      <c r="D93" s="94"/>
      <c r="E93" s="94"/>
      <c r="F93" s="94"/>
      <c r="G93" s="94"/>
      <c r="H93" s="94"/>
      <c r="I93" s="212"/>
      <c r="J93" s="212"/>
      <c r="K93" s="188"/>
      <c r="L93" s="188"/>
      <c r="M93" s="188"/>
      <c r="N93" s="53"/>
    </row>
    <row r="94" spans="1:16">
      <c r="A94" s="286" t="s">
        <v>256</v>
      </c>
      <c r="B94" s="72"/>
      <c r="C94" s="88"/>
      <c r="D94" s="94"/>
      <c r="E94" s="94"/>
      <c r="F94" s="94"/>
      <c r="G94" s="94"/>
      <c r="H94" s="94"/>
      <c r="I94" s="212"/>
      <c r="J94" s="212"/>
      <c r="K94" s="188"/>
      <c r="L94" s="188"/>
      <c r="M94" s="188"/>
      <c r="N94" s="53"/>
    </row>
    <row r="95" spans="1:16">
      <c r="A95" s="286" t="s">
        <v>257</v>
      </c>
      <c r="B95" s="72">
        <v>2</v>
      </c>
      <c r="C95" s="88"/>
      <c r="D95" s="94">
        <v>5011</v>
      </c>
      <c r="E95" s="94"/>
      <c r="F95" s="94">
        <v>711</v>
      </c>
      <c r="G95" s="94"/>
      <c r="H95" s="94">
        <v>-23261</v>
      </c>
      <c r="I95" s="212"/>
      <c r="J95" s="212">
        <v>28573</v>
      </c>
      <c r="K95" s="188"/>
      <c r="L95" s="188"/>
      <c r="M95" s="188"/>
      <c r="N95" s="53"/>
    </row>
    <row r="96" spans="1:16" hidden="1">
      <c r="A96" s="286"/>
      <c r="B96" s="72"/>
      <c r="C96" s="88"/>
      <c r="D96" s="94"/>
      <c r="E96" s="94"/>
      <c r="F96" s="94"/>
      <c r="G96" s="94"/>
      <c r="H96" s="94"/>
      <c r="I96" s="212"/>
      <c r="J96" s="212"/>
      <c r="K96" s="188"/>
      <c r="L96" s="188"/>
      <c r="M96" s="188"/>
      <c r="N96" s="53"/>
    </row>
    <row r="97" spans="1:15" hidden="1">
      <c r="A97" s="286"/>
      <c r="B97" s="72"/>
      <c r="C97" s="88"/>
      <c r="D97" s="94"/>
      <c r="E97" s="94"/>
      <c r="F97" s="102"/>
      <c r="G97" s="94"/>
      <c r="H97" s="94"/>
      <c r="I97" s="212"/>
      <c r="J97" s="216"/>
      <c r="K97" s="188"/>
      <c r="L97" s="188"/>
      <c r="M97" s="188"/>
      <c r="N97" s="53"/>
    </row>
    <row r="98" spans="1:15">
      <c r="A98" s="286" t="s">
        <v>224</v>
      </c>
      <c r="B98" s="72"/>
      <c r="C98" s="88"/>
      <c r="D98" s="296">
        <v>137427</v>
      </c>
      <c r="E98" s="94"/>
      <c r="F98" s="296">
        <v>168193</v>
      </c>
      <c r="G98" s="94"/>
      <c r="H98" s="296">
        <v>119691</v>
      </c>
      <c r="I98" s="212"/>
      <c r="J98" s="207">
        <v>139497</v>
      </c>
      <c r="K98" s="188"/>
      <c r="L98" s="188"/>
      <c r="M98" s="188"/>
      <c r="N98" s="294"/>
      <c r="O98" s="294"/>
    </row>
    <row r="99" spans="1:15">
      <c r="A99" s="12" t="s">
        <v>27</v>
      </c>
      <c r="B99" s="72"/>
      <c r="C99" s="88"/>
      <c r="D99" s="98">
        <f>SUM(D90:D98)</f>
        <v>498663</v>
      </c>
      <c r="E99" s="87"/>
      <c r="F99" s="98">
        <f>SUM(F90:F98)</f>
        <v>648761</v>
      </c>
      <c r="G99" s="87"/>
      <c r="H99" s="98">
        <f>SUM(H90:H98)</f>
        <v>320817</v>
      </c>
      <c r="I99" s="219"/>
      <c r="J99" s="218">
        <f>SUM(J90:J98)</f>
        <v>338322</v>
      </c>
      <c r="K99" s="189"/>
      <c r="L99" s="189"/>
      <c r="M99" s="189"/>
      <c r="N99" s="294"/>
    </row>
    <row r="100" spans="1:15" ht="22.35" customHeight="1">
      <c r="A100" s="3"/>
      <c r="B100" s="72"/>
      <c r="C100" s="86"/>
      <c r="D100" s="221"/>
      <c r="E100" s="222"/>
      <c r="F100" s="221"/>
      <c r="G100" s="222"/>
      <c r="H100" s="223"/>
      <c r="I100" s="222"/>
      <c r="J100" s="223"/>
      <c r="K100" s="191"/>
      <c r="L100" s="192"/>
      <c r="M100" s="192"/>
      <c r="N100" s="53"/>
    </row>
    <row r="101" spans="1:15">
      <c r="A101" s="12" t="s">
        <v>248</v>
      </c>
      <c r="B101" s="72"/>
      <c r="C101" s="86"/>
      <c r="D101" s="224">
        <f>D87-D99</f>
        <v>26241</v>
      </c>
      <c r="E101" s="225"/>
      <c r="F101" s="224">
        <f>F87-F99</f>
        <v>-162973</v>
      </c>
      <c r="G101" s="225"/>
      <c r="H101" s="224">
        <f>H87-H99</f>
        <v>55153</v>
      </c>
      <c r="I101" s="225"/>
      <c r="J101" s="224">
        <f>J87-J99</f>
        <v>-158887</v>
      </c>
      <c r="K101" s="193"/>
      <c r="L101" s="194"/>
      <c r="M101" s="193"/>
      <c r="N101" s="53"/>
    </row>
    <row r="102" spans="1:15">
      <c r="A102" s="3" t="s">
        <v>244</v>
      </c>
      <c r="B102" s="96">
        <v>2</v>
      </c>
      <c r="C102" s="3"/>
      <c r="D102" s="211">
        <v>0</v>
      </c>
      <c r="E102" s="212"/>
      <c r="F102" s="211">
        <v>0</v>
      </c>
      <c r="G102" s="214"/>
      <c r="H102" s="211">
        <v>57495</v>
      </c>
      <c r="I102" s="214"/>
      <c r="J102" s="211">
        <v>0</v>
      </c>
      <c r="K102" s="190"/>
      <c r="L102" s="195"/>
      <c r="M102" s="190"/>
    </row>
    <row r="103" spans="1:15">
      <c r="A103" s="3" t="s">
        <v>200</v>
      </c>
      <c r="B103" s="96">
        <v>2</v>
      </c>
      <c r="C103" s="3"/>
      <c r="D103" s="211">
        <v>23517</v>
      </c>
      <c r="E103" s="212"/>
      <c r="F103" s="211">
        <v>24257</v>
      </c>
      <c r="G103" s="214"/>
      <c r="H103" s="211">
        <v>62011</v>
      </c>
      <c r="I103" s="214"/>
      <c r="J103" s="211">
        <v>64166</v>
      </c>
      <c r="K103" s="188"/>
      <c r="L103" s="188"/>
      <c r="M103" s="188"/>
      <c r="N103" s="53"/>
    </row>
    <row r="104" spans="1:15">
      <c r="A104" s="3" t="s">
        <v>40</v>
      </c>
      <c r="B104" s="72">
        <v>2</v>
      </c>
      <c r="C104" s="88"/>
      <c r="D104" s="212">
        <v>-79214</v>
      </c>
      <c r="E104" s="212"/>
      <c r="F104" s="212">
        <v>-89107</v>
      </c>
      <c r="G104" s="212"/>
      <c r="H104" s="212">
        <v>-84491</v>
      </c>
      <c r="I104" s="212"/>
      <c r="J104" s="212">
        <v>-109431</v>
      </c>
      <c r="K104" s="190"/>
      <c r="L104" s="190"/>
      <c r="M104" s="190"/>
      <c r="N104" s="53"/>
    </row>
    <row r="105" spans="1:15">
      <c r="A105" s="3" t="s">
        <v>178</v>
      </c>
      <c r="B105" s="72"/>
      <c r="C105" s="88"/>
      <c r="D105" s="207">
        <v>-1430</v>
      </c>
      <c r="E105" s="222"/>
      <c r="F105" s="207">
        <v>-11498</v>
      </c>
      <c r="G105" s="222"/>
      <c r="H105" s="227">
        <v>0</v>
      </c>
      <c r="I105" s="222"/>
      <c r="J105" s="227">
        <v>0</v>
      </c>
      <c r="K105" s="188"/>
      <c r="L105" s="192"/>
      <c r="M105" s="196"/>
      <c r="N105" s="53"/>
    </row>
    <row r="106" spans="1:15">
      <c r="A106" s="12" t="s">
        <v>245</v>
      </c>
      <c r="B106" s="93"/>
      <c r="C106" s="3"/>
      <c r="D106" s="224">
        <f>+SUM(D101:D105)</f>
        <v>-30886</v>
      </c>
      <c r="E106" s="228"/>
      <c r="F106" s="224">
        <f>+SUM(F101:F105)</f>
        <v>-239321</v>
      </c>
      <c r="G106" s="228"/>
      <c r="H106" s="224">
        <f>+SUM(H101:H105)</f>
        <v>90168</v>
      </c>
      <c r="I106" s="228"/>
      <c r="J106" s="224">
        <f>+SUM(J101:J105)</f>
        <v>-204152</v>
      </c>
      <c r="K106" s="193"/>
      <c r="L106" s="193"/>
      <c r="M106" s="193"/>
      <c r="N106" s="53"/>
    </row>
    <row r="107" spans="1:15">
      <c r="A107" s="3" t="s">
        <v>172</v>
      </c>
      <c r="B107" s="72"/>
      <c r="C107" s="3"/>
      <c r="D107" s="220">
        <v>-2869</v>
      </c>
      <c r="E107" s="222"/>
      <c r="F107" s="220">
        <v>10862</v>
      </c>
      <c r="G107" s="222"/>
      <c r="H107" s="220">
        <v>-15755</v>
      </c>
      <c r="I107" s="222"/>
      <c r="J107" s="220">
        <v>21773</v>
      </c>
      <c r="K107" s="188"/>
      <c r="L107" s="192"/>
      <c r="M107" s="188"/>
    </row>
    <row r="108" spans="1:15">
      <c r="A108" s="12" t="s">
        <v>246</v>
      </c>
      <c r="B108" s="93"/>
      <c r="C108" s="3"/>
      <c r="D108" s="229">
        <f>+D106+D107</f>
        <v>-33755</v>
      </c>
      <c r="E108" s="228"/>
      <c r="F108" s="229">
        <f>+F106+F107</f>
        <v>-228459</v>
      </c>
      <c r="G108" s="228"/>
      <c r="H108" s="229">
        <f>+H106+H107</f>
        <v>74413</v>
      </c>
      <c r="I108" s="228"/>
      <c r="J108" s="229">
        <f>+J106+J107</f>
        <v>-182379</v>
      </c>
      <c r="K108" s="193"/>
      <c r="L108" s="193"/>
      <c r="M108" s="193"/>
    </row>
    <row r="109" spans="1:15">
      <c r="A109" s="12"/>
      <c r="B109" s="93"/>
      <c r="C109" s="3"/>
      <c r="D109" s="228"/>
      <c r="E109" s="228"/>
      <c r="F109" s="228"/>
      <c r="G109" s="228"/>
      <c r="H109" s="228"/>
      <c r="I109" s="228"/>
      <c r="J109" s="228"/>
      <c r="K109" s="193"/>
      <c r="L109" s="193"/>
      <c r="M109" s="193"/>
    </row>
    <row r="110" spans="1:15" hidden="1">
      <c r="A110" s="31" t="s">
        <v>107</v>
      </c>
      <c r="B110" s="72"/>
      <c r="C110" s="89"/>
      <c r="D110" s="230"/>
      <c r="E110" s="219"/>
      <c r="F110" s="230"/>
      <c r="G110" s="212"/>
      <c r="H110" s="230"/>
      <c r="I110" s="231"/>
      <c r="J110" s="230"/>
      <c r="K110" s="197"/>
      <c r="L110" s="188"/>
      <c r="M110" s="197"/>
    </row>
    <row r="111" spans="1:15" hidden="1">
      <c r="A111" s="81" t="s">
        <v>114</v>
      </c>
      <c r="B111" s="72"/>
      <c r="C111" s="89"/>
      <c r="D111" s="230"/>
      <c r="E111" s="219"/>
      <c r="F111" s="230"/>
      <c r="G111" s="212"/>
      <c r="H111" s="230"/>
      <c r="I111" s="231"/>
      <c r="J111" s="230"/>
      <c r="K111" s="197"/>
      <c r="L111" s="188"/>
      <c r="M111" s="197"/>
    </row>
    <row r="112" spans="1:15" hidden="1">
      <c r="A112" s="81" t="s">
        <v>115</v>
      </c>
      <c r="B112" s="72"/>
      <c r="C112" s="89"/>
      <c r="D112" s="230"/>
      <c r="E112" s="219"/>
      <c r="F112" s="230"/>
      <c r="G112" s="212"/>
      <c r="H112" s="230"/>
      <c r="I112" s="231"/>
      <c r="J112" s="230"/>
      <c r="K112" s="183"/>
      <c r="L112" s="180"/>
      <c r="M112" s="183"/>
    </row>
    <row r="113" spans="1:14" hidden="1">
      <c r="A113" s="17" t="s">
        <v>116</v>
      </c>
      <c r="B113" s="72"/>
      <c r="C113" s="89"/>
      <c r="D113" s="230"/>
      <c r="E113" s="219"/>
      <c r="F113" s="230"/>
      <c r="G113" s="212"/>
      <c r="H113" s="230"/>
      <c r="I113" s="231"/>
      <c r="J113" s="230"/>
      <c r="K113" s="183"/>
      <c r="L113" s="180"/>
      <c r="M113" s="183"/>
    </row>
    <row r="114" spans="1:14" hidden="1">
      <c r="A114" s="17" t="s">
        <v>117</v>
      </c>
      <c r="B114" s="72"/>
      <c r="C114" s="89"/>
      <c r="D114" s="232">
        <v>0</v>
      </c>
      <c r="E114" s="233"/>
      <c r="F114" s="213">
        <v>0</v>
      </c>
      <c r="G114" s="216"/>
      <c r="H114" s="232">
        <v>0</v>
      </c>
      <c r="I114" s="216"/>
      <c r="J114" s="213">
        <v>0</v>
      </c>
      <c r="K114" s="181"/>
      <c r="L114" s="185"/>
      <c r="M114" s="184"/>
    </row>
    <row r="115" spans="1:14" hidden="1">
      <c r="A115" s="17" t="s">
        <v>155</v>
      </c>
      <c r="B115" s="72"/>
      <c r="C115" s="89"/>
      <c r="D115" s="232"/>
      <c r="E115" s="233"/>
      <c r="F115" s="213"/>
      <c r="G115" s="216"/>
      <c r="H115" s="232"/>
      <c r="I115" s="216"/>
      <c r="J115" s="213"/>
      <c r="K115" s="181"/>
      <c r="L115" s="185"/>
      <c r="M115" s="184"/>
    </row>
    <row r="116" spans="1:14" hidden="1">
      <c r="A116" s="17" t="s">
        <v>156</v>
      </c>
      <c r="B116" s="72"/>
      <c r="C116" s="89"/>
      <c r="D116" s="234">
        <v>0</v>
      </c>
      <c r="E116" s="233"/>
      <c r="F116" s="235">
        <v>0</v>
      </c>
      <c r="G116" s="216"/>
      <c r="H116" s="234">
        <v>0</v>
      </c>
      <c r="I116" s="216"/>
      <c r="J116" s="235">
        <v>0</v>
      </c>
      <c r="K116" s="190"/>
      <c r="L116" s="200"/>
      <c r="M116" s="198"/>
    </row>
    <row r="117" spans="1:14" s="179" customFormat="1">
      <c r="A117" s="17" t="s">
        <v>107</v>
      </c>
      <c r="B117" s="93"/>
      <c r="C117" s="101"/>
      <c r="D117" s="234">
        <v>0</v>
      </c>
      <c r="E117" s="216"/>
      <c r="F117" s="292">
        <v>0</v>
      </c>
      <c r="G117" s="216"/>
      <c r="H117" s="234">
        <v>0</v>
      </c>
      <c r="I117" s="216"/>
      <c r="J117" s="292">
        <v>0</v>
      </c>
      <c r="K117" s="201"/>
      <c r="L117" s="199"/>
      <c r="M117" s="201"/>
      <c r="N117" s="178"/>
    </row>
    <row r="118" spans="1:14" ht="24" thickBot="1">
      <c r="A118" s="31" t="s">
        <v>142</v>
      </c>
      <c r="B118" s="72"/>
      <c r="C118" s="89"/>
      <c r="D118" s="236">
        <f>D108+D117</f>
        <v>-33755</v>
      </c>
      <c r="E118" s="228"/>
      <c r="F118" s="236">
        <f>F108+F117</f>
        <v>-228459</v>
      </c>
      <c r="G118" s="228"/>
      <c r="H118" s="236">
        <f>H108+H117</f>
        <v>74413</v>
      </c>
      <c r="I118" s="228"/>
      <c r="J118" s="236">
        <f>J108+J117</f>
        <v>-182379</v>
      </c>
      <c r="K118" s="193"/>
      <c r="L118" s="193"/>
      <c r="M118" s="193"/>
    </row>
    <row r="119" spans="1:14" ht="24" thickTop="1">
      <c r="A119" s="3"/>
      <c r="B119" s="72"/>
      <c r="C119" s="3"/>
      <c r="D119" s="221"/>
      <c r="E119" s="222"/>
      <c r="F119" s="221"/>
      <c r="G119" s="222"/>
      <c r="H119" s="223"/>
      <c r="I119" s="222"/>
      <c r="J119" s="223"/>
      <c r="K119" s="191"/>
      <c r="L119" s="192"/>
      <c r="M119" s="192"/>
    </row>
    <row r="120" spans="1:14" s="47" customFormat="1" ht="26.4">
      <c r="A120" s="150" t="s">
        <v>132</v>
      </c>
      <c r="B120" s="44"/>
      <c r="C120" s="42"/>
      <c r="D120" s="237"/>
      <c r="E120" s="237"/>
      <c r="F120" s="237"/>
      <c r="G120" s="237"/>
      <c r="H120" s="237"/>
      <c r="I120" s="237"/>
      <c r="J120" s="237"/>
      <c r="K120" s="65"/>
      <c r="L120" s="65"/>
      <c r="M120" s="65"/>
      <c r="N120" s="65"/>
    </row>
    <row r="121" spans="1:14" s="47" customFormat="1" ht="26.4">
      <c r="A121" s="150" t="s">
        <v>141</v>
      </c>
      <c r="B121" s="44"/>
      <c r="C121" s="14"/>
      <c r="D121" s="237"/>
      <c r="E121" s="237"/>
      <c r="F121" s="237"/>
      <c r="G121" s="237"/>
      <c r="H121" s="237"/>
      <c r="I121" s="237"/>
      <c r="J121" s="237"/>
      <c r="K121" s="65"/>
      <c r="L121" s="65"/>
      <c r="M121" s="65"/>
      <c r="N121" s="65"/>
    </row>
    <row r="122" spans="1:14">
      <c r="A122" s="3"/>
      <c r="B122" s="11"/>
      <c r="C122" s="3"/>
      <c r="D122" s="221"/>
      <c r="E122" s="221"/>
      <c r="F122" s="221"/>
      <c r="G122" s="221"/>
      <c r="H122" s="221"/>
      <c r="I122" s="221"/>
      <c r="J122" s="221"/>
    </row>
    <row r="123" spans="1:14">
      <c r="A123" s="2"/>
      <c r="B123" s="72"/>
      <c r="C123" s="3"/>
      <c r="D123" s="305" t="s">
        <v>29</v>
      </c>
      <c r="E123" s="305"/>
      <c r="F123" s="305"/>
      <c r="G123" s="289"/>
      <c r="H123" s="305" t="s">
        <v>36</v>
      </c>
      <c r="I123" s="305"/>
      <c r="J123" s="305"/>
    </row>
    <row r="124" spans="1:14">
      <c r="A124" s="2"/>
      <c r="B124" s="72"/>
      <c r="C124" s="3"/>
      <c r="D124" s="309" t="s">
        <v>204</v>
      </c>
      <c r="E124" s="309"/>
      <c r="F124" s="309"/>
      <c r="G124" s="290"/>
      <c r="H124" s="309" t="s">
        <v>204</v>
      </c>
      <c r="I124" s="309"/>
      <c r="J124" s="309"/>
    </row>
    <row r="125" spans="1:14">
      <c r="A125" s="2"/>
      <c r="B125" s="72"/>
      <c r="C125" s="3"/>
      <c r="D125" s="309" t="s">
        <v>203</v>
      </c>
      <c r="E125" s="309"/>
      <c r="F125" s="309"/>
      <c r="G125" s="290"/>
      <c r="H125" s="309" t="s">
        <v>203</v>
      </c>
      <c r="I125" s="309"/>
      <c r="J125" s="309"/>
    </row>
    <row r="126" spans="1:14">
      <c r="A126" s="2"/>
      <c r="B126" s="175"/>
      <c r="C126" s="3"/>
      <c r="D126" s="208">
        <v>2564</v>
      </c>
      <c r="E126" s="208"/>
      <c r="F126" s="208">
        <v>2563</v>
      </c>
      <c r="G126" s="208"/>
      <c r="H126" s="208">
        <v>2564</v>
      </c>
      <c r="I126" s="208"/>
      <c r="J126" s="208">
        <v>2563</v>
      </c>
      <c r="K126" s="53"/>
      <c r="L126" s="53"/>
      <c r="M126" s="53"/>
      <c r="N126" s="53"/>
    </row>
    <row r="127" spans="1:14">
      <c r="A127" s="12"/>
      <c r="B127" s="11"/>
      <c r="C127" s="3"/>
      <c r="D127" s="304" t="s">
        <v>136</v>
      </c>
      <c r="E127" s="304"/>
      <c r="F127" s="304"/>
      <c r="G127" s="304"/>
      <c r="H127" s="304"/>
      <c r="I127" s="304"/>
      <c r="J127" s="304"/>
      <c r="K127" s="53"/>
      <c r="L127" s="53"/>
      <c r="M127" s="53"/>
      <c r="N127" s="53"/>
    </row>
    <row r="128" spans="1:14">
      <c r="A128" s="12" t="s">
        <v>249</v>
      </c>
      <c r="B128" s="72"/>
      <c r="C128" s="3"/>
      <c r="D128" s="238"/>
      <c r="E128" s="239"/>
      <c r="F128" s="238"/>
      <c r="G128" s="239"/>
      <c r="H128" s="238"/>
      <c r="I128" s="239"/>
      <c r="J128" s="238"/>
      <c r="K128" s="53"/>
      <c r="L128" s="53"/>
      <c r="M128" s="53"/>
      <c r="N128" s="53"/>
    </row>
    <row r="129" spans="1:14">
      <c r="A129" s="3" t="s">
        <v>154</v>
      </c>
      <c r="B129" s="72"/>
      <c r="C129" s="3"/>
      <c r="D129" s="220">
        <v>-33755</v>
      </c>
      <c r="E129" s="220"/>
      <c r="F129" s="220">
        <v>-228459</v>
      </c>
      <c r="G129" s="220"/>
      <c r="H129" s="220">
        <v>74413</v>
      </c>
      <c r="I129" s="220"/>
      <c r="J129" s="220">
        <v>-182379</v>
      </c>
      <c r="K129" s="94"/>
      <c r="L129" s="94"/>
      <c r="M129" s="94"/>
      <c r="N129" s="53"/>
    </row>
    <row r="130" spans="1:14">
      <c r="A130" s="3" t="s">
        <v>71</v>
      </c>
      <c r="B130" s="72"/>
      <c r="C130" s="3"/>
      <c r="D130" s="227">
        <v>0</v>
      </c>
      <c r="E130" s="215"/>
      <c r="F130" s="240">
        <v>0</v>
      </c>
      <c r="G130" s="215"/>
      <c r="H130" s="227">
        <v>0</v>
      </c>
      <c r="I130" s="215"/>
      <c r="J130" s="227">
        <v>0</v>
      </c>
      <c r="K130" s="146"/>
      <c r="L130" s="102"/>
      <c r="M130" s="146"/>
      <c r="N130" s="53"/>
    </row>
    <row r="131" spans="1:14" ht="24" thickBot="1">
      <c r="A131" s="31" t="s">
        <v>246</v>
      </c>
      <c r="B131" s="72"/>
      <c r="C131" s="3"/>
      <c r="D131" s="241">
        <f>SUM(D129:D130)</f>
        <v>-33755</v>
      </c>
      <c r="E131" s="219"/>
      <c r="F131" s="241">
        <f>F108</f>
        <v>-228459</v>
      </c>
      <c r="G131" s="219"/>
      <c r="H131" s="241">
        <f>H108</f>
        <v>74413</v>
      </c>
      <c r="I131" s="219"/>
      <c r="J131" s="241">
        <f>J108</f>
        <v>-182379</v>
      </c>
      <c r="K131" s="87"/>
      <c r="L131" s="87"/>
      <c r="M131" s="87"/>
      <c r="N131" s="53"/>
    </row>
    <row r="132" spans="1:14" ht="24" thickTop="1">
      <c r="A132" s="31"/>
      <c r="B132" s="72"/>
      <c r="C132" s="3"/>
      <c r="D132" s="219"/>
      <c r="E132" s="219"/>
      <c r="F132" s="219"/>
      <c r="G132" s="219"/>
      <c r="H132" s="219"/>
      <c r="I132" s="219"/>
      <c r="J132" s="219"/>
      <c r="K132" s="189"/>
      <c r="L132" s="189"/>
      <c r="M132" s="189"/>
      <c r="N132" s="53"/>
    </row>
    <row r="133" spans="1:14">
      <c r="A133" s="12" t="s">
        <v>84</v>
      </c>
      <c r="B133" s="72"/>
      <c r="C133" s="3"/>
      <c r="D133" s="238"/>
      <c r="E133" s="242"/>
      <c r="F133" s="238"/>
      <c r="G133" s="242"/>
      <c r="H133" s="238"/>
      <c r="I133" s="242"/>
      <c r="J133" s="238"/>
      <c r="K133" s="203"/>
      <c r="L133" s="204"/>
      <c r="M133" s="203"/>
      <c r="N133" s="53"/>
    </row>
    <row r="134" spans="1:14">
      <c r="A134" s="3" t="s">
        <v>154</v>
      </c>
      <c r="B134" s="72"/>
      <c r="C134" s="3"/>
      <c r="D134" s="212">
        <v>-33755</v>
      </c>
      <c r="E134" s="220"/>
      <c r="F134" s="212">
        <v>-228459</v>
      </c>
      <c r="G134" s="220"/>
      <c r="H134" s="220">
        <v>74413</v>
      </c>
      <c r="I134" s="220"/>
      <c r="J134" s="212">
        <v>-182379</v>
      </c>
      <c r="K134" s="188"/>
      <c r="L134" s="188"/>
      <c r="M134" s="188"/>
      <c r="N134" s="53"/>
    </row>
    <row r="135" spans="1:14">
      <c r="A135" s="3" t="s">
        <v>71</v>
      </c>
      <c r="B135" s="72"/>
      <c r="C135" s="3"/>
      <c r="D135" s="243">
        <v>0</v>
      </c>
      <c r="E135" s="216"/>
      <c r="F135" s="216">
        <v>0</v>
      </c>
      <c r="G135" s="216"/>
      <c r="H135" s="243">
        <v>0</v>
      </c>
      <c r="I135" s="216"/>
      <c r="J135" s="243">
        <v>0</v>
      </c>
      <c r="K135" s="200"/>
      <c r="L135" s="200"/>
      <c r="M135" s="202"/>
      <c r="N135" s="53"/>
    </row>
    <row r="136" spans="1:14" ht="24" thickBot="1">
      <c r="A136" s="31" t="s">
        <v>142</v>
      </c>
      <c r="B136" s="72"/>
      <c r="C136" s="3"/>
      <c r="D136" s="241">
        <f>SUM(D134:D135)</f>
        <v>-33755</v>
      </c>
      <c r="E136" s="219"/>
      <c r="F136" s="241">
        <f>SUM(F134:F135)</f>
        <v>-228459</v>
      </c>
      <c r="G136" s="219"/>
      <c r="H136" s="241">
        <f>SUM(H134:H135)</f>
        <v>74413</v>
      </c>
      <c r="I136" s="219"/>
      <c r="J136" s="241">
        <f>SUM(J134:J135)</f>
        <v>-182379</v>
      </c>
      <c r="K136" s="189"/>
      <c r="L136" s="189"/>
      <c r="M136" s="189"/>
      <c r="N136" s="53"/>
    </row>
    <row r="137" spans="1:14" ht="19.5" customHeight="1" thickTop="1">
      <c r="A137" s="12"/>
      <c r="B137" s="72"/>
      <c r="C137" s="3"/>
      <c r="D137" s="244"/>
      <c r="E137" s="223"/>
      <c r="F137" s="244"/>
      <c r="G137" s="223"/>
      <c r="H137" s="223"/>
      <c r="I137" s="223"/>
      <c r="J137" s="223"/>
      <c r="K137" s="205"/>
      <c r="L137" s="205"/>
      <c r="M137" s="205"/>
      <c r="N137" s="53"/>
    </row>
    <row r="138" spans="1:14" ht="28.5" customHeight="1" thickBot="1">
      <c r="A138" s="31" t="s">
        <v>250</v>
      </c>
      <c r="B138" s="72"/>
      <c r="C138" s="3"/>
      <c r="D138" s="245">
        <f>+D131/('SFP3-5'!D94*2)</f>
        <v>-8.0369047619047625E-3</v>
      </c>
      <c r="E138" s="219"/>
      <c r="F138" s="245">
        <f>+F131/('SFP3-5'!D94*2)</f>
        <v>-5.4394999999999999E-2</v>
      </c>
      <c r="G138" s="219"/>
      <c r="H138" s="245">
        <f>+H131/('SFP3-5'!H94*2)</f>
        <v>1.7717380952380953E-2</v>
      </c>
      <c r="I138" s="219"/>
      <c r="J138" s="245">
        <f>+J131/('SFP3-5'!H94*2)</f>
        <v>-4.3423571428571429E-2</v>
      </c>
      <c r="K138" s="53"/>
      <c r="L138" s="53"/>
      <c r="M138" s="53"/>
      <c r="N138" s="53"/>
    </row>
    <row r="139" spans="1:14" ht="6.75" customHeight="1" thickTop="1">
      <c r="A139" s="3"/>
      <c r="B139" s="72"/>
      <c r="C139" s="3"/>
      <c r="D139" s="102"/>
      <c r="E139" s="103"/>
      <c r="F139" s="102"/>
      <c r="G139" s="103"/>
      <c r="H139" s="102"/>
      <c r="I139" s="103"/>
      <c r="J139" s="102"/>
      <c r="K139" s="53"/>
      <c r="L139" s="53"/>
      <c r="M139" s="53"/>
      <c r="N139" s="53"/>
    </row>
    <row r="140" spans="1:14">
      <c r="A140" s="3"/>
      <c r="B140" s="11"/>
      <c r="C140" s="3"/>
      <c r="D140" s="71"/>
      <c r="E140" s="3"/>
      <c r="F140" s="71"/>
      <c r="G140" s="3"/>
      <c r="H140" s="3"/>
      <c r="I140" s="3"/>
      <c r="J140" s="3"/>
      <c r="K140" s="53"/>
      <c r="L140" s="53"/>
      <c r="M140" s="53"/>
      <c r="N140" s="53"/>
    </row>
    <row r="141" spans="1:14">
      <c r="A141" s="3"/>
      <c r="B141" s="11"/>
      <c r="C141" s="3"/>
      <c r="D141" s="71"/>
      <c r="E141" s="3"/>
      <c r="F141" s="71"/>
      <c r="G141" s="3"/>
      <c r="H141" s="3"/>
      <c r="I141" s="3"/>
      <c r="J141" s="3"/>
    </row>
  </sheetData>
  <mergeCells count="28">
    <mergeCell ref="D125:F125"/>
    <mergeCell ref="H125:J125"/>
    <mergeCell ref="D127:J127"/>
    <mergeCell ref="D78:J78"/>
    <mergeCell ref="D123:F123"/>
    <mergeCell ref="H123:J123"/>
    <mergeCell ref="D124:F124"/>
    <mergeCell ref="H124:J124"/>
    <mergeCell ref="D74:F74"/>
    <mergeCell ref="H74:J74"/>
    <mergeCell ref="D75:F75"/>
    <mergeCell ref="H75:J75"/>
    <mergeCell ref="D76:F76"/>
    <mergeCell ref="H76:J76"/>
    <mergeCell ref="D57:J57"/>
    <mergeCell ref="H4:J4"/>
    <mergeCell ref="D4:F4"/>
    <mergeCell ref="D6:F6"/>
    <mergeCell ref="H5:J5"/>
    <mergeCell ref="H6:J6"/>
    <mergeCell ref="D5:F5"/>
    <mergeCell ref="D8:J8"/>
    <mergeCell ref="D53:F53"/>
    <mergeCell ref="D55:F55"/>
    <mergeCell ref="H54:J54"/>
    <mergeCell ref="H55:J55"/>
    <mergeCell ref="H53:J53"/>
    <mergeCell ref="D54:F5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9" max="9" man="1"/>
    <brk id="70" max="9" man="1"/>
    <brk id="1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AA44"/>
  <sheetViews>
    <sheetView view="pageBreakPreview" zoomScale="85" zoomScaleNormal="100" zoomScaleSheetLayoutView="85" workbookViewId="0">
      <selection activeCell="I29" sqref="I29"/>
    </sheetView>
  </sheetViews>
  <sheetFormatPr defaultColWidth="9.44140625" defaultRowHeight="22.5" customHeight="1"/>
  <cols>
    <col min="1" max="1" width="46" style="14" customWidth="1"/>
    <col min="2" max="2" width="0.5546875" style="14" customWidth="1"/>
    <col min="3" max="3" width="8.88671875" style="14" customWidth="1"/>
    <col min="4" max="4" width="1.44140625" style="53" customWidth="1"/>
    <col min="5" max="5" width="12.5546875" style="14" customWidth="1"/>
    <col min="6" max="6" width="1.44140625" style="14" customWidth="1"/>
    <col min="7" max="7" width="12.88671875" style="14" bestFit="1" customWidth="1"/>
    <col min="8" max="8" width="1.44140625" style="14" customWidth="1"/>
    <col min="9" max="9" width="13.88671875" style="14" bestFit="1" customWidth="1"/>
    <col min="10" max="10" width="1.44140625" style="14" customWidth="1"/>
    <col min="11" max="11" width="12.5546875" style="14" customWidth="1"/>
    <col min="12" max="12" width="1.44140625" style="14" customWidth="1"/>
    <col min="13" max="13" width="12.5546875" style="14" customWidth="1"/>
    <col min="14" max="14" width="1.44140625" style="42" customWidth="1"/>
    <col min="15" max="15" width="17.44140625" style="14" customWidth="1"/>
    <col min="16" max="16" width="1.44140625" style="42" customWidth="1"/>
    <col min="17" max="17" width="17.44140625" style="14" customWidth="1"/>
    <col min="18" max="18" width="1.44140625" style="42" customWidth="1"/>
    <col min="19" max="19" width="12.5546875" style="42" customWidth="1"/>
    <col min="20" max="20" width="1.44140625" style="42" customWidth="1"/>
    <col min="21" max="21" width="12.5546875" style="14" customWidth="1"/>
    <col min="22" max="22" width="1.44140625" style="42" customWidth="1"/>
    <col min="23" max="23" width="12.5546875" style="14" customWidth="1"/>
    <col min="24" max="24" width="1.44140625" style="42" customWidth="1"/>
    <col min="25" max="25" width="12.5546875" style="14" customWidth="1"/>
    <col min="26" max="27" width="14.5546875" style="14" customWidth="1"/>
    <col min="28" max="16384" width="9.44140625" style="14"/>
  </cols>
  <sheetData>
    <row r="1" spans="1:25" s="45" customFormat="1" ht="24" customHeight="1">
      <c r="A1" s="10" t="s">
        <v>132</v>
      </c>
      <c r="I1" s="48"/>
      <c r="K1" s="48"/>
      <c r="L1" s="48"/>
      <c r="M1" s="48"/>
      <c r="N1" s="49" t="s">
        <v>78</v>
      </c>
      <c r="O1" s="43"/>
      <c r="P1" s="49"/>
      <c r="Q1" s="43"/>
      <c r="R1" s="49" t="s">
        <v>78</v>
      </c>
      <c r="S1" s="49"/>
      <c r="T1" s="49"/>
      <c r="U1" s="43"/>
      <c r="V1" s="49"/>
      <c r="W1" s="43"/>
      <c r="X1" s="49"/>
    </row>
    <row r="2" spans="1:25" s="45" customFormat="1" ht="24" customHeight="1">
      <c r="A2" s="10" t="s">
        <v>177</v>
      </c>
      <c r="N2" s="50"/>
      <c r="P2" s="50"/>
      <c r="R2" s="50"/>
      <c r="S2" s="50"/>
      <c r="T2" s="50"/>
      <c r="V2" s="50"/>
      <c r="X2" s="50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310" t="s">
        <v>29</v>
      </c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25" ht="22.5" customHeight="1">
      <c r="A5" s="19"/>
      <c r="B5" s="20"/>
      <c r="C5" s="3"/>
      <c r="D5" s="3"/>
      <c r="E5" s="140"/>
      <c r="F5" s="140"/>
      <c r="G5" s="140"/>
      <c r="H5" s="140"/>
      <c r="I5" s="140"/>
      <c r="J5" s="140"/>
      <c r="K5" s="311" t="s">
        <v>223</v>
      </c>
      <c r="L5" s="311"/>
      <c r="M5" s="311"/>
      <c r="N5" s="140"/>
      <c r="O5" s="311" t="s">
        <v>139</v>
      </c>
      <c r="P5" s="311"/>
      <c r="Q5" s="311"/>
      <c r="R5" s="311"/>
      <c r="S5" s="311"/>
      <c r="T5" s="164"/>
      <c r="U5" s="140"/>
      <c r="V5" s="140"/>
      <c r="W5" s="140"/>
      <c r="X5" s="140"/>
      <c r="Y5" s="140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193</v>
      </c>
      <c r="P6" s="23"/>
      <c r="Q6" s="23"/>
      <c r="R6" s="1"/>
      <c r="S6" s="23" t="s">
        <v>173</v>
      </c>
      <c r="T6" s="1"/>
      <c r="U6" s="2"/>
      <c r="V6" s="22"/>
      <c r="W6" s="104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105"/>
      <c r="G7" s="27"/>
      <c r="H7" s="26"/>
      <c r="I7" s="171" t="s">
        <v>145</v>
      </c>
      <c r="J7" s="26"/>
      <c r="N7" s="105"/>
      <c r="O7" s="23" t="s">
        <v>192</v>
      </c>
      <c r="P7" s="23"/>
      <c r="Q7" s="23" t="s">
        <v>146</v>
      </c>
      <c r="R7" s="105"/>
      <c r="S7" s="23" t="s">
        <v>174</v>
      </c>
      <c r="T7" s="105"/>
      <c r="U7" s="23" t="s">
        <v>157</v>
      </c>
      <c r="V7" s="26"/>
      <c r="W7" s="23" t="s">
        <v>50</v>
      </c>
      <c r="X7" s="26"/>
      <c r="Y7" s="3"/>
    </row>
    <row r="8" spans="1:25" ht="22.5" customHeight="1">
      <c r="A8" s="24"/>
      <c r="B8" s="26"/>
      <c r="C8" s="3"/>
      <c r="D8" s="80"/>
      <c r="E8" s="27" t="s">
        <v>58</v>
      </c>
      <c r="F8" s="26"/>
      <c r="G8" s="23" t="s">
        <v>31</v>
      </c>
      <c r="H8" s="26"/>
      <c r="I8" s="172" t="s">
        <v>190</v>
      </c>
      <c r="J8" s="26"/>
      <c r="K8" s="23" t="s">
        <v>53</v>
      </c>
      <c r="L8" s="26"/>
      <c r="M8" s="28" t="s">
        <v>35</v>
      </c>
      <c r="N8" s="26"/>
      <c r="O8" s="23" t="s">
        <v>147</v>
      </c>
      <c r="P8" s="23"/>
      <c r="Q8" s="23" t="s">
        <v>148</v>
      </c>
      <c r="R8" s="26"/>
      <c r="S8" s="23" t="s">
        <v>175</v>
      </c>
      <c r="T8" s="26"/>
      <c r="U8" s="23" t="s">
        <v>158</v>
      </c>
      <c r="V8" s="26"/>
      <c r="W8" s="23" t="s">
        <v>51</v>
      </c>
      <c r="X8" s="26"/>
      <c r="Y8" s="23" t="s">
        <v>157</v>
      </c>
    </row>
    <row r="9" spans="1:25" ht="22.5" customHeight="1">
      <c r="A9" s="24"/>
      <c r="B9" s="26"/>
      <c r="C9" s="177"/>
      <c r="D9" s="3"/>
      <c r="E9" s="23" t="s">
        <v>30</v>
      </c>
      <c r="F9" s="26"/>
      <c r="G9" s="168" t="s">
        <v>85</v>
      </c>
      <c r="H9" s="26"/>
      <c r="I9" s="172" t="s">
        <v>191</v>
      </c>
      <c r="J9" s="26"/>
      <c r="K9" s="23" t="s">
        <v>54</v>
      </c>
      <c r="L9" s="26"/>
      <c r="M9" s="28" t="s">
        <v>235</v>
      </c>
      <c r="N9" s="26"/>
      <c r="O9" s="23" t="s">
        <v>149</v>
      </c>
      <c r="P9" s="23"/>
      <c r="Q9" s="23" t="s">
        <v>150</v>
      </c>
      <c r="R9" s="26"/>
      <c r="S9" s="23" t="s">
        <v>158</v>
      </c>
      <c r="T9" s="26"/>
      <c r="U9" s="23" t="s">
        <v>159</v>
      </c>
      <c r="V9" s="26"/>
      <c r="W9" s="23" t="s">
        <v>52</v>
      </c>
      <c r="X9" s="26"/>
      <c r="Y9" s="23" t="s">
        <v>158</v>
      </c>
    </row>
    <row r="10" spans="1:25" ht="22.5" customHeight="1">
      <c r="A10" s="19"/>
      <c r="B10" s="22"/>
      <c r="C10" s="21"/>
      <c r="D10" s="97"/>
      <c r="E10" s="312" t="s">
        <v>136</v>
      </c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</row>
    <row r="11" spans="1:25" ht="26.1" customHeight="1">
      <c r="A11" s="74" t="s">
        <v>205</v>
      </c>
      <c r="B11" s="106"/>
      <c r="C11" s="21"/>
      <c r="D11" s="3"/>
      <c r="E11" s="107"/>
      <c r="F11" s="108"/>
      <c r="G11" s="107"/>
      <c r="H11" s="5"/>
      <c r="I11" s="107"/>
      <c r="J11" s="5"/>
      <c r="K11" s="107"/>
      <c r="L11" s="108"/>
      <c r="M11" s="107"/>
      <c r="N11" s="5"/>
      <c r="O11" s="77"/>
      <c r="P11" s="7"/>
      <c r="Q11" s="107"/>
      <c r="R11" s="5"/>
      <c r="S11" s="5"/>
      <c r="T11" s="5"/>
      <c r="U11" s="77"/>
      <c r="V11" s="7"/>
      <c r="W11" s="107"/>
      <c r="X11" s="7"/>
      <c r="Y11" s="77"/>
    </row>
    <row r="12" spans="1:25" ht="22.5" customHeight="1">
      <c r="A12" s="31" t="s">
        <v>151</v>
      </c>
      <c r="B12" s="106"/>
      <c r="C12" s="21"/>
      <c r="D12" s="3"/>
      <c r="E12" s="109">
        <v>2100000</v>
      </c>
      <c r="F12" s="5"/>
      <c r="G12" s="109">
        <v>2438833</v>
      </c>
      <c r="H12" s="5"/>
      <c r="I12" s="109">
        <v>8925</v>
      </c>
      <c r="J12" s="5"/>
      <c r="K12" s="109">
        <v>92651</v>
      </c>
      <c r="L12" s="5"/>
      <c r="M12" s="109">
        <v>405631</v>
      </c>
      <c r="N12" s="110"/>
      <c r="O12" s="109">
        <v>1457</v>
      </c>
      <c r="P12" s="110"/>
      <c r="Q12" s="109">
        <v>-32130</v>
      </c>
      <c r="R12" s="110"/>
      <c r="S12" s="110">
        <v>-30673</v>
      </c>
      <c r="T12" s="110"/>
      <c r="U12" s="109">
        <v>5015367</v>
      </c>
      <c r="V12" s="110"/>
      <c r="W12" s="68">
        <v>0</v>
      </c>
      <c r="X12" s="110"/>
      <c r="Y12" s="109">
        <v>5015367</v>
      </c>
    </row>
    <row r="13" spans="1:25" ht="8.25" customHeight="1">
      <c r="A13" s="12"/>
      <c r="B13" s="106"/>
      <c r="C13" s="21"/>
      <c r="D13" s="2"/>
      <c r="E13" s="151"/>
      <c r="F13" s="5"/>
      <c r="G13" s="92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102"/>
      <c r="X13" s="9"/>
      <c r="Y13" s="9"/>
    </row>
    <row r="14" spans="1:25" ht="22.5" hidden="1" customHeight="1">
      <c r="A14" s="12" t="s">
        <v>65</v>
      </c>
      <c r="B14" s="106"/>
      <c r="C14" s="29"/>
      <c r="D14" s="3"/>
      <c r="E14" s="151"/>
      <c r="F14" s="5"/>
      <c r="G14" s="92"/>
      <c r="H14" s="7"/>
      <c r="I14" s="9"/>
      <c r="J14" s="7"/>
      <c r="K14" s="9"/>
      <c r="L14" s="5"/>
      <c r="M14" s="9"/>
      <c r="N14" s="9"/>
      <c r="O14" s="9"/>
      <c r="P14" s="9"/>
      <c r="Q14" s="9"/>
      <c r="R14" s="9"/>
      <c r="S14" s="9"/>
      <c r="T14" s="9"/>
      <c r="U14" s="9"/>
      <c r="V14" s="9"/>
      <c r="W14" s="102"/>
      <c r="X14" s="9"/>
      <c r="Y14" s="9"/>
    </row>
    <row r="15" spans="1:25" ht="22.5" hidden="1" customHeight="1">
      <c r="A15" s="81" t="s">
        <v>87</v>
      </c>
      <c r="B15" s="106"/>
      <c r="C15" s="29"/>
      <c r="D15" s="3"/>
      <c r="E15" s="151"/>
      <c r="F15" s="5"/>
      <c r="G15" s="92"/>
      <c r="H15" s="7"/>
      <c r="I15" s="9"/>
      <c r="J15" s="7"/>
      <c r="K15" s="9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102"/>
      <c r="X15" s="9"/>
      <c r="Y15" s="9"/>
    </row>
    <row r="16" spans="1:25" ht="22.5" hidden="1" customHeight="1">
      <c r="A16" s="3" t="s">
        <v>101</v>
      </c>
      <c r="B16" s="106"/>
      <c r="C16" s="21"/>
      <c r="D16" s="80"/>
      <c r="E16" s="100">
        <v>0</v>
      </c>
      <c r="F16" s="5"/>
      <c r="G16" s="100">
        <v>0</v>
      </c>
      <c r="H16" s="7"/>
      <c r="I16" s="141">
        <v>0</v>
      </c>
      <c r="J16" s="7"/>
      <c r="K16" s="141">
        <v>0</v>
      </c>
      <c r="L16" s="5"/>
      <c r="M16" s="100"/>
      <c r="N16" s="100"/>
      <c r="O16" s="141">
        <v>0</v>
      </c>
      <c r="P16" s="100"/>
      <c r="Q16" s="100">
        <v>0</v>
      </c>
      <c r="R16" s="100"/>
      <c r="S16" s="39">
        <v>0</v>
      </c>
      <c r="T16" s="100"/>
      <c r="U16" s="100">
        <v>0</v>
      </c>
      <c r="V16" s="100"/>
      <c r="W16" s="143">
        <v>0</v>
      </c>
      <c r="X16" s="100"/>
      <c r="Y16" s="100">
        <v>0</v>
      </c>
    </row>
    <row r="17" spans="1:27" ht="22.5" hidden="1" customHeight="1">
      <c r="A17" s="3" t="s">
        <v>102</v>
      </c>
      <c r="B17" s="106"/>
      <c r="C17" s="21" t="s">
        <v>66</v>
      </c>
      <c r="D17" s="3"/>
      <c r="E17" s="100"/>
      <c r="F17" s="5"/>
      <c r="G17" s="100"/>
      <c r="H17" s="7"/>
      <c r="I17" s="142">
        <v>0</v>
      </c>
      <c r="J17" s="7"/>
      <c r="K17" s="142">
        <v>0</v>
      </c>
      <c r="L17" s="111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43"/>
      <c r="X17" s="100"/>
      <c r="Y17" s="100"/>
    </row>
    <row r="18" spans="1:27" ht="22.5" hidden="1" customHeight="1">
      <c r="A18" s="12" t="s">
        <v>86</v>
      </c>
      <c r="B18" s="106"/>
      <c r="C18" s="21"/>
      <c r="D18" s="101"/>
      <c r="E18" s="152">
        <v>0</v>
      </c>
      <c r="F18" s="5"/>
      <c r="G18" s="152">
        <v>0</v>
      </c>
      <c r="H18" s="5"/>
      <c r="I18" s="152">
        <v>0</v>
      </c>
      <c r="J18" s="5"/>
      <c r="K18" s="152">
        <v>0</v>
      </c>
      <c r="L18" s="5"/>
      <c r="M18" s="153">
        <v>0</v>
      </c>
      <c r="N18" s="112"/>
      <c r="O18" s="142">
        <v>0</v>
      </c>
      <c r="P18" s="112"/>
      <c r="Q18" s="153">
        <v>0</v>
      </c>
      <c r="R18" s="112"/>
      <c r="S18" s="40">
        <v>0</v>
      </c>
      <c r="T18" s="112"/>
      <c r="U18" s="153">
        <v>0</v>
      </c>
      <c r="V18" s="112"/>
      <c r="W18" s="154">
        <v>0</v>
      </c>
      <c r="X18" s="112"/>
      <c r="Y18" s="153">
        <v>0</v>
      </c>
    </row>
    <row r="19" spans="1:27" ht="8.25" hidden="1" customHeight="1">
      <c r="A19" s="3"/>
      <c r="B19" s="106"/>
      <c r="C19" s="21"/>
      <c r="D19" s="84"/>
      <c r="E19" s="113"/>
      <c r="F19" s="5"/>
      <c r="G19" s="4"/>
      <c r="H19" s="7"/>
      <c r="I19" s="4"/>
      <c r="J19" s="7"/>
      <c r="K19" s="4"/>
      <c r="L19" s="5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43"/>
      <c r="X19" s="100"/>
      <c r="Y19" s="100"/>
    </row>
    <row r="20" spans="1:27" ht="22.35" hidden="1" customHeight="1">
      <c r="A20" s="81" t="s">
        <v>73</v>
      </c>
      <c r="B20" s="106"/>
      <c r="C20" s="21"/>
      <c r="D20" s="88"/>
      <c r="E20" s="113"/>
      <c r="F20" s="5"/>
      <c r="G20" s="4"/>
      <c r="H20" s="7"/>
      <c r="I20" s="4"/>
      <c r="J20" s="7"/>
      <c r="K20" s="4"/>
      <c r="L20" s="5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43"/>
      <c r="X20" s="100"/>
      <c r="Y20" s="100"/>
    </row>
    <row r="21" spans="1:27" ht="22.5" hidden="1" customHeight="1">
      <c r="A21" s="3" t="s">
        <v>103</v>
      </c>
      <c r="B21" s="106"/>
      <c r="C21" s="3"/>
      <c r="D21" s="87"/>
      <c r="E21" s="4"/>
      <c r="F21" s="5"/>
      <c r="G21" s="4"/>
      <c r="H21" s="7"/>
      <c r="I21" s="4"/>
      <c r="J21" s="7"/>
      <c r="K21" s="4"/>
      <c r="L21" s="5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43"/>
      <c r="X21" s="100"/>
      <c r="Y21" s="100"/>
    </row>
    <row r="22" spans="1:27" ht="22.5" hidden="1" customHeight="1">
      <c r="A22" s="3" t="s">
        <v>104</v>
      </c>
      <c r="B22" s="106"/>
      <c r="C22" s="21"/>
      <c r="D22" s="87"/>
      <c r="E22" s="39"/>
      <c r="F22" s="5"/>
      <c r="G22" s="39"/>
      <c r="H22" s="7"/>
      <c r="I22" s="39"/>
      <c r="J22" s="7"/>
      <c r="K22" s="39"/>
      <c r="L22" s="7"/>
      <c r="M22" s="39"/>
      <c r="N22" s="100"/>
      <c r="O22" s="39"/>
      <c r="P22" s="100"/>
      <c r="Q22" s="39"/>
      <c r="R22" s="100"/>
      <c r="S22" s="100"/>
      <c r="T22" s="100"/>
      <c r="U22" s="39"/>
      <c r="V22" s="100"/>
      <c r="W22" s="141"/>
      <c r="X22" s="100"/>
      <c r="Y22" s="39"/>
    </row>
    <row r="23" spans="1:27" ht="22.5" hidden="1" customHeight="1">
      <c r="A23" s="12" t="s">
        <v>125</v>
      </c>
      <c r="B23" s="106"/>
      <c r="C23" s="3"/>
      <c r="D23" s="12"/>
      <c r="E23" s="114">
        <v>0</v>
      </c>
      <c r="F23" s="155"/>
      <c r="G23" s="114">
        <v>0</v>
      </c>
      <c r="H23" s="68"/>
      <c r="I23" s="114">
        <v>0</v>
      </c>
      <c r="J23" s="68"/>
      <c r="K23" s="114">
        <v>0</v>
      </c>
      <c r="L23" s="68"/>
      <c r="M23" s="40">
        <v>0</v>
      </c>
      <c r="N23" s="112"/>
      <c r="O23" s="40">
        <v>0</v>
      </c>
      <c r="P23" s="112"/>
      <c r="Q23" s="40">
        <v>0</v>
      </c>
      <c r="R23" s="112"/>
      <c r="S23" s="112"/>
      <c r="T23" s="112"/>
      <c r="U23" s="40">
        <v>0</v>
      </c>
      <c r="V23" s="112"/>
      <c r="W23" s="142">
        <v>0</v>
      </c>
      <c r="X23" s="112"/>
      <c r="Y23" s="40">
        <v>0</v>
      </c>
    </row>
    <row r="24" spans="1:27" ht="8.25" hidden="1" customHeight="1">
      <c r="A24" s="12"/>
      <c r="B24" s="106"/>
      <c r="C24" s="3"/>
      <c r="D24" s="84"/>
      <c r="E24" s="156"/>
      <c r="F24" s="155"/>
      <c r="G24" s="156"/>
      <c r="H24" s="68"/>
      <c r="I24" s="156"/>
      <c r="J24" s="68"/>
      <c r="K24" s="156"/>
      <c r="L24" s="68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44"/>
      <c r="X24" s="157"/>
      <c r="Y24" s="157"/>
    </row>
    <row r="25" spans="1:27" ht="21" hidden="1" customHeight="1">
      <c r="A25" s="12"/>
      <c r="B25" s="106"/>
      <c r="C25" s="2"/>
      <c r="D25" s="87"/>
      <c r="E25" s="35"/>
      <c r="F25" s="5"/>
      <c r="G25" s="9"/>
      <c r="H25" s="7"/>
      <c r="I25" s="9"/>
      <c r="J25" s="7"/>
      <c r="K25" s="9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102"/>
      <c r="X25" s="9"/>
      <c r="Y25" s="9"/>
    </row>
    <row r="26" spans="1:27" ht="22.5" customHeight="1">
      <c r="A26" s="12" t="s">
        <v>143</v>
      </c>
      <c r="B26" s="106"/>
      <c r="C26" s="3"/>
      <c r="D26" s="88"/>
      <c r="E26" s="35"/>
      <c r="F26" s="5"/>
      <c r="G26" s="9"/>
      <c r="H26" s="7"/>
      <c r="I26" s="9"/>
      <c r="J26" s="7"/>
      <c r="K26" s="9"/>
      <c r="L26" s="5"/>
      <c r="M26" s="9"/>
      <c r="N26" s="9"/>
      <c r="O26" s="9"/>
      <c r="P26" s="9"/>
      <c r="Q26" s="9"/>
      <c r="R26" s="9"/>
      <c r="S26" s="9"/>
      <c r="T26" s="9"/>
      <c r="U26" s="9"/>
      <c r="V26" s="9"/>
      <c r="W26" s="102"/>
      <c r="X26" s="9"/>
      <c r="Y26" s="9"/>
    </row>
    <row r="27" spans="1:27" ht="22.5" customHeight="1">
      <c r="A27" s="3" t="s">
        <v>163</v>
      </c>
      <c r="B27" s="106"/>
      <c r="C27" s="3"/>
      <c r="D27" s="87"/>
      <c r="E27" s="100">
        <v>0</v>
      </c>
      <c r="F27" s="67"/>
      <c r="G27" s="100">
        <v>0</v>
      </c>
      <c r="H27" s="102"/>
      <c r="I27" s="143">
        <v>0</v>
      </c>
      <c r="J27" s="102"/>
      <c r="K27" s="143">
        <v>0</v>
      </c>
      <c r="L27" s="7"/>
      <c r="M27" s="100">
        <v>-228459</v>
      </c>
      <c r="N27" s="100"/>
      <c r="O27" s="143">
        <v>0</v>
      </c>
      <c r="P27" s="143"/>
      <c r="Q27" s="100">
        <v>0</v>
      </c>
      <c r="R27" s="100"/>
      <c r="S27" s="100">
        <v>0</v>
      </c>
      <c r="T27" s="100"/>
      <c r="U27" s="100">
        <v>-228459</v>
      </c>
      <c r="V27" s="100"/>
      <c r="W27" s="143">
        <v>0</v>
      </c>
      <c r="X27" s="100"/>
      <c r="Y27" s="100">
        <v>-228459</v>
      </c>
    </row>
    <row r="28" spans="1:27" ht="22.5" customHeight="1">
      <c r="A28" s="3" t="s">
        <v>160</v>
      </c>
      <c r="B28" s="106"/>
      <c r="C28" s="3"/>
      <c r="D28" s="87"/>
      <c r="E28" s="39">
        <v>0</v>
      </c>
      <c r="F28" s="67"/>
      <c r="G28" s="39">
        <v>0</v>
      </c>
      <c r="H28" s="102"/>
      <c r="I28" s="141">
        <v>0</v>
      </c>
      <c r="J28" s="102"/>
      <c r="K28" s="141">
        <v>0</v>
      </c>
      <c r="L28" s="7"/>
      <c r="M28" s="39">
        <v>0</v>
      </c>
      <c r="N28" s="100"/>
      <c r="O28" s="141">
        <v>0</v>
      </c>
      <c r="P28" s="143"/>
      <c r="Q28" s="39">
        <v>0</v>
      </c>
      <c r="R28" s="100"/>
      <c r="S28" s="39">
        <v>0</v>
      </c>
      <c r="T28" s="100"/>
      <c r="U28" s="39">
        <v>0</v>
      </c>
      <c r="V28" s="100"/>
      <c r="W28" s="141">
        <v>0</v>
      </c>
      <c r="X28" s="100"/>
      <c r="Y28" s="39">
        <v>0</v>
      </c>
    </row>
    <row r="29" spans="1:27" ht="22.5" customHeight="1">
      <c r="A29" s="31" t="s">
        <v>144</v>
      </c>
      <c r="B29" s="106"/>
      <c r="C29" s="3"/>
      <c r="D29" s="3"/>
      <c r="E29" s="114">
        <v>0</v>
      </c>
      <c r="F29" s="67"/>
      <c r="G29" s="114">
        <v>0</v>
      </c>
      <c r="H29" s="67"/>
      <c r="I29" s="142">
        <v>0</v>
      </c>
      <c r="J29" s="67"/>
      <c r="K29" s="142">
        <v>0</v>
      </c>
      <c r="L29" s="108"/>
      <c r="M29" s="40">
        <v>-228459</v>
      </c>
      <c r="N29" s="112"/>
      <c r="O29" s="142">
        <v>0</v>
      </c>
      <c r="P29" s="144"/>
      <c r="Q29" s="40">
        <v>0</v>
      </c>
      <c r="R29" s="112"/>
      <c r="S29" s="40">
        <v>0</v>
      </c>
      <c r="T29" s="112"/>
      <c r="U29" s="40">
        <v>-228459</v>
      </c>
      <c r="V29" s="112"/>
      <c r="W29" s="142">
        <v>0</v>
      </c>
      <c r="X29" s="112"/>
      <c r="Y29" s="40">
        <v>-228459</v>
      </c>
    </row>
    <row r="30" spans="1:27" ht="8.85" customHeight="1">
      <c r="A30" s="31"/>
      <c r="B30" s="106"/>
      <c r="C30" s="21"/>
      <c r="D30" s="2"/>
      <c r="E30" s="4"/>
      <c r="F30" s="85"/>
      <c r="G30" s="4"/>
      <c r="H30" s="85"/>
      <c r="I30" s="158"/>
      <c r="J30" s="85"/>
      <c r="K30" s="158"/>
      <c r="L30" s="85"/>
      <c r="M30" s="158"/>
      <c r="N30" s="100"/>
      <c r="O30" s="158"/>
      <c r="P30" s="100"/>
      <c r="Q30" s="158"/>
      <c r="R30" s="100"/>
      <c r="S30" s="158"/>
      <c r="T30" s="100"/>
      <c r="U30" s="158"/>
      <c r="V30" s="100"/>
      <c r="W30" s="159"/>
      <c r="X30" s="100"/>
      <c r="Y30" s="158"/>
    </row>
    <row r="31" spans="1:27" ht="24" thickBot="1">
      <c r="A31" s="31" t="s">
        <v>206</v>
      </c>
      <c r="B31" s="106"/>
      <c r="C31" s="3"/>
      <c r="D31" s="2"/>
      <c r="E31" s="115">
        <v>2100000</v>
      </c>
      <c r="F31" s="116"/>
      <c r="G31" s="115">
        <v>2438833</v>
      </c>
      <c r="H31" s="116"/>
      <c r="I31" s="115">
        <v>8925</v>
      </c>
      <c r="J31" s="116"/>
      <c r="K31" s="115">
        <v>92651</v>
      </c>
      <c r="L31" s="13"/>
      <c r="M31" s="115">
        <v>177172</v>
      </c>
      <c r="N31" s="78"/>
      <c r="O31" s="115">
        <v>1457</v>
      </c>
      <c r="P31" s="78"/>
      <c r="Q31" s="115">
        <v>-32130</v>
      </c>
      <c r="R31" s="78"/>
      <c r="S31" s="115">
        <v>-30673</v>
      </c>
      <c r="T31" s="78"/>
      <c r="U31" s="115">
        <v>4786908</v>
      </c>
      <c r="V31" s="78"/>
      <c r="W31" s="115">
        <v>0</v>
      </c>
      <c r="X31" s="78"/>
      <c r="Y31" s="115">
        <v>4786908</v>
      </c>
      <c r="Z31" s="62"/>
      <c r="AA31" s="62"/>
    </row>
    <row r="32" spans="1:27" ht="22.5" customHeight="1" thickTop="1">
      <c r="D32" s="56"/>
      <c r="Q32" s="58"/>
      <c r="S32" s="14"/>
      <c r="W32" s="52"/>
      <c r="Y32" s="54"/>
    </row>
    <row r="33" spans="1:27" ht="24" customHeight="1">
      <c r="A33" s="74" t="s">
        <v>216</v>
      </c>
      <c r="B33" s="106"/>
      <c r="C33" s="21"/>
      <c r="D33" s="3"/>
      <c r="E33" s="107"/>
      <c r="F33" s="108"/>
      <c r="G33" s="107"/>
      <c r="H33" s="5"/>
      <c r="I33" s="107"/>
      <c r="J33" s="5"/>
      <c r="K33" s="107"/>
      <c r="L33" s="108"/>
      <c r="M33" s="107"/>
      <c r="N33" s="5"/>
      <c r="O33" s="77"/>
      <c r="P33" s="7"/>
      <c r="Q33" s="107"/>
      <c r="R33" s="5"/>
      <c r="S33" s="77"/>
      <c r="T33" s="5"/>
      <c r="U33" s="77"/>
      <c r="V33" s="7"/>
      <c r="W33" s="107"/>
      <c r="X33" s="7"/>
      <c r="Y33" s="77"/>
    </row>
    <row r="34" spans="1:27" ht="22.35" customHeight="1">
      <c r="A34" s="31" t="s">
        <v>217</v>
      </c>
      <c r="B34" s="106"/>
      <c r="C34" s="21"/>
      <c r="D34" s="3"/>
      <c r="E34" s="109">
        <v>2100000</v>
      </c>
      <c r="F34" s="5"/>
      <c r="G34" s="109">
        <v>2438833</v>
      </c>
      <c r="H34" s="5"/>
      <c r="I34" s="109">
        <v>8925</v>
      </c>
      <c r="J34" s="5"/>
      <c r="K34" s="109">
        <v>92651</v>
      </c>
      <c r="L34" s="5"/>
      <c r="M34" s="109">
        <v>-501567</v>
      </c>
      <c r="N34" s="110"/>
      <c r="O34" s="109">
        <v>1457</v>
      </c>
      <c r="P34" s="110"/>
      <c r="Q34" s="109">
        <v>-32130</v>
      </c>
      <c r="R34" s="110"/>
      <c r="S34" s="109">
        <v>-30673</v>
      </c>
      <c r="T34" s="110"/>
      <c r="U34" s="109">
        <v>4108169</v>
      </c>
      <c r="V34" s="110"/>
      <c r="W34" s="68">
        <v>0</v>
      </c>
      <c r="X34" s="110"/>
      <c r="Y34" s="109">
        <v>4108169</v>
      </c>
    </row>
    <row r="35" spans="1:27" ht="23.4" hidden="1">
      <c r="A35" s="3" t="s">
        <v>162</v>
      </c>
      <c r="B35" s="106"/>
      <c r="C35" s="72">
        <v>3</v>
      </c>
      <c r="D35" s="87"/>
      <c r="E35" s="160"/>
      <c r="F35" s="161"/>
      <c r="G35" s="162"/>
      <c r="H35" s="163"/>
      <c r="I35" s="162"/>
      <c r="J35" s="163"/>
      <c r="K35" s="162"/>
      <c r="L35" s="161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</row>
    <row r="36" spans="1:27" ht="24.6" hidden="1" customHeight="1">
      <c r="A36" s="31" t="s">
        <v>176</v>
      </c>
      <c r="B36" s="106"/>
      <c r="C36" s="3"/>
      <c r="D36" s="3"/>
      <c r="E36" s="166">
        <v>2100000</v>
      </c>
      <c r="F36" s="67"/>
      <c r="G36" s="166">
        <v>2438833</v>
      </c>
      <c r="H36" s="67"/>
      <c r="I36" s="166">
        <v>8925</v>
      </c>
      <c r="J36" s="67"/>
      <c r="K36" s="166">
        <v>92651</v>
      </c>
      <c r="L36" s="108"/>
      <c r="M36" s="166">
        <v>-501567</v>
      </c>
      <c r="N36" s="112"/>
      <c r="O36" s="166">
        <v>1457</v>
      </c>
      <c r="P36" s="144"/>
      <c r="Q36" s="166">
        <v>-32130</v>
      </c>
      <c r="R36" s="112"/>
      <c r="S36" s="166">
        <v>-30673</v>
      </c>
      <c r="T36" s="112"/>
      <c r="U36" s="166">
        <v>4108169</v>
      </c>
      <c r="V36" s="112"/>
      <c r="W36" s="166">
        <v>0</v>
      </c>
      <c r="X36" s="112"/>
      <c r="Y36" s="166">
        <v>4108169</v>
      </c>
    </row>
    <row r="37" spans="1:27" ht="5.0999999999999996" customHeight="1">
      <c r="A37" s="12"/>
      <c r="B37" s="106"/>
      <c r="C37" s="2"/>
      <c r="D37" s="87"/>
      <c r="E37" s="35"/>
      <c r="F37" s="5"/>
      <c r="G37" s="9"/>
      <c r="H37" s="7"/>
      <c r="I37" s="9"/>
      <c r="J37" s="7"/>
      <c r="K37" s="9"/>
      <c r="L37" s="5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7" ht="22.35" customHeight="1">
      <c r="A38" s="12" t="s">
        <v>143</v>
      </c>
      <c r="B38" s="106"/>
      <c r="C38" s="3"/>
      <c r="D38" s="88"/>
      <c r="E38" s="35"/>
      <c r="F38" s="5"/>
      <c r="G38" s="9"/>
      <c r="H38" s="7"/>
      <c r="I38" s="9"/>
      <c r="J38" s="7"/>
      <c r="K38" s="9"/>
      <c r="L38" s="5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7" ht="22.5" customHeight="1">
      <c r="A39" s="3" t="s">
        <v>163</v>
      </c>
      <c r="B39" s="106"/>
      <c r="C39" s="3"/>
      <c r="D39" s="87"/>
      <c r="E39" s="100">
        <v>0</v>
      </c>
      <c r="F39" s="5"/>
      <c r="G39" s="100">
        <v>0</v>
      </c>
      <c r="H39" s="7"/>
      <c r="I39" s="100">
        <v>0</v>
      </c>
      <c r="J39" s="7"/>
      <c r="K39" s="143">
        <v>0</v>
      </c>
      <c r="L39" s="7"/>
      <c r="M39" s="100">
        <v>-33755</v>
      </c>
      <c r="N39" s="100"/>
      <c r="O39" s="143">
        <v>0</v>
      </c>
      <c r="P39" s="100"/>
      <c r="Q39" s="100">
        <v>0</v>
      </c>
      <c r="R39" s="100"/>
      <c r="S39" s="100">
        <v>0</v>
      </c>
      <c r="T39" s="100"/>
      <c r="U39" s="77">
        <v>-33755</v>
      </c>
      <c r="V39" s="100"/>
      <c r="W39" s="143">
        <v>0</v>
      </c>
      <c r="X39" s="100"/>
      <c r="Y39" s="100">
        <v>-33755</v>
      </c>
    </row>
    <row r="40" spans="1:27" ht="22.5" customHeight="1">
      <c r="A40" s="3" t="s">
        <v>160</v>
      </c>
      <c r="B40" s="106"/>
      <c r="C40" s="3"/>
      <c r="D40" s="87"/>
      <c r="E40" s="39">
        <v>0</v>
      </c>
      <c r="F40" s="5"/>
      <c r="G40" s="39">
        <v>0</v>
      </c>
      <c r="H40" s="7"/>
      <c r="I40" s="39">
        <v>0</v>
      </c>
      <c r="J40" s="7"/>
      <c r="K40" s="141">
        <v>0</v>
      </c>
      <c r="L40" s="7"/>
      <c r="M40" s="39">
        <v>0</v>
      </c>
      <c r="N40" s="100"/>
      <c r="O40" s="141">
        <v>0</v>
      </c>
      <c r="P40" s="100"/>
      <c r="Q40" s="39">
        <v>0</v>
      </c>
      <c r="R40" s="100"/>
      <c r="S40" s="39">
        <v>0</v>
      </c>
      <c r="T40" s="100"/>
      <c r="U40" s="39">
        <v>0</v>
      </c>
      <c r="V40" s="100"/>
      <c r="W40" s="141">
        <v>0</v>
      </c>
      <c r="X40" s="100"/>
      <c r="Y40" s="39">
        <v>0</v>
      </c>
    </row>
    <row r="41" spans="1:27" ht="22.5" customHeight="1">
      <c r="A41" s="31" t="s">
        <v>144</v>
      </c>
      <c r="B41" s="106"/>
      <c r="C41" s="3"/>
      <c r="D41" s="3"/>
      <c r="E41" s="114">
        <v>0</v>
      </c>
      <c r="F41" s="108"/>
      <c r="G41" s="114">
        <v>0</v>
      </c>
      <c r="H41" s="5"/>
      <c r="I41" s="114">
        <v>0</v>
      </c>
      <c r="J41" s="5"/>
      <c r="K41" s="142">
        <v>0</v>
      </c>
      <c r="L41" s="108"/>
      <c r="M41" s="40">
        <v>-33755</v>
      </c>
      <c r="N41" s="112"/>
      <c r="O41" s="142">
        <v>0</v>
      </c>
      <c r="P41" s="112"/>
      <c r="Q41" s="40">
        <v>0</v>
      </c>
      <c r="R41" s="112"/>
      <c r="S41" s="40">
        <v>0</v>
      </c>
      <c r="T41" s="112"/>
      <c r="U41" s="40">
        <v>-33755</v>
      </c>
      <c r="V41" s="112"/>
      <c r="W41" s="142">
        <v>0</v>
      </c>
      <c r="X41" s="112"/>
      <c r="Y41" s="40">
        <v>-33755</v>
      </c>
    </row>
    <row r="42" spans="1:27" ht="8.25" customHeight="1">
      <c r="A42" s="12"/>
      <c r="B42" s="106"/>
      <c r="C42" s="2"/>
      <c r="D42" s="2"/>
      <c r="E42" s="35"/>
      <c r="F42" s="5"/>
      <c r="G42" s="9"/>
      <c r="H42" s="7"/>
      <c r="I42" s="9"/>
      <c r="J42" s="7"/>
      <c r="K42" s="9"/>
      <c r="L42" s="5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7" ht="24.6" customHeight="1" thickBot="1">
      <c r="A43" s="31" t="s">
        <v>218</v>
      </c>
      <c r="B43" s="106"/>
      <c r="C43" s="3"/>
      <c r="D43" s="2"/>
      <c r="E43" s="115">
        <v>2100000</v>
      </c>
      <c r="F43" s="116"/>
      <c r="G43" s="115">
        <v>2438833</v>
      </c>
      <c r="H43" s="116"/>
      <c r="I43" s="115">
        <v>8925</v>
      </c>
      <c r="J43" s="116"/>
      <c r="K43" s="115">
        <v>92651</v>
      </c>
      <c r="L43" s="13"/>
      <c r="M43" s="115">
        <v>-535322</v>
      </c>
      <c r="N43" s="78"/>
      <c r="O43" s="115">
        <v>1457</v>
      </c>
      <c r="P43" s="78"/>
      <c r="Q43" s="115">
        <v>-32130</v>
      </c>
      <c r="R43" s="78"/>
      <c r="S43" s="115">
        <v>-30673</v>
      </c>
      <c r="T43" s="78"/>
      <c r="U43" s="115">
        <v>4074414</v>
      </c>
      <c r="V43" s="78"/>
      <c r="W43" s="115">
        <v>0</v>
      </c>
      <c r="X43" s="78"/>
      <c r="Y43" s="115">
        <v>4074414</v>
      </c>
      <c r="Z43" s="62">
        <f>Y43-'SFP3-5'!D106</f>
        <v>0</v>
      </c>
      <c r="AA43" s="62"/>
    </row>
    <row r="44" spans="1:27" ht="22.5" customHeight="1" thickTop="1"/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Q35"/>
  <sheetViews>
    <sheetView view="pageBreakPreview" topLeftCell="A34" zoomScale="85" zoomScaleNormal="100" zoomScaleSheetLayoutView="85" workbookViewId="0">
      <selection activeCell="J18" sqref="J18"/>
    </sheetView>
  </sheetViews>
  <sheetFormatPr defaultColWidth="9.44140625" defaultRowHeight="21.75" customHeight="1"/>
  <cols>
    <col min="1" max="1" width="47.5546875" style="3" customWidth="1"/>
    <col min="2" max="2" width="1.44140625" style="11" customWidth="1"/>
    <col min="3" max="3" width="12.44140625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4.44140625" style="3" customWidth="1"/>
    <col min="11" max="11" width="2" style="3" customWidth="1"/>
    <col min="12" max="12" width="15.44140625" style="3" customWidth="1"/>
    <col min="13" max="13" width="2" style="3" customWidth="1"/>
    <col min="14" max="14" width="16" style="3" customWidth="1"/>
    <col min="15" max="15" width="1.5546875" style="3" customWidth="1"/>
    <col min="16" max="16" width="15" style="3" customWidth="1"/>
    <col min="17" max="17" width="1.5546875" style="3" customWidth="1"/>
    <col min="18" max="18" width="15" style="3" customWidth="1"/>
    <col min="19" max="16384" width="9.44140625" style="3"/>
  </cols>
  <sheetData>
    <row r="1" spans="1:17" s="14" customFormat="1" ht="24" customHeight="1">
      <c r="A1" s="10" t="s">
        <v>132</v>
      </c>
      <c r="B1" s="45"/>
      <c r="C1" s="45"/>
      <c r="D1" s="55"/>
      <c r="E1" s="45"/>
      <c r="F1" s="45"/>
      <c r="G1" s="45"/>
      <c r="H1" s="45"/>
      <c r="I1" s="45"/>
      <c r="J1" s="45"/>
      <c r="K1" s="48"/>
      <c r="L1" s="48"/>
      <c r="M1" s="76" t="s">
        <v>78</v>
      </c>
      <c r="N1" s="49"/>
      <c r="O1" s="43"/>
      <c r="P1" s="49"/>
      <c r="Q1" s="45"/>
    </row>
    <row r="2" spans="1:17" s="14" customFormat="1" ht="24" customHeight="1">
      <c r="A2" s="10" t="s">
        <v>177</v>
      </c>
      <c r="B2" s="45"/>
      <c r="C2" s="45"/>
      <c r="D2" s="55"/>
      <c r="E2" s="45"/>
      <c r="F2" s="45"/>
      <c r="G2" s="45"/>
      <c r="H2" s="45"/>
      <c r="I2" s="45"/>
      <c r="J2" s="45"/>
      <c r="K2" s="48"/>
      <c r="L2" s="48"/>
      <c r="M2" s="76"/>
      <c r="N2" s="49"/>
      <c r="O2" s="43"/>
      <c r="P2" s="49"/>
      <c r="Q2" s="45"/>
    </row>
    <row r="3" spans="1:17" ht="4.5" customHeight="1">
      <c r="A3" s="12"/>
    </row>
    <row r="4" spans="1:17" ht="18.600000000000001" customHeight="1">
      <c r="A4" s="19"/>
      <c r="B4" s="20"/>
      <c r="C4" s="20"/>
      <c r="D4" s="310" t="s">
        <v>36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7" ht="21.75" customHeight="1">
      <c r="A5" s="19"/>
      <c r="B5" s="21"/>
      <c r="C5" s="22"/>
      <c r="D5" s="23" t="s">
        <v>0</v>
      </c>
      <c r="E5" s="1"/>
      <c r="F5" s="16"/>
      <c r="G5" s="22"/>
      <c r="H5" s="171" t="s">
        <v>145</v>
      </c>
      <c r="I5" s="22"/>
      <c r="J5" s="311" t="s">
        <v>223</v>
      </c>
      <c r="K5" s="311"/>
      <c r="L5" s="311"/>
      <c r="M5" s="1"/>
      <c r="N5" s="2"/>
    </row>
    <row r="6" spans="1:17" ht="21.75" customHeight="1">
      <c r="A6" s="24"/>
      <c r="B6" s="25"/>
      <c r="C6" s="26"/>
      <c r="D6" s="27" t="s">
        <v>58</v>
      </c>
      <c r="E6" s="26"/>
      <c r="F6" s="23" t="s">
        <v>31</v>
      </c>
      <c r="G6" s="26"/>
      <c r="H6" s="172" t="s">
        <v>190</v>
      </c>
      <c r="I6" s="26"/>
      <c r="J6" s="23" t="s">
        <v>53</v>
      </c>
      <c r="K6" s="26"/>
      <c r="L6" s="26" t="s">
        <v>35</v>
      </c>
      <c r="M6" s="26"/>
      <c r="N6" s="23" t="s">
        <v>157</v>
      </c>
    </row>
    <row r="7" spans="1:17" ht="21.75" customHeight="1">
      <c r="A7" s="24"/>
      <c r="B7" s="21"/>
      <c r="C7" s="174"/>
      <c r="D7" s="23" t="s">
        <v>30</v>
      </c>
      <c r="E7" s="26"/>
      <c r="F7" s="23" t="s">
        <v>85</v>
      </c>
      <c r="G7" s="26"/>
      <c r="H7" s="172" t="s">
        <v>191</v>
      </c>
      <c r="I7" s="26"/>
      <c r="J7" s="23" t="s">
        <v>54</v>
      </c>
      <c r="K7" s="26"/>
      <c r="L7" s="28" t="s">
        <v>235</v>
      </c>
      <c r="M7" s="26"/>
      <c r="N7" s="23" t="s">
        <v>158</v>
      </c>
    </row>
    <row r="8" spans="1:17" ht="19.350000000000001" customHeight="1">
      <c r="A8" s="19"/>
      <c r="B8" s="21"/>
      <c r="C8" s="22"/>
      <c r="D8" s="312" t="s">
        <v>136</v>
      </c>
      <c r="E8" s="312"/>
      <c r="F8" s="312"/>
      <c r="G8" s="312"/>
      <c r="H8" s="312"/>
      <c r="I8" s="312"/>
      <c r="J8" s="312"/>
      <c r="K8" s="312"/>
      <c r="L8" s="312"/>
      <c r="M8" s="312"/>
      <c r="N8" s="312"/>
    </row>
    <row r="9" spans="1:17" ht="22.2">
      <c r="A9" s="74" t="s">
        <v>205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7" ht="23.4" customHeight="1">
      <c r="A10" s="31" t="s">
        <v>151</v>
      </c>
      <c r="B10" s="29"/>
      <c r="C10" s="6"/>
      <c r="D10" s="13">
        <v>2100000</v>
      </c>
      <c r="E10" s="7"/>
      <c r="F10" s="13">
        <v>2438833</v>
      </c>
      <c r="G10" s="7"/>
      <c r="H10" s="13">
        <v>8925</v>
      </c>
      <c r="I10" s="7"/>
      <c r="J10" s="13">
        <v>92651</v>
      </c>
      <c r="K10" s="7"/>
      <c r="L10" s="13">
        <v>85169</v>
      </c>
      <c r="M10" s="7"/>
      <c r="N10" s="13">
        <v>4725578</v>
      </c>
    </row>
    <row r="11" spans="1:17" ht="9.6" customHeight="1">
      <c r="A11" s="31"/>
      <c r="B11" s="32"/>
      <c r="C11" s="33"/>
      <c r="D11" s="1"/>
      <c r="E11" s="1"/>
      <c r="F11" s="1"/>
      <c r="G11" s="1"/>
      <c r="H11" s="1"/>
      <c r="I11" s="1"/>
      <c r="J11" s="1"/>
      <c r="K11" s="34"/>
      <c r="L11" s="34"/>
      <c r="M11" s="34"/>
      <c r="N11" s="34"/>
    </row>
    <row r="12" spans="1:17" ht="22.2" hidden="1">
      <c r="A12" s="12" t="s">
        <v>65</v>
      </c>
      <c r="B12" s="32"/>
      <c r="C12" s="33"/>
      <c r="D12" s="1"/>
      <c r="E12" s="1"/>
      <c r="F12" s="1"/>
      <c r="G12" s="1"/>
      <c r="H12" s="1"/>
      <c r="I12" s="1"/>
      <c r="J12" s="1"/>
      <c r="K12" s="34"/>
      <c r="L12" s="34"/>
      <c r="M12" s="34"/>
      <c r="N12" s="34"/>
    </row>
    <row r="13" spans="1:17" ht="22.2" hidden="1">
      <c r="A13" s="81" t="s">
        <v>87</v>
      </c>
      <c r="B13" s="29"/>
      <c r="C13" s="6"/>
      <c r="D13" s="35"/>
      <c r="E13" s="5"/>
      <c r="F13" s="9"/>
      <c r="G13" s="7"/>
      <c r="H13" s="9"/>
      <c r="I13" s="7"/>
      <c r="J13" s="9"/>
      <c r="K13" s="5"/>
      <c r="L13" s="9"/>
      <c r="M13" s="5"/>
      <c r="N13" s="9"/>
    </row>
    <row r="14" spans="1:17" ht="21.75" hidden="1" customHeight="1">
      <c r="A14" s="3" t="s">
        <v>101</v>
      </c>
      <c r="B14" s="21">
        <v>28</v>
      </c>
      <c r="C14" s="21"/>
      <c r="D14" s="145">
        <v>0</v>
      </c>
      <c r="E14" s="67"/>
      <c r="F14" s="145">
        <v>0</v>
      </c>
      <c r="G14" s="67"/>
      <c r="H14" s="145">
        <v>0</v>
      </c>
      <c r="I14" s="67"/>
      <c r="J14" s="145">
        <v>0</v>
      </c>
      <c r="K14" s="5"/>
      <c r="L14" s="39"/>
      <c r="M14" s="5"/>
      <c r="N14" s="176">
        <v>0</v>
      </c>
    </row>
    <row r="15" spans="1:17" ht="21.75" hidden="1" customHeight="1">
      <c r="A15" s="12" t="s">
        <v>86</v>
      </c>
      <c r="B15" s="36"/>
      <c r="C15" s="6"/>
      <c r="D15" s="142">
        <v>0</v>
      </c>
      <c r="E15" s="67"/>
      <c r="F15" s="142">
        <v>0</v>
      </c>
      <c r="G15" s="68"/>
      <c r="H15" s="142">
        <v>0</v>
      </c>
      <c r="I15" s="68"/>
      <c r="J15" s="142">
        <v>0</v>
      </c>
      <c r="K15" s="38"/>
      <c r="L15" s="40">
        <v>0</v>
      </c>
      <c r="M15" s="37"/>
      <c r="N15" s="40">
        <v>0</v>
      </c>
    </row>
    <row r="16" spans="1:17" ht="2.25" customHeight="1">
      <c r="A16" s="12"/>
      <c r="B16" s="29"/>
      <c r="C16" s="6"/>
      <c r="D16" s="35"/>
      <c r="E16" s="5"/>
      <c r="F16" s="9"/>
      <c r="G16" s="7"/>
      <c r="H16" s="9"/>
      <c r="I16" s="7"/>
      <c r="J16" s="9"/>
      <c r="K16" s="5"/>
      <c r="L16" s="9"/>
      <c r="M16" s="5"/>
      <c r="N16" s="13"/>
    </row>
    <row r="17" spans="1:16" ht="21.75" customHeight="1">
      <c r="A17" s="12" t="s">
        <v>143</v>
      </c>
      <c r="B17" s="29"/>
      <c r="C17" s="6"/>
      <c r="D17" s="35"/>
      <c r="E17" s="5"/>
      <c r="F17" s="9"/>
      <c r="G17" s="7"/>
      <c r="H17" s="9"/>
      <c r="I17" s="7"/>
      <c r="J17" s="9"/>
      <c r="K17" s="5"/>
      <c r="L17" s="9"/>
      <c r="M17" s="5"/>
      <c r="N17" s="9"/>
    </row>
    <row r="18" spans="1:16" ht="21.75" customHeight="1">
      <c r="A18" s="3" t="s">
        <v>163</v>
      </c>
      <c r="B18" s="29"/>
      <c r="C18" s="6"/>
      <c r="D18" s="147">
        <v>0</v>
      </c>
      <c r="E18" s="67"/>
      <c r="F18" s="147">
        <v>0</v>
      </c>
      <c r="G18" s="67"/>
      <c r="H18" s="147">
        <v>0</v>
      </c>
      <c r="I18" s="67"/>
      <c r="J18" s="147">
        <v>0</v>
      </c>
      <c r="K18" s="5"/>
      <c r="L18" s="100">
        <v>-182379</v>
      </c>
      <c r="M18" s="5"/>
      <c r="N18" s="113">
        <v>-182379</v>
      </c>
    </row>
    <row r="19" spans="1:16" ht="21.75" customHeight="1">
      <c r="A19" s="3" t="s">
        <v>160</v>
      </c>
      <c r="B19" s="29"/>
      <c r="C19" s="6"/>
      <c r="D19" s="145">
        <v>0</v>
      </c>
      <c r="E19" s="67"/>
      <c r="F19" s="145">
        <v>0</v>
      </c>
      <c r="G19" s="67"/>
      <c r="H19" s="145">
        <v>0</v>
      </c>
      <c r="I19" s="67"/>
      <c r="J19" s="145">
        <v>0</v>
      </c>
      <c r="K19" s="5"/>
      <c r="L19" s="39">
        <v>0</v>
      </c>
      <c r="M19" s="5"/>
      <c r="N19" s="176">
        <v>0</v>
      </c>
    </row>
    <row r="20" spans="1:16" ht="21.75" customHeight="1">
      <c r="A20" s="31" t="s">
        <v>144</v>
      </c>
      <c r="B20" s="29"/>
      <c r="C20" s="6"/>
      <c r="D20" s="142">
        <v>0</v>
      </c>
      <c r="E20" s="67"/>
      <c r="F20" s="142">
        <v>0</v>
      </c>
      <c r="G20" s="68"/>
      <c r="H20" s="142">
        <v>0</v>
      </c>
      <c r="I20" s="68"/>
      <c r="J20" s="142">
        <v>0</v>
      </c>
      <c r="K20" s="68"/>
      <c r="L20" s="70">
        <v>-182379</v>
      </c>
      <c r="M20" s="69"/>
      <c r="N20" s="70">
        <v>-182379</v>
      </c>
    </row>
    <row r="21" spans="1:16" ht="3.75" hidden="1" customHeight="1">
      <c r="A21" s="17"/>
      <c r="B21" s="21"/>
      <c r="C21" s="6"/>
      <c r="D21" s="4"/>
      <c r="E21" s="5"/>
      <c r="F21" s="4"/>
      <c r="G21" s="5"/>
      <c r="H21" s="4"/>
      <c r="I21" s="5"/>
      <c r="J21" s="63"/>
      <c r="K21" s="5"/>
      <c r="L21" s="63"/>
      <c r="M21" s="5"/>
      <c r="N21" s="4"/>
    </row>
    <row r="22" spans="1:16" ht="22.8" thickBot="1">
      <c r="A22" s="31" t="s">
        <v>206</v>
      </c>
      <c r="B22" s="6"/>
      <c r="C22" s="6"/>
      <c r="D22" s="8">
        <v>2100000</v>
      </c>
      <c r="E22" s="13"/>
      <c r="F22" s="8">
        <v>2438833</v>
      </c>
      <c r="G22" s="13"/>
      <c r="H22" s="8">
        <v>8925</v>
      </c>
      <c r="I22" s="13"/>
      <c r="J22" s="8">
        <v>92651</v>
      </c>
      <c r="K22" s="13"/>
      <c r="L22" s="8">
        <v>-97210</v>
      </c>
      <c r="M22" s="13"/>
      <c r="N22" s="8">
        <v>4543199</v>
      </c>
      <c r="P22" s="6"/>
    </row>
    <row r="23" spans="1:16" ht="22.2" thickTop="1"/>
    <row r="24" spans="1:16" ht="21.75" customHeight="1">
      <c r="A24" s="74" t="s">
        <v>216</v>
      </c>
      <c r="P24" s="6"/>
    </row>
    <row r="25" spans="1:16" ht="21.75" hidden="1" customHeight="1">
      <c r="A25" s="31" t="s">
        <v>219</v>
      </c>
      <c r="D25" s="13"/>
      <c r="E25" s="7"/>
      <c r="F25" s="13"/>
      <c r="G25" s="7"/>
      <c r="H25" s="13"/>
      <c r="I25" s="7"/>
      <c r="J25" s="13"/>
      <c r="K25" s="7"/>
      <c r="L25" s="13"/>
      <c r="M25" s="7"/>
      <c r="N25" s="13"/>
    </row>
    <row r="26" spans="1:16" ht="21.75" hidden="1" customHeight="1">
      <c r="A26" s="3" t="s">
        <v>162</v>
      </c>
      <c r="B26" s="72">
        <v>3</v>
      </c>
      <c r="C26" s="72"/>
      <c r="D26" s="147"/>
      <c r="E26" s="67"/>
      <c r="F26" s="147"/>
      <c r="G26" s="67"/>
      <c r="H26" s="147"/>
      <c r="I26" s="67"/>
      <c r="J26" s="147"/>
      <c r="K26" s="7"/>
      <c r="L26" s="9"/>
      <c r="M26" s="7"/>
      <c r="N26" s="9"/>
    </row>
    <row r="27" spans="1:16" ht="21.75" customHeight="1">
      <c r="A27" s="31" t="s">
        <v>217</v>
      </c>
      <c r="D27" s="13">
        <v>2100000</v>
      </c>
      <c r="E27" s="7"/>
      <c r="F27" s="13">
        <v>2438833</v>
      </c>
      <c r="G27" s="7"/>
      <c r="H27" s="13">
        <v>8925</v>
      </c>
      <c r="I27" s="7"/>
      <c r="J27" s="13">
        <v>92651</v>
      </c>
      <c r="K27" s="7"/>
      <c r="L27" s="13">
        <v>-490358</v>
      </c>
      <c r="M27" s="7"/>
      <c r="N27" s="13">
        <v>4150051</v>
      </c>
    </row>
    <row r="28" spans="1:16" ht="9.6" customHeight="1">
      <c r="A28" s="31"/>
      <c r="B28" s="32"/>
      <c r="C28" s="33"/>
      <c r="D28" s="1"/>
      <c r="E28" s="1"/>
      <c r="F28" s="1"/>
      <c r="G28" s="1"/>
      <c r="H28" s="1"/>
      <c r="I28" s="1"/>
      <c r="J28" s="1"/>
      <c r="K28" s="34"/>
      <c r="L28" s="34"/>
      <c r="M28" s="34"/>
      <c r="N28" s="34"/>
    </row>
    <row r="29" spans="1:16" ht="21.75" customHeight="1">
      <c r="A29" s="12" t="s">
        <v>143</v>
      </c>
    </row>
    <row r="30" spans="1:16" ht="21.75" customHeight="1">
      <c r="A30" s="3" t="s">
        <v>247</v>
      </c>
      <c r="D30" s="147">
        <v>0</v>
      </c>
      <c r="E30" s="67"/>
      <c r="F30" s="147">
        <v>0</v>
      </c>
      <c r="G30" s="67"/>
      <c r="H30" s="147">
        <v>0</v>
      </c>
      <c r="I30" s="67"/>
      <c r="J30" s="147">
        <v>0</v>
      </c>
      <c r="K30" s="148"/>
      <c r="L30" s="186">
        <v>74413</v>
      </c>
      <c r="M30" s="148"/>
      <c r="N30" s="9">
        <v>74413</v>
      </c>
    </row>
    <row r="31" spans="1:16" ht="21.75" customHeight="1">
      <c r="A31" s="3" t="s">
        <v>160</v>
      </c>
      <c r="D31" s="145">
        <v>0</v>
      </c>
      <c r="E31" s="67"/>
      <c r="F31" s="145">
        <v>0</v>
      </c>
      <c r="G31" s="67"/>
      <c r="H31" s="145">
        <v>0</v>
      </c>
      <c r="I31" s="67"/>
      <c r="J31" s="145">
        <v>0</v>
      </c>
      <c r="K31" s="148"/>
      <c r="L31" s="141">
        <v>0</v>
      </c>
      <c r="M31" s="67"/>
      <c r="N31" s="149">
        <v>0</v>
      </c>
    </row>
    <row r="32" spans="1:16" ht="21.75" customHeight="1">
      <c r="A32" s="31" t="s">
        <v>144</v>
      </c>
      <c r="D32" s="142">
        <v>0</v>
      </c>
      <c r="E32" s="67"/>
      <c r="F32" s="142">
        <v>0</v>
      </c>
      <c r="G32" s="68"/>
      <c r="H32" s="142">
        <v>0</v>
      </c>
      <c r="I32" s="68"/>
      <c r="J32" s="142">
        <v>0</v>
      </c>
      <c r="K32" s="68"/>
      <c r="L32" s="70">
        <v>74413</v>
      </c>
      <c r="M32" s="69"/>
      <c r="N32" s="70">
        <v>74413</v>
      </c>
    </row>
    <row r="33" spans="1:16" ht="3.75" hidden="1" customHeight="1"/>
    <row r="34" spans="1:16" ht="22.8" thickBot="1">
      <c r="A34" s="31" t="s">
        <v>218</v>
      </c>
      <c r="D34" s="8">
        <v>2100000</v>
      </c>
      <c r="E34" s="13"/>
      <c r="F34" s="8">
        <v>2438833</v>
      </c>
      <c r="G34" s="13"/>
      <c r="H34" s="8">
        <v>8925</v>
      </c>
      <c r="I34" s="13"/>
      <c r="J34" s="8">
        <v>92651</v>
      </c>
      <c r="K34" s="13"/>
      <c r="L34" s="8">
        <v>-415945</v>
      </c>
      <c r="M34" s="13"/>
      <c r="N34" s="8">
        <v>4224464</v>
      </c>
      <c r="P34" s="6">
        <f>N34-'SFP3-5'!H106</f>
        <v>0</v>
      </c>
    </row>
    <row r="35" spans="1:16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5" firstPageNumber="11" fitToHeight="0" orientation="landscape" useFirstPageNumber="1" r:id="rId1"/>
  <headerFooter>
    <oddFooter>&amp;L&amp;15
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N152"/>
  <sheetViews>
    <sheetView tabSelected="1" view="pageBreakPreview" topLeftCell="A111" zoomScaleNormal="100" zoomScaleSheetLayoutView="100" workbookViewId="0">
      <selection activeCell="N6" sqref="N6"/>
    </sheetView>
  </sheetViews>
  <sheetFormatPr defaultColWidth="9.44140625" defaultRowHeight="23.25" customHeight="1"/>
  <cols>
    <col min="1" max="1" width="48.44140625" style="53" customWidth="1"/>
    <col min="2" max="2" width="1.44140625" style="53" customWidth="1"/>
    <col min="3" max="3" width="9" style="53" bestFit="1" customWidth="1"/>
    <col min="4" max="4" width="1.44140625" style="53" customWidth="1"/>
    <col min="5" max="5" width="11.5546875" style="53" customWidth="1"/>
    <col min="6" max="6" width="1.44140625" style="53" customWidth="1"/>
    <col min="7" max="7" width="11.5546875" style="53" customWidth="1"/>
    <col min="8" max="8" width="1.44140625" style="53" customWidth="1"/>
    <col min="9" max="9" width="11.5546875" style="53" customWidth="1"/>
    <col min="10" max="10" width="1.44140625" style="53" customWidth="1"/>
    <col min="11" max="11" width="11.5546875" style="53" customWidth="1"/>
    <col min="12" max="12" width="15.5546875" style="53" customWidth="1"/>
    <col min="13" max="13" width="2.44140625" style="53" customWidth="1"/>
    <col min="14" max="14" width="15.5546875" style="53" customWidth="1"/>
    <col min="15" max="16384" width="9.44140625" style="53"/>
  </cols>
  <sheetData>
    <row r="1" spans="1:14" s="47" customFormat="1" ht="23.25" customHeight="1">
      <c r="A1" s="150" t="s">
        <v>132</v>
      </c>
      <c r="B1" s="150"/>
      <c r="C1" s="150"/>
      <c r="D1" s="43"/>
      <c r="E1" s="45"/>
      <c r="F1" s="45"/>
      <c r="G1" s="45"/>
      <c r="H1" s="45"/>
      <c r="I1" s="45"/>
      <c r="J1" s="45"/>
      <c r="K1" s="45"/>
    </row>
    <row r="2" spans="1:14" s="47" customFormat="1" ht="23.25" customHeight="1">
      <c r="A2" s="150" t="s">
        <v>152</v>
      </c>
      <c r="B2" s="150"/>
      <c r="C2" s="150"/>
      <c r="D2" s="45"/>
      <c r="E2" s="48"/>
      <c r="F2" s="45"/>
      <c r="G2" s="45"/>
      <c r="H2" s="45"/>
      <c r="I2" s="45"/>
      <c r="J2" s="45"/>
      <c r="K2" s="45"/>
    </row>
    <row r="3" spans="1:14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</row>
    <row r="4" spans="1:14" ht="23.25" customHeight="1">
      <c r="A4" s="2"/>
      <c r="B4" s="2"/>
      <c r="C4" s="2"/>
      <c r="D4" s="2"/>
      <c r="E4" s="307" t="s">
        <v>29</v>
      </c>
      <c r="F4" s="307"/>
      <c r="G4" s="307"/>
      <c r="H4" s="303"/>
      <c r="I4" s="307" t="s">
        <v>36</v>
      </c>
      <c r="J4" s="307"/>
      <c r="K4" s="307"/>
    </row>
    <row r="5" spans="1:14" ht="23.25" customHeight="1">
      <c r="A5" s="2"/>
      <c r="B5" s="2"/>
      <c r="C5" s="2"/>
      <c r="D5" s="2"/>
      <c r="E5" s="308" t="s">
        <v>204</v>
      </c>
      <c r="F5" s="308"/>
      <c r="G5" s="308"/>
      <c r="H5" s="303"/>
      <c r="I5" s="308" t="s">
        <v>204</v>
      </c>
      <c r="J5" s="308"/>
      <c r="K5" s="308"/>
    </row>
    <row r="6" spans="1:14" ht="23.25" customHeight="1">
      <c r="A6" s="2"/>
      <c r="B6" s="2"/>
      <c r="C6" s="2"/>
      <c r="D6" s="2"/>
      <c r="E6" s="308" t="s">
        <v>203</v>
      </c>
      <c r="F6" s="308"/>
      <c r="G6" s="308"/>
      <c r="H6" s="303"/>
      <c r="I6" s="308" t="s">
        <v>203</v>
      </c>
      <c r="J6" s="308"/>
      <c r="K6" s="308"/>
    </row>
    <row r="7" spans="1:14" ht="23.25" customHeight="1">
      <c r="A7" s="12"/>
      <c r="B7" s="12"/>
      <c r="C7" s="169" t="s">
        <v>1</v>
      </c>
      <c r="D7" s="135"/>
      <c r="E7" s="80">
        <v>2564</v>
      </c>
      <c r="F7" s="80"/>
      <c r="G7" s="80">
        <v>2563</v>
      </c>
      <c r="H7" s="80"/>
      <c r="I7" s="80">
        <v>2564</v>
      </c>
      <c r="J7" s="80"/>
      <c r="K7" s="80">
        <v>2563</v>
      </c>
    </row>
    <row r="8" spans="1:14" ht="20.25" customHeight="1">
      <c r="A8" s="3"/>
      <c r="B8" s="3"/>
      <c r="C8" s="3"/>
      <c r="D8" s="3"/>
      <c r="E8" s="313" t="s">
        <v>136</v>
      </c>
      <c r="F8" s="313"/>
      <c r="G8" s="313"/>
      <c r="H8" s="313"/>
      <c r="I8" s="313"/>
      <c r="J8" s="313"/>
      <c r="K8" s="313"/>
    </row>
    <row r="9" spans="1:14" ht="22.5" customHeight="1">
      <c r="A9" s="118" t="s">
        <v>18</v>
      </c>
      <c r="B9" s="118"/>
      <c r="C9" s="118"/>
      <c r="D9" s="118"/>
      <c r="E9" s="82"/>
      <c r="F9" s="88"/>
      <c r="G9" s="90"/>
      <c r="H9" s="88"/>
      <c r="I9" s="88"/>
      <c r="J9" s="88"/>
      <c r="K9" s="90"/>
    </row>
    <row r="10" spans="1:14" ht="22.5" customHeight="1">
      <c r="A10" s="95" t="s">
        <v>246</v>
      </c>
      <c r="B10" s="95"/>
      <c r="C10" s="95"/>
      <c r="D10" s="95"/>
      <c r="E10" s="90">
        <v>-33755</v>
      </c>
      <c r="F10" s="90"/>
      <c r="G10" s="90">
        <v>-228459</v>
      </c>
      <c r="H10" s="90"/>
      <c r="I10" s="90">
        <v>74413</v>
      </c>
      <c r="J10" s="90"/>
      <c r="K10" s="90">
        <v>-182379</v>
      </c>
      <c r="N10" s="75"/>
    </row>
    <row r="11" spans="1:14" ht="22.5" customHeight="1">
      <c r="A11" s="119" t="s">
        <v>213</v>
      </c>
      <c r="B11" s="119"/>
      <c r="C11" s="119"/>
      <c r="D11" s="119"/>
      <c r="E11" s="90"/>
      <c r="F11" s="90"/>
      <c r="G11" s="90"/>
      <c r="H11" s="90"/>
      <c r="I11" s="90"/>
      <c r="J11" s="90"/>
      <c r="K11" s="90"/>
    </row>
    <row r="12" spans="1:14" ht="22.5" customHeight="1">
      <c r="A12" s="95" t="s">
        <v>198</v>
      </c>
      <c r="B12" s="95"/>
      <c r="C12" s="95"/>
      <c r="D12" s="119"/>
      <c r="E12" s="90">
        <v>2869</v>
      </c>
      <c r="F12" s="90"/>
      <c r="G12" s="90">
        <v>-10862</v>
      </c>
      <c r="H12" s="90"/>
      <c r="I12" s="90">
        <v>15755</v>
      </c>
      <c r="J12" s="90"/>
      <c r="K12" s="90">
        <v>-21773</v>
      </c>
    </row>
    <row r="13" spans="1:14" ht="22.5" customHeight="1">
      <c r="A13" s="95" t="s">
        <v>40</v>
      </c>
      <c r="B13" s="95"/>
      <c r="C13" s="95"/>
      <c r="D13" s="95"/>
      <c r="E13" s="90">
        <v>79214</v>
      </c>
      <c r="F13" s="90"/>
      <c r="G13" s="90">
        <v>89107</v>
      </c>
      <c r="H13" s="90"/>
      <c r="I13" s="90">
        <v>84491</v>
      </c>
      <c r="J13" s="90"/>
      <c r="K13" s="90">
        <v>109431</v>
      </c>
      <c r="L13" s="41"/>
      <c r="N13" s="41"/>
    </row>
    <row r="14" spans="1:14" ht="22.5" customHeight="1">
      <c r="A14" s="95" t="s">
        <v>55</v>
      </c>
      <c r="B14" s="95"/>
      <c r="C14" s="95"/>
      <c r="D14" s="95"/>
      <c r="E14" s="90">
        <v>18307</v>
      </c>
      <c r="F14" s="90"/>
      <c r="G14" s="90">
        <v>44361</v>
      </c>
      <c r="H14" s="90"/>
      <c r="I14" s="90">
        <v>11368</v>
      </c>
      <c r="J14" s="90"/>
      <c r="K14" s="90">
        <v>13586</v>
      </c>
    </row>
    <row r="15" spans="1:14" ht="22.5" hidden="1" customHeight="1">
      <c r="A15" s="95" t="s">
        <v>82</v>
      </c>
      <c r="B15" s="95"/>
      <c r="C15" s="95"/>
      <c r="D15" s="95"/>
      <c r="E15" s="90"/>
      <c r="F15" s="90"/>
      <c r="G15" s="113"/>
      <c r="H15" s="90"/>
      <c r="I15" s="113"/>
      <c r="J15" s="90"/>
      <c r="K15" s="113"/>
      <c r="N15" s="41"/>
    </row>
    <row r="16" spans="1:14" ht="22.5" hidden="1" customHeight="1">
      <c r="A16" s="95" t="s">
        <v>126</v>
      </c>
      <c r="B16" s="95"/>
      <c r="C16" s="95"/>
      <c r="D16" s="95"/>
      <c r="E16" s="113"/>
      <c r="F16" s="90"/>
      <c r="G16" s="113"/>
      <c r="H16" s="90"/>
      <c r="I16" s="113"/>
      <c r="J16" s="90"/>
      <c r="K16" s="90"/>
    </row>
    <row r="17" spans="1:14" ht="22.5" customHeight="1">
      <c r="A17" s="95" t="s">
        <v>178</v>
      </c>
      <c r="B17" s="95"/>
      <c r="C17" s="72"/>
      <c r="D17" s="95"/>
      <c r="E17" s="92">
        <v>1430</v>
      </c>
      <c r="F17" s="90"/>
      <c r="G17" s="92">
        <v>11498</v>
      </c>
      <c r="H17" s="90"/>
      <c r="I17" s="90">
        <v>0</v>
      </c>
      <c r="J17" s="113"/>
      <c r="K17" s="90">
        <v>0</v>
      </c>
    </row>
    <row r="18" spans="1:14" ht="22.5" hidden="1" customHeight="1">
      <c r="A18" s="95" t="s">
        <v>45</v>
      </c>
      <c r="B18" s="95"/>
      <c r="C18" s="95"/>
      <c r="D18" s="95"/>
      <c r="E18" s="90"/>
      <c r="F18" s="90"/>
      <c r="G18" s="187"/>
      <c r="H18" s="187"/>
      <c r="I18" s="187"/>
      <c r="J18" s="187"/>
      <c r="K18" s="187"/>
    </row>
    <row r="19" spans="1:14" ht="22.5" customHeight="1">
      <c r="A19" s="95" t="s">
        <v>262</v>
      </c>
      <c r="B19" s="95"/>
      <c r="C19" s="72"/>
      <c r="D19" s="95"/>
      <c r="E19" s="92"/>
      <c r="F19" s="92"/>
      <c r="G19" s="92"/>
      <c r="H19" s="92"/>
      <c r="I19" s="90"/>
      <c r="J19" s="92"/>
      <c r="K19" s="92"/>
    </row>
    <row r="20" spans="1:14" ht="22.5" customHeight="1">
      <c r="A20" s="287" t="s">
        <v>263</v>
      </c>
      <c r="B20" s="95"/>
      <c r="C20" s="72">
        <v>2</v>
      </c>
      <c r="D20" s="95"/>
      <c r="E20" s="92">
        <v>5011</v>
      </c>
      <c r="F20" s="92"/>
      <c r="G20" s="92">
        <v>711</v>
      </c>
      <c r="H20" s="92"/>
      <c r="I20" s="90">
        <v>-23261</v>
      </c>
      <c r="J20" s="92"/>
      <c r="K20" s="92">
        <v>28573</v>
      </c>
    </row>
    <row r="21" spans="1:14" ht="22.5" customHeight="1">
      <c r="A21" s="287" t="s">
        <v>226</v>
      </c>
      <c r="B21" s="95"/>
      <c r="C21" s="95"/>
      <c r="D21" s="95"/>
      <c r="E21" s="92"/>
      <c r="F21" s="92"/>
      <c r="G21" s="92"/>
      <c r="H21" s="92"/>
      <c r="I21" s="113"/>
      <c r="J21" s="92"/>
      <c r="K21" s="92"/>
    </row>
    <row r="22" spans="1:14" ht="22.5" customHeight="1">
      <c r="A22" s="287" t="s">
        <v>227</v>
      </c>
      <c r="B22" s="95"/>
      <c r="C22" s="72">
        <v>4</v>
      </c>
      <c r="D22" s="95"/>
      <c r="E22" s="92">
        <v>-35998</v>
      </c>
      <c r="F22" s="92"/>
      <c r="G22" s="90">
        <v>20054</v>
      </c>
      <c r="H22" s="92"/>
      <c r="I22" s="90">
        <v>-37328</v>
      </c>
      <c r="J22" s="92"/>
      <c r="K22" s="90">
        <v>4784</v>
      </c>
    </row>
    <row r="23" spans="1:14" ht="22.5" hidden="1" customHeight="1">
      <c r="A23" s="287" t="s">
        <v>240</v>
      </c>
      <c r="B23" s="95"/>
      <c r="C23" s="72"/>
      <c r="D23" s="95"/>
      <c r="E23" s="92"/>
      <c r="F23" s="92"/>
      <c r="G23" s="90"/>
      <c r="H23" s="92"/>
      <c r="I23" s="90"/>
      <c r="J23" s="92"/>
      <c r="K23" s="90"/>
    </row>
    <row r="24" spans="1:14" ht="22.5" hidden="1" customHeight="1">
      <c r="A24" s="287" t="s">
        <v>241</v>
      </c>
      <c r="B24" s="95"/>
      <c r="C24" s="72">
        <v>2</v>
      </c>
      <c r="D24" s="95"/>
      <c r="E24" s="92"/>
      <c r="F24" s="92"/>
      <c r="G24" s="92">
        <v>0</v>
      </c>
      <c r="H24" s="92"/>
      <c r="I24" s="90"/>
      <c r="J24" s="92"/>
      <c r="K24" s="92">
        <v>0</v>
      </c>
    </row>
    <row r="25" spans="1:14" ht="22.5" customHeight="1">
      <c r="A25" s="287" t="s">
        <v>228</v>
      </c>
      <c r="B25" s="95"/>
      <c r="C25" s="72">
        <v>5</v>
      </c>
      <c r="D25" s="95"/>
      <c r="E25" s="90">
        <v>-129176</v>
      </c>
      <c r="F25" s="90"/>
      <c r="G25" s="113">
        <v>0</v>
      </c>
      <c r="H25" s="90"/>
      <c r="I25" s="90">
        <v>-116795</v>
      </c>
      <c r="J25" s="90"/>
      <c r="K25" s="113">
        <v>0</v>
      </c>
    </row>
    <row r="26" spans="1:14" ht="22.35" customHeight="1">
      <c r="A26" s="95" t="s">
        <v>113</v>
      </c>
      <c r="B26" s="95"/>
      <c r="C26" s="72">
        <v>7</v>
      </c>
      <c r="D26" s="95"/>
      <c r="E26" s="90">
        <v>-3127</v>
      </c>
      <c r="F26" s="90"/>
      <c r="G26" s="113">
        <v>0</v>
      </c>
      <c r="H26" s="90"/>
      <c r="I26" s="90">
        <v>0</v>
      </c>
      <c r="J26" s="90"/>
      <c r="K26" s="113">
        <v>0</v>
      </c>
      <c r="N26" s="41"/>
    </row>
    <row r="27" spans="1:14" ht="23.4">
      <c r="A27" s="95" t="s">
        <v>237</v>
      </c>
      <c r="B27" s="95"/>
      <c r="C27" s="95"/>
      <c r="D27" s="95"/>
      <c r="E27" s="90">
        <v>-59</v>
      </c>
      <c r="F27" s="90"/>
      <c r="G27" s="113">
        <v>0</v>
      </c>
      <c r="H27" s="90"/>
      <c r="I27" s="113">
        <v>33</v>
      </c>
      <c r="J27" s="90"/>
      <c r="K27" s="113">
        <v>0</v>
      </c>
      <c r="N27" s="41"/>
    </row>
    <row r="28" spans="1:14" ht="23.4" hidden="1">
      <c r="A28" s="95" t="s">
        <v>244</v>
      </c>
      <c r="B28" s="95"/>
      <c r="C28" s="95"/>
      <c r="D28" s="95"/>
      <c r="E28" s="90">
        <v>0</v>
      </c>
      <c r="F28" s="88"/>
      <c r="G28" s="90">
        <v>0</v>
      </c>
      <c r="H28" s="88"/>
      <c r="I28" s="90">
        <v>0</v>
      </c>
      <c r="J28" s="88"/>
      <c r="K28" s="90">
        <v>0</v>
      </c>
    </row>
    <row r="29" spans="1:14" ht="23.4">
      <c r="A29" s="95" t="s">
        <v>244</v>
      </c>
      <c r="B29" s="95"/>
      <c r="C29" s="72" t="s">
        <v>233</v>
      </c>
      <c r="D29" s="95"/>
      <c r="E29" s="90">
        <v>0</v>
      </c>
      <c r="F29" s="88"/>
      <c r="G29" s="90">
        <v>0</v>
      </c>
      <c r="H29" s="88"/>
      <c r="I29" s="90">
        <v>-57495</v>
      </c>
      <c r="J29" s="88"/>
      <c r="K29" s="90">
        <v>0</v>
      </c>
    </row>
    <row r="30" spans="1:14" ht="23.4">
      <c r="A30" s="95" t="s">
        <v>200</v>
      </c>
      <c r="B30" s="95"/>
      <c r="C30" s="95"/>
      <c r="D30" s="95"/>
      <c r="E30" s="90">
        <v>-23517</v>
      </c>
      <c r="F30" s="90"/>
      <c r="G30" s="90">
        <v>-24257</v>
      </c>
      <c r="H30" s="90"/>
      <c r="I30" s="90">
        <v>-62011</v>
      </c>
      <c r="J30" s="90"/>
      <c r="K30" s="90">
        <v>-64166</v>
      </c>
    </row>
    <row r="31" spans="1:14" ht="22.5" customHeight="1">
      <c r="A31" s="95"/>
      <c r="B31" s="95"/>
      <c r="C31" s="95"/>
      <c r="D31" s="95"/>
      <c r="E31" s="167">
        <f>SUM(E10:E30)</f>
        <v>-118801</v>
      </c>
      <c r="F31" s="88"/>
      <c r="G31" s="167">
        <f>SUM(G10:G30)</f>
        <v>-97847</v>
      </c>
      <c r="H31" s="88"/>
      <c r="I31" s="158">
        <f>SUM(I10:I30)</f>
        <v>-110830</v>
      </c>
      <c r="J31" s="88"/>
      <c r="K31" s="167">
        <f>SUM(K10:K30)</f>
        <v>-111944</v>
      </c>
    </row>
    <row r="32" spans="1:14" ht="22.35" customHeight="1">
      <c r="A32" s="119" t="s">
        <v>34</v>
      </c>
      <c r="B32" s="119"/>
      <c r="C32" s="119"/>
      <c r="D32" s="95"/>
      <c r="E32" s="132"/>
      <c r="F32" s="88"/>
      <c r="G32" s="90"/>
      <c r="H32" s="88"/>
      <c r="I32" s="90"/>
      <c r="J32" s="88"/>
      <c r="K32" s="90"/>
    </row>
    <row r="33" spans="1:13" ht="23.25" customHeight="1">
      <c r="A33" s="17" t="s">
        <v>189</v>
      </c>
      <c r="B33" s="17"/>
      <c r="C33" s="17"/>
      <c r="D33" s="95"/>
      <c r="E33" s="90">
        <v>5612</v>
      </c>
      <c r="F33" s="88"/>
      <c r="G33" s="90">
        <v>-26571</v>
      </c>
      <c r="H33" s="88"/>
      <c r="I33" s="90">
        <v>45018</v>
      </c>
      <c r="J33" s="88"/>
      <c r="K33" s="90">
        <v>-13731</v>
      </c>
    </row>
    <row r="34" spans="1:13" ht="23.25" hidden="1" customHeight="1">
      <c r="A34" s="17" t="s">
        <v>186</v>
      </c>
      <c r="B34" s="17"/>
      <c r="C34" s="17"/>
      <c r="D34" s="95"/>
      <c r="E34" s="90"/>
      <c r="F34" s="88"/>
      <c r="G34" s="90"/>
      <c r="H34" s="88"/>
      <c r="I34" s="90"/>
      <c r="J34" s="88"/>
      <c r="K34" s="90"/>
    </row>
    <row r="35" spans="1:13" ht="23.25" customHeight="1">
      <c r="A35" s="287" t="s">
        <v>220</v>
      </c>
      <c r="B35" s="95"/>
      <c r="C35" s="95"/>
      <c r="D35" s="95"/>
      <c r="E35" s="90">
        <v>298466</v>
      </c>
      <c r="F35" s="88"/>
      <c r="G35" s="90">
        <v>263881</v>
      </c>
      <c r="H35" s="88"/>
      <c r="I35" s="90">
        <v>218515</v>
      </c>
      <c r="J35" s="88"/>
      <c r="K35" s="90">
        <v>75327</v>
      </c>
      <c r="L35" s="41"/>
      <c r="M35" s="66"/>
    </row>
    <row r="36" spans="1:13" ht="23.25" hidden="1" customHeight="1">
      <c r="A36" s="3" t="s">
        <v>57</v>
      </c>
      <c r="B36" s="3"/>
      <c r="C36" s="3"/>
      <c r="D36" s="95"/>
      <c r="E36" s="90"/>
      <c r="F36" s="88"/>
      <c r="G36" s="90"/>
      <c r="H36" s="88"/>
      <c r="I36" s="90"/>
      <c r="J36" s="88"/>
      <c r="K36" s="90"/>
    </row>
    <row r="37" spans="1:13" ht="23.25" customHeight="1">
      <c r="A37" s="95" t="s">
        <v>4</v>
      </c>
      <c r="B37" s="95"/>
      <c r="C37" s="95"/>
      <c r="D37" s="95"/>
      <c r="E37" s="90">
        <v>3022</v>
      </c>
      <c r="F37" s="88"/>
      <c r="G37" s="90">
        <v>3612</v>
      </c>
      <c r="H37" s="88"/>
      <c r="I37" s="90">
        <v>922</v>
      </c>
      <c r="J37" s="88"/>
      <c r="K37" s="90">
        <v>2267</v>
      </c>
    </row>
    <row r="38" spans="1:13" ht="23.25" hidden="1" customHeight="1">
      <c r="A38" s="3" t="s">
        <v>118</v>
      </c>
      <c r="B38" s="3"/>
      <c r="C38" s="3"/>
      <c r="D38" s="95"/>
      <c r="E38" s="90"/>
      <c r="F38" s="88"/>
      <c r="G38" s="4"/>
      <c r="H38" s="88"/>
      <c r="I38" s="90"/>
      <c r="J38" s="88"/>
      <c r="K38" s="4"/>
    </row>
    <row r="39" spans="1:13" ht="23.25" customHeight="1">
      <c r="A39" s="95" t="s">
        <v>19</v>
      </c>
      <c r="B39" s="95"/>
      <c r="C39" s="95"/>
      <c r="D39" s="95"/>
      <c r="E39" s="90">
        <v>-201</v>
      </c>
      <c r="F39" s="88"/>
      <c r="G39" s="90">
        <v>8177</v>
      </c>
      <c r="H39" s="88"/>
      <c r="I39" s="90">
        <v>-199</v>
      </c>
      <c r="J39" s="88"/>
      <c r="K39" s="90">
        <v>1383</v>
      </c>
    </row>
    <row r="40" spans="1:13" ht="23.25" customHeight="1">
      <c r="A40" s="95" t="s">
        <v>112</v>
      </c>
      <c r="B40" s="95"/>
      <c r="C40" s="95"/>
      <c r="D40" s="95"/>
      <c r="E40" s="90">
        <v>-77188</v>
      </c>
      <c r="F40" s="88"/>
      <c r="G40" s="90">
        <v>-204004</v>
      </c>
      <c r="H40" s="88"/>
      <c r="I40" s="90">
        <v>-25144</v>
      </c>
      <c r="J40" s="88"/>
      <c r="K40" s="90">
        <v>-78565</v>
      </c>
    </row>
    <row r="41" spans="1:13" ht="23.25" customHeight="1">
      <c r="A41" s="95" t="s">
        <v>153</v>
      </c>
      <c r="B41" s="95"/>
      <c r="C41" s="95"/>
      <c r="D41" s="95"/>
      <c r="E41" s="90">
        <v>-981</v>
      </c>
      <c r="F41" s="88"/>
      <c r="G41" s="90">
        <v>2396</v>
      </c>
      <c r="H41" s="88"/>
      <c r="I41" s="91">
        <v>825</v>
      </c>
      <c r="J41" s="88"/>
      <c r="K41" s="91">
        <v>1012</v>
      </c>
    </row>
    <row r="42" spans="1:13" ht="23.25" customHeight="1">
      <c r="A42" s="95" t="s">
        <v>20</v>
      </c>
      <c r="B42" s="95"/>
      <c r="C42" s="95"/>
      <c r="D42" s="95"/>
      <c r="E42" s="90">
        <v>-496</v>
      </c>
      <c r="F42" s="80"/>
      <c r="G42" s="90">
        <v>-6689</v>
      </c>
      <c r="H42" s="88"/>
      <c r="I42" s="90">
        <v>329</v>
      </c>
      <c r="J42" s="88"/>
      <c r="K42" s="90">
        <v>-3962</v>
      </c>
    </row>
    <row r="43" spans="1:13" ht="23.25" customHeight="1">
      <c r="A43" s="95" t="s">
        <v>170</v>
      </c>
      <c r="B43" s="95"/>
      <c r="C43" s="95"/>
      <c r="D43" s="95"/>
      <c r="E43" s="90">
        <v>3685</v>
      </c>
      <c r="F43" s="88"/>
      <c r="G43" s="90">
        <v>4337</v>
      </c>
      <c r="H43" s="80"/>
      <c r="I43" s="90">
        <v>3523</v>
      </c>
      <c r="J43" s="80"/>
      <c r="K43" s="90">
        <v>4198</v>
      </c>
    </row>
    <row r="44" spans="1:13" ht="23.25" hidden="1" customHeight="1">
      <c r="A44" s="95" t="s">
        <v>96</v>
      </c>
      <c r="B44" s="95"/>
      <c r="C44" s="95"/>
      <c r="D44" s="95"/>
      <c r="E44" s="4"/>
      <c r="F44" s="88"/>
      <c r="G44" s="90"/>
      <c r="H44" s="80"/>
      <c r="I44" s="4"/>
      <c r="J44" s="80"/>
      <c r="K44" s="90"/>
    </row>
    <row r="45" spans="1:13" ht="22.5" customHeight="1">
      <c r="A45" s="95" t="s">
        <v>96</v>
      </c>
      <c r="B45" s="95"/>
      <c r="C45" s="72"/>
      <c r="D45" s="95"/>
      <c r="E45" s="90">
        <v>-2923</v>
      </c>
      <c r="F45" s="88"/>
      <c r="G45" s="90">
        <v>6934</v>
      </c>
      <c r="H45" s="88"/>
      <c r="I45" s="90">
        <v>-1999</v>
      </c>
      <c r="J45" s="88"/>
      <c r="K45" s="90">
        <v>6934</v>
      </c>
    </row>
    <row r="46" spans="1:13" ht="23.25" customHeight="1">
      <c r="A46" s="95" t="s">
        <v>44</v>
      </c>
      <c r="B46" s="95"/>
      <c r="C46" s="95"/>
      <c r="D46" s="95"/>
      <c r="E46" s="121">
        <v>-11624</v>
      </c>
      <c r="F46" s="88"/>
      <c r="G46" s="121">
        <v>-716</v>
      </c>
      <c r="H46" s="88"/>
      <c r="I46" s="121">
        <v>0</v>
      </c>
      <c r="J46" s="88"/>
      <c r="K46" s="121">
        <v>-142</v>
      </c>
    </row>
    <row r="47" spans="1:13" ht="23.25" customHeight="1">
      <c r="A47" s="95" t="s">
        <v>179</v>
      </c>
      <c r="B47" s="95"/>
      <c r="C47" s="95"/>
      <c r="D47" s="95"/>
      <c r="E47" s="90">
        <f>SUM(E31:E46)</f>
        <v>98571</v>
      </c>
      <c r="F47" s="90"/>
      <c r="G47" s="90">
        <f>SUM(G31:G46)</f>
        <v>-46490</v>
      </c>
      <c r="H47" s="90"/>
      <c r="I47" s="90">
        <f>SUM(I31:I46)</f>
        <v>130960</v>
      </c>
      <c r="J47" s="90"/>
      <c r="K47" s="90">
        <f>SUM(K31:K46)</f>
        <v>-117223</v>
      </c>
    </row>
    <row r="48" spans="1:13" ht="23.25" customHeight="1">
      <c r="A48" s="95" t="s">
        <v>93</v>
      </c>
      <c r="B48" s="95"/>
      <c r="C48" s="95"/>
      <c r="D48" s="95"/>
      <c r="E48" s="121">
        <v>-20062</v>
      </c>
      <c r="F48" s="88"/>
      <c r="G48" s="121">
        <v>-6347</v>
      </c>
      <c r="H48" s="88"/>
      <c r="I48" s="121">
        <v>-8428</v>
      </c>
      <c r="J48" s="88"/>
      <c r="K48" s="121">
        <v>-2276</v>
      </c>
    </row>
    <row r="49" spans="1:14" ht="22.5" customHeight="1">
      <c r="A49" s="120" t="s">
        <v>166</v>
      </c>
      <c r="B49" s="120"/>
      <c r="C49" s="120"/>
      <c r="D49" s="120"/>
      <c r="E49" s="122">
        <f>SUM(E47:E48)</f>
        <v>78509</v>
      </c>
      <c r="F49" s="116">
        <f>SUM(F47:F48)</f>
        <v>0</v>
      </c>
      <c r="G49" s="122">
        <f>SUM(G47:G48)</f>
        <v>-52837</v>
      </c>
      <c r="H49" s="116"/>
      <c r="I49" s="122">
        <f>SUM(I47:I48)</f>
        <v>122532</v>
      </c>
      <c r="J49" s="116">
        <f>SUM(J47:J48)</f>
        <v>0</v>
      </c>
      <c r="K49" s="122">
        <f>SUM(K47:K48)</f>
        <v>-119499</v>
      </c>
    </row>
    <row r="50" spans="1:14" ht="22.5" customHeight="1">
      <c r="A50" s="120"/>
      <c r="B50" s="120"/>
      <c r="C50" s="120"/>
      <c r="D50" s="120"/>
      <c r="E50" s="116"/>
      <c r="F50" s="116"/>
      <c r="G50" s="116"/>
      <c r="H50" s="116"/>
      <c r="I50" s="116"/>
      <c r="J50" s="116"/>
      <c r="K50" s="116"/>
    </row>
    <row r="51" spans="1:14" s="47" customFormat="1" ht="24" customHeight="1">
      <c r="A51" s="150" t="s">
        <v>132</v>
      </c>
      <c r="B51" s="150"/>
      <c r="C51" s="150"/>
      <c r="D51" s="43"/>
      <c r="E51" s="50"/>
      <c r="F51" s="45"/>
      <c r="G51" s="45"/>
      <c r="H51" s="45"/>
      <c r="I51" s="45"/>
      <c r="J51" s="45"/>
      <c r="K51" s="45"/>
    </row>
    <row r="52" spans="1:14" s="47" customFormat="1" ht="23.25" customHeight="1">
      <c r="A52" s="150" t="s">
        <v>152</v>
      </c>
      <c r="B52" s="150"/>
      <c r="C52" s="150"/>
      <c r="D52" s="45"/>
      <c r="E52" s="48"/>
      <c r="F52" s="45"/>
      <c r="G52" s="45"/>
      <c r="H52" s="45"/>
      <c r="I52" s="45"/>
      <c r="J52" s="45"/>
      <c r="K52" s="45"/>
    </row>
    <row r="53" spans="1:14" ht="6.6" customHeight="1">
      <c r="A53" s="18"/>
      <c r="B53" s="18"/>
      <c r="C53" s="18"/>
      <c r="D53" s="10"/>
      <c r="E53" s="10"/>
      <c r="F53" s="10"/>
      <c r="G53" s="10"/>
      <c r="H53" s="14"/>
      <c r="I53" s="14"/>
      <c r="J53" s="14"/>
      <c r="K53" s="14"/>
    </row>
    <row r="54" spans="1:14" ht="21.9" customHeight="1">
      <c r="A54" s="2"/>
      <c r="B54" s="2"/>
      <c r="C54" s="2"/>
      <c r="D54" s="2"/>
      <c r="E54" s="307" t="s">
        <v>29</v>
      </c>
      <c r="F54" s="307"/>
      <c r="G54" s="307"/>
      <c r="H54" s="303"/>
      <c r="I54" s="307" t="s">
        <v>36</v>
      </c>
      <c r="J54" s="307"/>
      <c r="K54" s="307"/>
    </row>
    <row r="55" spans="1:14" ht="21.9" customHeight="1">
      <c r="A55" s="2"/>
      <c r="B55" s="2"/>
      <c r="C55" s="2"/>
      <c r="D55" s="2"/>
      <c r="E55" s="308" t="s">
        <v>204</v>
      </c>
      <c r="F55" s="308"/>
      <c r="G55" s="308"/>
      <c r="H55" s="303"/>
      <c r="I55" s="308" t="s">
        <v>204</v>
      </c>
      <c r="J55" s="308"/>
      <c r="K55" s="308"/>
    </row>
    <row r="56" spans="1:14" ht="21.9" customHeight="1">
      <c r="A56" s="2"/>
      <c r="B56" s="2"/>
      <c r="C56" s="2"/>
      <c r="D56" s="2"/>
      <c r="E56" s="308" t="s">
        <v>203</v>
      </c>
      <c r="F56" s="308"/>
      <c r="G56" s="308"/>
      <c r="H56" s="303"/>
      <c r="I56" s="308" t="s">
        <v>203</v>
      </c>
      <c r="J56" s="308"/>
      <c r="K56" s="308"/>
    </row>
    <row r="57" spans="1:14" ht="21.9" customHeight="1">
      <c r="A57" s="2"/>
      <c r="B57" s="2"/>
      <c r="C57" s="177" t="s">
        <v>1</v>
      </c>
      <c r="D57" s="2"/>
      <c r="E57" s="80">
        <v>2564</v>
      </c>
      <c r="F57" s="80"/>
      <c r="G57" s="80">
        <v>2563</v>
      </c>
      <c r="H57" s="80"/>
      <c r="I57" s="80">
        <v>2564</v>
      </c>
      <c r="J57" s="80"/>
      <c r="K57" s="80">
        <v>2563</v>
      </c>
    </row>
    <row r="58" spans="1:14" ht="21.9" customHeight="1">
      <c r="A58" s="3"/>
      <c r="B58" s="3"/>
      <c r="C58" s="3"/>
      <c r="D58" s="3"/>
      <c r="E58" s="313" t="s">
        <v>136</v>
      </c>
      <c r="F58" s="313"/>
      <c r="G58" s="313"/>
      <c r="H58" s="313"/>
      <c r="I58" s="313"/>
      <c r="J58" s="313"/>
      <c r="K58" s="313"/>
    </row>
    <row r="59" spans="1:14" ht="21.9" customHeight="1">
      <c r="A59" s="118" t="s">
        <v>21</v>
      </c>
      <c r="B59" s="118"/>
      <c r="C59" s="118"/>
      <c r="D59" s="118"/>
      <c r="E59" s="88"/>
      <c r="F59" s="88"/>
      <c r="G59" s="88"/>
      <c r="H59" s="88"/>
      <c r="I59" s="88"/>
      <c r="J59" s="88"/>
      <c r="K59" s="88"/>
    </row>
    <row r="60" spans="1:14" ht="21.9" hidden="1" customHeight="1">
      <c r="A60" s="95" t="s">
        <v>41</v>
      </c>
      <c r="B60" s="95"/>
      <c r="C60" s="95"/>
      <c r="D60" s="95"/>
      <c r="E60" s="123"/>
      <c r="F60" s="123"/>
      <c r="G60" s="123"/>
      <c r="H60" s="123"/>
      <c r="I60" s="123"/>
      <c r="J60" s="123"/>
      <c r="K60" s="123"/>
    </row>
    <row r="61" spans="1:14" ht="21.9" customHeight="1">
      <c r="A61" s="95" t="s">
        <v>202</v>
      </c>
      <c r="B61" s="95"/>
      <c r="C61" s="95"/>
      <c r="D61" s="95"/>
      <c r="E61" s="90">
        <v>0</v>
      </c>
      <c r="F61" s="90"/>
      <c r="G61" s="90">
        <v>11600</v>
      </c>
      <c r="H61" s="90"/>
      <c r="I61" s="113">
        <v>0</v>
      </c>
      <c r="J61" s="90"/>
      <c r="K61" s="113">
        <v>0</v>
      </c>
      <c r="L61" s="41"/>
      <c r="M61" s="66"/>
      <c r="N61" s="66"/>
    </row>
    <row r="62" spans="1:14" ht="21.9" customHeight="1">
      <c r="A62" s="95" t="s">
        <v>259</v>
      </c>
      <c r="B62" s="95"/>
      <c r="C62" s="95"/>
      <c r="D62" s="95"/>
      <c r="E62" s="90">
        <v>-13544</v>
      </c>
      <c r="F62" s="90"/>
      <c r="G62" s="113">
        <v>19721</v>
      </c>
      <c r="H62" s="90"/>
      <c r="I62" s="113">
        <v>-13275</v>
      </c>
      <c r="J62" s="90"/>
      <c r="K62" s="113">
        <v>5328</v>
      </c>
      <c r="L62" s="41"/>
      <c r="M62" s="66"/>
      <c r="N62" s="66"/>
    </row>
    <row r="63" spans="1:14" ht="21.9" customHeight="1">
      <c r="A63" s="95" t="s">
        <v>196</v>
      </c>
      <c r="E63" s="90">
        <v>0</v>
      </c>
      <c r="F63" s="90"/>
      <c r="G63" s="90">
        <v>0</v>
      </c>
      <c r="H63" s="187"/>
      <c r="I63" s="113">
        <v>52670</v>
      </c>
      <c r="J63" s="187"/>
      <c r="K63" s="90">
        <v>329882</v>
      </c>
    </row>
    <row r="64" spans="1:14" ht="21.9" customHeight="1">
      <c r="A64" s="95" t="s">
        <v>197</v>
      </c>
      <c r="B64" s="95"/>
      <c r="C64" s="95"/>
      <c r="D64" s="3"/>
      <c r="E64" s="90">
        <v>0</v>
      </c>
      <c r="F64" s="90"/>
      <c r="G64" s="90">
        <v>0</v>
      </c>
      <c r="H64" s="90"/>
      <c r="I64" s="90">
        <v>-68099</v>
      </c>
      <c r="J64" s="90"/>
      <c r="K64" s="90">
        <v>-42800</v>
      </c>
      <c r="L64" s="60"/>
    </row>
    <row r="65" spans="1:13" ht="21.9" customHeight="1">
      <c r="A65" s="95" t="s">
        <v>130</v>
      </c>
      <c r="B65" s="95"/>
      <c r="C65" s="95"/>
      <c r="D65" s="95"/>
      <c r="E65" s="90">
        <v>-792</v>
      </c>
      <c r="F65" s="90"/>
      <c r="G65" s="90">
        <v>-690</v>
      </c>
      <c r="H65" s="90"/>
      <c r="I65" s="90">
        <v>-763</v>
      </c>
      <c r="J65" s="90"/>
      <c r="K65" s="90">
        <v>-672</v>
      </c>
    </row>
    <row r="66" spans="1:13" ht="21.9" customHeight="1">
      <c r="A66" s="95" t="s">
        <v>94</v>
      </c>
      <c r="B66" s="95"/>
      <c r="C66" s="95"/>
      <c r="D66" s="95"/>
      <c r="E66" s="90">
        <v>-186</v>
      </c>
      <c r="F66" s="90"/>
      <c r="G66" s="77">
        <v>0</v>
      </c>
      <c r="H66" s="90"/>
      <c r="I66" s="90">
        <v>-186</v>
      </c>
      <c r="J66" s="90"/>
      <c r="K66" s="90">
        <v>0</v>
      </c>
    </row>
    <row r="67" spans="1:13" ht="21.9" customHeight="1">
      <c r="A67" s="287" t="s">
        <v>229</v>
      </c>
      <c r="B67" s="95"/>
      <c r="C67" s="95"/>
      <c r="D67" s="95"/>
      <c r="E67" s="90">
        <v>429265</v>
      </c>
      <c r="F67" s="90"/>
      <c r="G67" s="77">
        <v>0</v>
      </c>
      <c r="H67" s="90"/>
      <c r="I67" s="90">
        <v>315990</v>
      </c>
      <c r="J67" s="90"/>
      <c r="K67" s="77">
        <v>0</v>
      </c>
    </row>
    <row r="68" spans="1:13" ht="21.9" hidden="1" customHeight="1">
      <c r="A68" s="95" t="s">
        <v>215</v>
      </c>
      <c r="B68" s="95"/>
      <c r="C68" s="95"/>
      <c r="D68" s="3"/>
      <c r="E68" s="113"/>
      <c r="F68" s="90"/>
      <c r="G68" s="124">
        <v>0</v>
      </c>
      <c r="H68" s="90"/>
      <c r="I68" s="113"/>
      <c r="J68" s="90"/>
      <c r="K68" s="90">
        <v>0</v>
      </c>
      <c r="M68" s="75"/>
    </row>
    <row r="69" spans="1:13" ht="21.9" hidden="1" customHeight="1">
      <c r="A69" s="95" t="s">
        <v>119</v>
      </c>
      <c r="B69" s="95"/>
      <c r="C69" s="95"/>
      <c r="D69" s="95"/>
      <c r="E69" s="90"/>
      <c r="F69" s="90"/>
      <c r="G69" s="77">
        <v>0</v>
      </c>
      <c r="H69" s="90"/>
      <c r="I69" s="90"/>
      <c r="J69" s="90"/>
      <c r="K69" s="90"/>
    </row>
    <row r="70" spans="1:13" ht="21.9" hidden="1" customHeight="1">
      <c r="A70" s="95" t="s">
        <v>105</v>
      </c>
      <c r="B70" s="95"/>
      <c r="C70" s="95"/>
      <c r="D70" s="3"/>
      <c r="E70" s="124"/>
      <c r="F70" s="90"/>
      <c r="G70" s="124"/>
      <c r="H70" s="90"/>
      <c r="I70" s="77"/>
      <c r="J70" s="90"/>
      <c r="K70" s="77"/>
      <c r="L70" s="60"/>
    </row>
    <row r="71" spans="1:13" ht="21.9" hidden="1" customHeight="1">
      <c r="A71" s="95" t="s">
        <v>106</v>
      </c>
      <c r="B71" s="95"/>
      <c r="C71" s="95"/>
      <c r="D71" s="3"/>
      <c r="E71" s="113"/>
      <c r="F71" s="90"/>
      <c r="G71" s="113"/>
      <c r="H71" s="90"/>
      <c r="I71" s="77"/>
      <c r="J71" s="90"/>
      <c r="K71" s="77"/>
      <c r="L71" s="60"/>
    </row>
    <row r="72" spans="1:13" ht="21.9" hidden="1" customHeight="1">
      <c r="A72" s="95" t="s">
        <v>120</v>
      </c>
      <c r="B72" s="95"/>
      <c r="C72" s="95"/>
      <c r="D72" s="3"/>
      <c r="E72" s="124"/>
      <c r="F72" s="90"/>
      <c r="G72" s="124"/>
      <c r="H72" s="90"/>
      <c r="I72" s="113"/>
      <c r="J72" s="90"/>
      <c r="K72" s="124"/>
    </row>
    <row r="73" spans="1:13" ht="21.9" hidden="1" customHeight="1">
      <c r="A73" s="95" t="s">
        <v>180</v>
      </c>
      <c r="B73" s="95"/>
      <c r="C73" s="95"/>
      <c r="D73" s="3"/>
      <c r="E73" s="124"/>
      <c r="F73" s="90"/>
      <c r="G73" s="124"/>
      <c r="H73" s="90"/>
      <c r="I73" s="77"/>
      <c r="J73" s="90"/>
      <c r="K73" s="77"/>
    </row>
    <row r="74" spans="1:13" ht="21.9" hidden="1" customHeight="1">
      <c r="A74" s="95" t="s">
        <v>131</v>
      </c>
      <c r="B74" s="95"/>
      <c r="C74" s="95"/>
      <c r="D74" s="3"/>
      <c r="E74" s="113"/>
      <c r="F74" s="90"/>
      <c r="G74" s="83"/>
      <c r="H74" s="90"/>
      <c r="I74" s="113"/>
      <c r="J74" s="90"/>
      <c r="K74" s="90"/>
    </row>
    <row r="75" spans="1:13" ht="21.9" hidden="1" customHeight="1">
      <c r="A75" s="95" t="s">
        <v>95</v>
      </c>
      <c r="B75" s="95"/>
      <c r="C75" s="95"/>
      <c r="D75" s="3"/>
      <c r="E75" s="113"/>
      <c r="F75" s="90"/>
      <c r="G75" s="90"/>
      <c r="H75" s="90"/>
      <c r="I75" s="90"/>
      <c r="J75" s="90"/>
      <c r="K75" s="90"/>
    </row>
    <row r="76" spans="1:13" ht="23.4">
      <c r="A76" s="95" t="s">
        <v>119</v>
      </c>
      <c r="B76" s="95"/>
      <c r="C76" s="95"/>
      <c r="D76" s="3"/>
      <c r="E76" s="113">
        <v>51088</v>
      </c>
      <c r="F76" s="90"/>
      <c r="G76" s="113">
        <v>0</v>
      </c>
      <c r="H76" s="90"/>
      <c r="I76" s="113">
        <v>0</v>
      </c>
      <c r="J76" s="90"/>
      <c r="K76" s="77">
        <v>0</v>
      </c>
    </row>
    <row r="77" spans="1:13" ht="23.4">
      <c r="A77" s="95" t="s">
        <v>236</v>
      </c>
      <c r="B77" s="95"/>
      <c r="C77" s="95"/>
      <c r="D77" s="3"/>
      <c r="E77" s="113">
        <v>255</v>
      </c>
      <c r="F77" s="90"/>
      <c r="G77" s="113">
        <v>0</v>
      </c>
      <c r="H77" s="90"/>
      <c r="I77" s="113">
        <v>110</v>
      </c>
      <c r="J77" s="90"/>
      <c r="K77" s="77">
        <v>0</v>
      </c>
    </row>
    <row r="78" spans="1:13" ht="21.9" customHeight="1">
      <c r="A78" s="95" t="s">
        <v>181</v>
      </c>
      <c r="B78" s="95"/>
      <c r="C78" s="95"/>
      <c r="D78" s="3"/>
      <c r="E78" s="41"/>
      <c r="I78" s="41"/>
      <c r="K78" s="77"/>
    </row>
    <row r="79" spans="1:13" ht="21.9" customHeight="1">
      <c r="A79" s="95" t="s">
        <v>182</v>
      </c>
      <c r="B79" s="95"/>
      <c r="C79" s="95"/>
      <c r="D79" s="3"/>
      <c r="E79" s="90">
        <v>0</v>
      </c>
      <c r="F79" s="90"/>
      <c r="G79" s="90">
        <v>0</v>
      </c>
      <c r="H79" s="90"/>
      <c r="I79" s="90">
        <v>0</v>
      </c>
      <c r="J79" s="90"/>
      <c r="K79" s="90">
        <v>-300000</v>
      </c>
    </row>
    <row r="80" spans="1:13" ht="21.9" customHeight="1">
      <c r="A80" s="95" t="s">
        <v>238</v>
      </c>
      <c r="B80" s="95"/>
      <c r="C80" s="288" t="s">
        <v>233</v>
      </c>
      <c r="D80" s="3"/>
      <c r="E80" s="90">
        <v>0</v>
      </c>
      <c r="F80" s="90"/>
      <c r="G80" s="90">
        <v>0</v>
      </c>
      <c r="H80" s="90"/>
      <c r="I80" s="90">
        <v>57495</v>
      </c>
      <c r="J80" s="90"/>
      <c r="K80" s="77">
        <v>0</v>
      </c>
    </row>
    <row r="81" spans="1:14" ht="21.9" customHeight="1">
      <c r="A81" s="95" t="s">
        <v>194</v>
      </c>
      <c r="B81" s="95"/>
      <c r="C81" s="95"/>
      <c r="D81" s="3"/>
      <c r="E81" s="90">
        <v>17</v>
      </c>
      <c r="F81" s="206"/>
      <c r="G81" s="90">
        <v>380</v>
      </c>
      <c r="H81" s="90"/>
      <c r="I81" s="90">
        <v>5595</v>
      </c>
      <c r="J81" s="90"/>
      <c r="K81" s="90">
        <v>36726</v>
      </c>
    </row>
    <row r="82" spans="1:14" ht="21.9" customHeight="1">
      <c r="A82" s="120" t="s">
        <v>165</v>
      </c>
      <c r="B82" s="120"/>
      <c r="C82" s="120"/>
      <c r="D82" s="120"/>
      <c r="E82" s="125">
        <f>SUM(E61:E81)</f>
        <v>466103</v>
      </c>
      <c r="F82" s="5"/>
      <c r="G82" s="125">
        <f>SUM(G61:G81)</f>
        <v>31011</v>
      </c>
      <c r="H82" s="5"/>
      <c r="I82" s="125">
        <f>SUM(I61:I81)</f>
        <v>349537</v>
      </c>
      <c r="J82" s="5"/>
      <c r="K82" s="125">
        <f>SUM(K61:K81)</f>
        <v>28464</v>
      </c>
    </row>
    <row r="83" spans="1:14" ht="6.9" customHeight="1">
      <c r="A83" s="120"/>
      <c r="B83" s="120"/>
      <c r="C83" s="120"/>
      <c r="D83" s="120"/>
      <c r="E83" s="5"/>
      <c r="F83" s="5"/>
      <c r="G83" s="5"/>
      <c r="H83" s="5"/>
      <c r="I83" s="5"/>
      <c r="J83" s="5"/>
      <c r="K83" s="5"/>
    </row>
    <row r="84" spans="1:14" s="47" customFormat="1" ht="21.9" hidden="1" customHeight="1">
      <c r="A84" s="10" t="s">
        <v>132</v>
      </c>
      <c r="B84" s="10"/>
      <c r="C84" s="10"/>
      <c r="D84" s="43"/>
      <c r="E84" s="50"/>
      <c r="F84" s="45"/>
      <c r="G84" s="45"/>
      <c r="H84" s="45"/>
      <c r="I84" s="45"/>
      <c r="J84" s="45"/>
      <c r="K84" s="45"/>
    </row>
    <row r="85" spans="1:14" s="47" customFormat="1" ht="21.9" hidden="1" customHeight="1">
      <c r="A85" s="10" t="s">
        <v>152</v>
      </c>
      <c r="B85" s="10"/>
      <c r="C85" s="10"/>
      <c r="D85" s="45"/>
      <c r="E85" s="48"/>
      <c r="F85" s="45"/>
      <c r="G85" s="45"/>
      <c r="H85" s="45"/>
      <c r="I85" s="45"/>
      <c r="J85" s="45"/>
      <c r="K85" s="45"/>
    </row>
    <row r="86" spans="1:14" ht="21.9" hidden="1" customHeight="1">
      <c r="A86" s="18"/>
      <c r="B86" s="18"/>
      <c r="C86" s="18"/>
      <c r="D86" s="10"/>
      <c r="E86" s="10"/>
      <c r="F86" s="10"/>
      <c r="G86" s="10"/>
      <c r="H86" s="14"/>
      <c r="I86" s="14"/>
      <c r="J86" s="14"/>
      <c r="K86" s="14"/>
    </row>
    <row r="87" spans="1:14" ht="21.9" hidden="1" customHeight="1">
      <c r="A87" s="2"/>
      <c r="B87" s="2"/>
      <c r="C87" s="2"/>
      <c r="D87" s="2"/>
      <c r="E87" s="307" t="s">
        <v>29</v>
      </c>
      <c r="F87" s="307"/>
      <c r="G87" s="307"/>
      <c r="H87" s="303"/>
      <c r="I87" s="307" t="s">
        <v>36</v>
      </c>
      <c r="J87" s="307"/>
      <c r="K87" s="307"/>
    </row>
    <row r="88" spans="1:14" ht="21.9" hidden="1" customHeight="1">
      <c r="A88" s="2"/>
      <c r="B88" s="2"/>
      <c r="C88" s="2"/>
      <c r="D88" s="2"/>
      <c r="E88" s="308" t="s">
        <v>140</v>
      </c>
      <c r="F88" s="308"/>
      <c r="G88" s="308"/>
      <c r="H88" s="303"/>
      <c r="I88" s="308" t="s">
        <v>140</v>
      </c>
      <c r="J88" s="308"/>
      <c r="K88" s="308"/>
    </row>
    <row r="89" spans="1:14" ht="21.9" hidden="1" customHeight="1">
      <c r="A89" s="2"/>
      <c r="B89" s="2"/>
      <c r="C89" s="2"/>
      <c r="D89" s="2"/>
      <c r="E89" s="308" t="s">
        <v>133</v>
      </c>
      <c r="F89" s="308"/>
      <c r="G89" s="308"/>
      <c r="H89" s="303"/>
      <c r="I89" s="308" t="s">
        <v>133</v>
      </c>
      <c r="J89" s="308"/>
      <c r="K89" s="308"/>
    </row>
    <row r="90" spans="1:14" ht="21.9" hidden="1" customHeight="1">
      <c r="A90" s="2"/>
      <c r="B90" s="2"/>
      <c r="C90" s="2"/>
      <c r="D90" s="2"/>
      <c r="E90" s="80">
        <v>2563</v>
      </c>
      <c r="F90" s="80"/>
      <c r="G90" s="80">
        <v>2562</v>
      </c>
      <c r="H90" s="80"/>
      <c r="I90" s="80">
        <v>2563</v>
      </c>
      <c r="J90" s="80"/>
      <c r="K90" s="80">
        <v>2562</v>
      </c>
    </row>
    <row r="91" spans="1:14" ht="21.9" hidden="1" customHeight="1">
      <c r="A91" s="3"/>
      <c r="B91" s="3"/>
      <c r="C91" s="3"/>
      <c r="D91" s="3"/>
      <c r="E91" s="313" t="s">
        <v>136</v>
      </c>
      <c r="F91" s="313"/>
      <c r="G91" s="313"/>
      <c r="H91" s="313"/>
      <c r="I91" s="313"/>
      <c r="J91" s="313"/>
      <c r="K91" s="313"/>
    </row>
    <row r="92" spans="1:14" ht="21.9" customHeight="1">
      <c r="A92" s="118" t="s">
        <v>22</v>
      </c>
      <c r="B92" s="118"/>
      <c r="C92" s="118"/>
      <c r="D92" s="118"/>
      <c r="E92" s="91"/>
      <c r="F92" s="123"/>
      <c r="G92" s="6"/>
      <c r="H92" s="123"/>
      <c r="I92" s="123"/>
      <c r="J92" s="123"/>
      <c r="K92" s="123"/>
    </row>
    <row r="93" spans="1:14" ht="23.4">
      <c r="A93" s="95" t="s">
        <v>239</v>
      </c>
      <c r="B93" s="95"/>
      <c r="C93" s="95"/>
      <c r="D93" s="95"/>
      <c r="E93" s="90">
        <v>-4607</v>
      </c>
      <c r="F93" s="90"/>
      <c r="G93" s="113">
        <v>0</v>
      </c>
      <c r="H93" s="90"/>
      <c r="I93" s="90">
        <v>-4607</v>
      </c>
      <c r="J93" s="83"/>
      <c r="K93" s="113">
        <v>0</v>
      </c>
    </row>
    <row r="94" spans="1:14" ht="21.9" customHeight="1">
      <c r="A94" s="95" t="s">
        <v>184</v>
      </c>
      <c r="B94" s="95"/>
      <c r="C94" s="288" t="s">
        <v>233</v>
      </c>
      <c r="D94" s="95"/>
      <c r="E94" s="90">
        <v>0</v>
      </c>
      <c r="F94" s="90"/>
      <c r="G94" s="90">
        <v>0</v>
      </c>
      <c r="H94" s="90"/>
      <c r="I94" s="83">
        <v>111010</v>
      </c>
      <c r="J94" s="83"/>
      <c r="K94" s="90">
        <v>104211</v>
      </c>
      <c r="L94" s="60"/>
      <c r="N94" s="41"/>
    </row>
    <row r="95" spans="1:14" ht="21.9" customHeight="1">
      <c r="A95" s="95" t="s">
        <v>185</v>
      </c>
      <c r="B95" s="95"/>
      <c r="C95" s="288" t="s">
        <v>233</v>
      </c>
      <c r="D95" s="95"/>
      <c r="E95" s="113">
        <v>-400000</v>
      </c>
      <c r="F95" s="90"/>
      <c r="G95" s="83">
        <v>-38929</v>
      </c>
      <c r="H95" s="90"/>
      <c r="I95" s="83">
        <v>-504007</v>
      </c>
      <c r="J95" s="83"/>
      <c r="K95" s="83">
        <v>-48630</v>
      </c>
      <c r="L95" s="60"/>
      <c r="N95" s="41"/>
    </row>
    <row r="96" spans="1:14" ht="21.9" hidden="1" customHeight="1">
      <c r="A96" s="95" t="s">
        <v>199</v>
      </c>
      <c r="B96" s="95"/>
      <c r="C96" s="95"/>
      <c r="D96" s="95"/>
      <c r="E96" s="90"/>
      <c r="F96" s="90"/>
      <c r="G96" s="83">
        <v>0</v>
      </c>
      <c r="H96" s="90"/>
      <c r="I96" s="90"/>
      <c r="J96" s="83"/>
      <c r="K96" s="83">
        <v>0</v>
      </c>
    </row>
    <row r="97" spans="1:13" ht="21.9" customHeight="1">
      <c r="A97" s="95" t="s">
        <v>230</v>
      </c>
      <c r="B97" s="95"/>
      <c r="C97" s="95"/>
      <c r="D97" s="95"/>
      <c r="E97" s="113">
        <v>-8263</v>
      </c>
      <c r="F97" s="187"/>
      <c r="G97" s="83">
        <v>-7884</v>
      </c>
      <c r="H97" s="90"/>
      <c r="I97" s="113">
        <v>-8263</v>
      </c>
      <c r="J97" s="90"/>
      <c r="K97" s="83">
        <v>-7884</v>
      </c>
    </row>
    <row r="98" spans="1:13" ht="21.9" hidden="1" customHeight="1">
      <c r="A98" s="119"/>
      <c r="B98" s="119"/>
      <c r="C98" s="119"/>
      <c r="D98" s="95"/>
      <c r="E98" s="83"/>
      <c r="F98" s="90"/>
      <c r="G98" s="83"/>
      <c r="H98" s="90"/>
      <c r="I98" s="83"/>
      <c r="J98" s="90"/>
      <c r="K98" s="83"/>
    </row>
    <row r="99" spans="1:13" ht="21.9" customHeight="1">
      <c r="A99" s="95" t="s">
        <v>42</v>
      </c>
      <c r="B99" s="95"/>
      <c r="C99" s="95"/>
      <c r="D99" s="95"/>
      <c r="E99" s="83">
        <v>649713</v>
      </c>
      <c r="F99" s="90"/>
      <c r="G99" s="83">
        <v>251669</v>
      </c>
      <c r="H99" s="90"/>
      <c r="I99" s="83">
        <v>649713</v>
      </c>
      <c r="J99" s="90"/>
      <c r="K99" s="83">
        <v>205674</v>
      </c>
    </row>
    <row r="100" spans="1:13" ht="21.9" customHeight="1">
      <c r="A100" s="95" t="s">
        <v>128</v>
      </c>
      <c r="B100" s="95"/>
      <c r="C100" s="95"/>
      <c r="D100" s="95"/>
      <c r="E100" s="83">
        <v>-606044</v>
      </c>
      <c r="F100" s="90"/>
      <c r="G100" s="83">
        <v>-273480</v>
      </c>
      <c r="H100" s="90"/>
      <c r="I100" s="83">
        <v>-550646</v>
      </c>
      <c r="J100" s="90"/>
      <c r="K100" s="83">
        <v>-182565</v>
      </c>
      <c r="L100" s="60"/>
    </row>
    <row r="101" spans="1:13" ht="21.9" hidden="1" customHeight="1">
      <c r="A101" s="95" t="s">
        <v>70</v>
      </c>
      <c r="B101" s="95"/>
      <c r="C101" s="95"/>
      <c r="D101" s="95"/>
      <c r="E101" s="90"/>
      <c r="F101" s="90"/>
      <c r="G101" s="83"/>
      <c r="H101" s="90"/>
      <c r="I101" s="90"/>
      <c r="J101" s="90"/>
      <c r="K101" s="83"/>
    </row>
    <row r="102" spans="1:13" ht="21.9" customHeight="1">
      <c r="A102" s="95" t="s">
        <v>210</v>
      </c>
      <c r="B102" s="95"/>
      <c r="C102" s="288" t="s">
        <v>251</v>
      </c>
      <c r="D102" s="95"/>
      <c r="E102" s="90">
        <v>-68470</v>
      </c>
      <c r="F102" s="90"/>
      <c r="G102" s="83">
        <v>-12000</v>
      </c>
      <c r="H102" s="90"/>
      <c r="I102" s="90">
        <v>-68470</v>
      </c>
      <c r="J102" s="90"/>
      <c r="K102" s="83">
        <v>-12000</v>
      </c>
    </row>
    <row r="103" spans="1:13" ht="23.4" hidden="1">
      <c r="A103" s="95" t="s">
        <v>207</v>
      </c>
      <c r="B103" s="95"/>
      <c r="C103" s="95"/>
      <c r="D103" s="95"/>
      <c r="E103" s="90">
        <v>0</v>
      </c>
      <c r="F103" s="90"/>
      <c r="G103" s="83">
        <v>0</v>
      </c>
      <c r="H103" s="90"/>
      <c r="I103" s="90">
        <v>0</v>
      </c>
      <c r="J103" s="83"/>
      <c r="K103" s="83">
        <v>0</v>
      </c>
    </row>
    <row r="104" spans="1:13" ht="23.4">
      <c r="A104" s="95" t="s">
        <v>258</v>
      </c>
      <c r="B104" s="95"/>
      <c r="C104" s="288" t="s">
        <v>233</v>
      </c>
      <c r="D104" s="95"/>
      <c r="E104" s="90">
        <v>-9000</v>
      </c>
      <c r="F104" s="90"/>
      <c r="G104" s="83">
        <v>0</v>
      </c>
      <c r="H104" s="90"/>
      <c r="I104" s="90">
        <v>-9000</v>
      </c>
      <c r="J104" s="83"/>
      <c r="K104" s="83">
        <v>0</v>
      </c>
    </row>
    <row r="105" spans="1:13" ht="21.9" customHeight="1">
      <c r="A105" s="95" t="s">
        <v>195</v>
      </c>
      <c r="B105" s="95"/>
      <c r="C105" s="95"/>
      <c r="D105" s="95"/>
      <c r="E105" s="90">
        <v>-88724</v>
      </c>
      <c r="F105" s="90"/>
      <c r="G105" s="83">
        <v>-108966</v>
      </c>
      <c r="H105" s="90"/>
      <c r="I105" s="90">
        <v>-89289</v>
      </c>
      <c r="J105" s="90"/>
      <c r="K105" s="83">
        <v>-106136</v>
      </c>
    </row>
    <row r="106" spans="1:13" ht="21.9" hidden="1" customHeight="1">
      <c r="A106" s="95" t="s">
        <v>108</v>
      </c>
      <c r="B106" s="95"/>
      <c r="C106" s="95"/>
      <c r="D106" s="95"/>
      <c r="E106" s="91"/>
      <c r="F106" s="123"/>
      <c r="G106" s="91"/>
      <c r="H106" s="123"/>
      <c r="I106" s="91"/>
      <c r="J106" s="123"/>
      <c r="K106" s="91"/>
    </row>
    <row r="107" spans="1:13" ht="21.9" hidden="1" customHeight="1">
      <c r="A107" s="95" t="s">
        <v>74</v>
      </c>
      <c r="B107" s="95"/>
      <c r="C107" s="95"/>
      <c r="D107" s="95"/>
      <c r="E107" s="91"/>
      <c r="F107" s="123"/>
      <c r="G107" s="91"/>
      <c r="H107" s="123"/>
      <c r="I107" s="4"/>
      <c r="J107" s="123"/>
      <c r="K107" s="4"/>
    </row>
    <row r="108" spans="1:13" ht="21.9" hidden="1" customHeight="1">
      <c r="A108" s="95" t="s">
        <v>83</v>
      </c>
      <c r="B108" s="95"/>
      <c r="C108" s="95"/>
      <c r="D108" s="95"/>
      <c r="E108" s="4"/>
      <c r="F108" s="123"/>
      <c r="G108" s="91"/>
      <c r="H108" s="123"/>
      <c r="I108" s="4"/>
      <c r="J108" s="123"/>
      <c r="K108" s="91"/>
      <c r="M108" s="60"/>
    </row>
    <row r="109" spans="1:13" ht="21.9" customHeight="1">
      <c r="A109" s="120" t="s">
        <v>164</v>
      </c>
      <c r="B109" s="120"/>
      <c r="C109" s="120"/>
      <c r="D109" s="120"/>
      <c r="E109" s="125">
        <f>SUM(E93:E108)</f>
        <v>-535395</v>
      </c>
      <c r="F109" s="5"/>
      <c r="G109" s="125">
        <f>SUM(G93:G108)</f>
        <v>-189590</v>
      </c>
      <c r="H109" s="5"/>
      <c r="I109" s="125">
        <f>SUM(I93:I108)</f>
        <v>-473559</v>
      </c>
      <c r="J109" s="5"/>
      <c r="K109" s="125">
        <f>SUM(K93:K108)</f>
        <v>-47330</v>
      </c>
    </row>
    <row r="110" spans="1:13" ht="9" customHeight="1">
      <c r="A110" s="120"/>
      <c r="B110" s="120"/>
      <c r="C110" s="120"/>
      <c r="D110" s="120"/>
      <c r="E110" s="116"/>
      <c r="F110" s="88"/>
      <c r="G110" s="116"/>
      <c r="H110" s="88"/>
      <c r="I110" s="116"/>
      <c r="J110" s="88"/>
      <c r="K110" s="116"/>
    </row>
    <row r="111" spans="1:13" ht="21.9" customHeight="1">
      <c r="A111" s="120" t="s">
        <v>265</v>
      </c>
      <c r="B111" s="120"/>
      <c r="C111" s="120"/>
      <c r="D111" s="120"/>
      <c r="E111" s="126">
        <f>E49+E82+E109</f>
        <v>9217</v>
      </c>
      <c r="F111" s="126"/>
      <c r="G111" s="126">
        <f>G49+G82+G109</f>
        <v>-211416</v>
      </c>
      <c r="H111" s="126"/>
      <c r="I111" s="126">
        <f>I49+I82+I109</f>
        <v>-1490</v>
      </c>
      <c r="J111" s="126"/>
      <c r="K111" s="126">
        <f>K49+K82+K109</f>
        <v>-138365</v>
      </c>
    </row>
    <row r="112" spans="1:13" ht="21.9" customHeight="1">
      <c r="A112" s="95" t="s">
        <v>208</v>
      </c>
      <c r="B112" s="95"/>
      <c r="C112" s="95"/>
      <c r="D112" s="95"/>
      <c r="E112" s="117">
        <v>25919</v>
      </c>
      <c r="F112" s="7"/>
      <c r="G112" s="117">
        <v>296087</v>
      </c>
      <c r="H112" s="7"/>
      <c r="I112" s="127">
        <v>13312</v>
      </c>
      <c r="J112" s="7"/>
      <c r="K112" s="127">
        <v>179725</v>
      </c>
    </row>
    <row r="113" spans="1:14" ht="21.9" customHeight="1" thickBot="1">
      <c r="A113" s="120" t="s">
        <v>209</v>
      </c>
      <c r="B113" s="120"/>
      <c r="C113" s="120"/>
      <c r="D113" s="120"/>
      <c r="E113" s="128">
        <f>SUM(E111:E112)</f>
        <v>35136</v>
      </c>
      <c r="F113" s="5"/>
      <c r="G113" s="128">
        <f>SUM(G111:G112)</f>
        <v>84671</v>
      </c>
      <c r="H113" s="5"/>
      <c r="I113" s="128">
        <f>SUM(I111:I112)</f>
        <v>11822</v>
      </c>
      <c r="J113" s="5"/>
      <c r="K113" s="128">
        <f>SUM(K111:K112)</f>
        <v>41360</v>
      </c>
      <c r="L113" s="60"/>
      <c r="N113" s="60"/>
    </row>
    <row r="114" spans="1:14" ht="6.6" customHeight="1" thickTop="1">
      <c r="A114" s="2" t="s">
        <v>66</v>
      </c>
      <c r="B114" s="2"/>
      <c r="C114" s="2"/>
      <c r="D114" s="2"/>
      <c r="E114" s="77"/>
      <c r="F114" s="129"/>
      <c r="G114" s="77"/>
      <c r="H114" s="129"/>
      <c r="I114" s="130"/>
      <c r="J114" s="94"/>
      <c r="K114" s="130"/>
      <c r="L114" s="60"/>
      <c r="N114" s="60">
        <f>+I113-'SFP3-5'!H10</f>
        <v>0</v>
      </c>
    </row>
    <row r="115" spans="1:14" s="47" customFormat="1" ht="21.9" hidden="1" customHeight="1">
      <c r="A115" s="150" t="s">
        <v>132</v>
      </c>
      <c r="B115" s="150"/>
      <c r="C115" s="150"/>
      <c r="D115" s="43"/>
      <c r="E115" s="50"/>
      <c r="F115" s="45"/>
      <c r="G115" s="45"/>
      <c r="H115" s="45"/>
      <c r="I115" s="45"/>
      <c r="J115" s="45"/>
      <c r="K115" s="45"/>
    </row>
    <row r="116" spans="1:14" s="47" customFormat="1" ht="21.9" hidden="1" customHeight="1">
      <c r="A116" s="150" t="s">
        <v>152</v>
      </c>
      <c r="B116" s="150"/>
      <c r="C116" s="150"/>
      <c r="D116" s="45"/>
      <c r="E116" s="48"/>
      <c r="F116" s="45"/>
      <c r="G116" s="45"/>
      <c r="H116" s="45"/>
      <c r="I116" s="45"/>
      <c r="J116" s="45"/>
      <c r="K116" s="45"/>
    </row>
    <row r="117" spans="1:14" ht="21.9" hidden="1" customHeight="1">
      <c r="A117" s="31"/>
      <c r="B117" s="31"/>
      <c r="C117" s="31"/>
      <c r="D117" s="12"/>
      <c r="E117" s="12"/>
      <c r="F117" s="12"/>
      <c r="G117" s="12"/>
      <c r="H117" s="3"/>
      <c r="I117" s="3"/>
      <c r="J117" s="3"/>
      <c r="K117" s="3"/>
    </row>
    <row r="118" spans="1:14" ht="21.9" hidden="1" customHeight="1">
      <c r="A118" s="2"/>
      <c r="B118" s="2"/>
      <c r="C118" s="2"/>
      <c r="D118" s="2"/>
      <c r="E118" s="307" t="s">
        <v>29</v>
      </c>
      <c r="F118" s="307"/>
      <c r="G118" s="307"/>
      <c r="H118" s="303"/>
      <c r="I118" s="307" t="s">
        <v>36</v>
      </c>
      <c r="J118" s="307"/>
      <c r="K118" s="307"/>
    </row>
    <row r="119" spans="1:14" ht="21.9" hidden="1" customHeight="1">
      <c r="A119" s="2"/>
      <c r="B119" s="2"/>
      <c r="C119" s="2"/>
      <c r="D119" s="2"/>
      <c r="E119" s="308" t="s">
        <v>140</v>
      </c>
      <c r="F119" s="308"/>
      <c r="G119" s="308"/>
      <c r="H119" s="303"/>
      <c r="I119" s="308" t="s">
        <v>140</v>
      </c>
      <c r="J119" s="308"/>
      <c r="K119" s="308"/>
    </row>
    <row r="120" spans="1:14" ht="21.9" hidden="1" customHeight="1">
      <c r="A120" s="2"/>
      <c r="B120" s="2"/>
      <c r="C120" s="2"/>
      <c r="D120" s="2"/>
      <c r="E120" s="308" t="s">
        <v>133</v>
      </c>
      <c r="F120" s="308"/>
      <c r="G120" s="308"/>
      <c r="H120" s="303"/>
      <c r="I120" s="308" t="s">
        <v>133</v>
      </c>
      <c r="J120" s="308"/>
      <c r="K120" s="308"/>
    </row>
    <row r="121" spans="1:14" ht="21.9" hidden="1" customHeight="1">
      <c r="A121" s="2"/>
      <c r="B121" s="2"/>
      <c r="C121" s="2"/>
      <c r="D121" s="2"/>
      <c r="E121" s="80">
        <v>2563</v>
      </c>
      <c r="F121" s="80"/>
      <c r="G121" s="80">
        <v>2562</v>
      </c>
      <c r="H121" s="80"/>
      <c r="I121" s="80">
        <v>2563</v>
      </c>
      <c r="J121" s="80"/>
      <c r="K121" s="80">
        <v>2562</v>
      </c>
    </row>
    <row r="122" spans="1:14" s="47" customFormat="1" ht="24" customHeight="1">
      <c r="A122" s="150" t="s">
        <v>132</v>
      </c>
      <c r="B122" s="150"/>
      <c r="C122" s="150"/>
      <c r="D122" s="43"/>
      <c r="E122" s="50"/>
      <c r="F122" s="45"/>
      <c r="G122" s="45"/>
      <c r="H122" s="45"/>
      <c r="I122" s="45"/>
      <c r="J122" s="45"/>
      <c r="K122" s="45"/>
    </row>
    <row r="123" spans="1:14" s="47" customFormat="1" ht="23.25" customHeight="1">
      <c r="A123" s="150" t="s">
        <v>152</v>
      </c>
      <c r="B123" s="150"/>
      <c r="C123" s="150"/>
      <c r="D123" s="45"/>
      <c r="E123" s="48"/>
      <c r="F123" s="45"/>
      <c r="G123" s="45"/>
      <c r="H123" s="45"/>
      <c r="I123" s="45"/>
      <c r="J123" s="45"/>
      <c r="K123" s="45"/>
    </row>
    <row r="124" spans="1:14" ht="6.6" customHeight="1">
      <c r="A124" s="18"/>
      <c r="B124" s="18"/>
      <c r="C124" s="18"/>
      <c r="D124" s="10"/>
      <c r="E124" s="10"/>
      <c r="F124" s="10"/>
      <c r="G124" s="10"/>
      <c r="H124" s="14"/>
      <c r="I124" s="14"/>
      <c r="J124" s="14"/>
      <c r="K124" s="14"/>
    </row>
    <row r="125" spans="1:14" ht="21.9" customHeight="1">
      <c r="A125" s="2"/>
      <c r="B125" s="2"/>
      <c r="C125" s="2"/>
      <c r="D125" s="2"/>
      <c r="E125" s="307" t="s">
        <v>29</v>
      </c>
      <c r="F125" s="307"/>
      <c r="G125" s="307"/>
      <c r="H125" s="303"/>
      <c r="I125" s="307" t="s">
        <v>36</v>
      </c>
      <c r="J125" s="307"/>
      <c r="K125" s="307"/>
    </row>
    <row r="126" spans="1:14" ht="21.9" customHeight="1">
      <c r="A126" s="2"/>
      <c r="B126" s="2"/>
      <c r="C126" s="2"/>
      <c r="D126" s="2"/>
      <c r="E126" s="308" t="s">
        <v>204</v>
      </c>
      <c r="F126" s="308"/>
      <c r="G126" s="308"/>
      <c r="H126" s="303"/>
      <c r="I126" s="308" t="s">
        <v>204</v>
      </c>
      <c r="J126" s="308"/>
      <c r="K126" s="308"/>
    </row>
    <row r="127" spans="1:14" ht="21.9" customHeight="1">
      <c r="A127" s="2"/>
      <c r="B127" s="2"/>
      <c r="C127" s="2"/>
      <c r="D127" s="2"/>
      <c r="E127" s="308" t="s">
        <v>203</v>
      </c>
      <c r="F127" s="308"/>
      <c r="G127" s="308"/>
      <c r="H127" s="303"/>
      <c r="I127" s="308" t="s">
        <v>203</v>
      </c>
      <c r="J127" s="308"/>
      <c r="K127" s="308"/>
    </row>
    <row r="128" spans="1:14" ht="21.9" customHeight="1">
      <c r="A128" s="2"/>
      <c r="B128" s="2"/>
      <c r="C128" s="177"/>
      <c r="D128" s="2"/>
      <c r="E128" s="80">
        <v>2564</v>
      </c>
      <c r="F128" s="80"/>
      <c r="G128" s="80">
        <v>2563</v>
      </c>
      <c r="H128" s="80"/>
      <c r="I128" s="80">
        <v>2564</v>
      </c>
      <c r="J128" s="80"/>
      <c r="K128" s="80">
        <v>2563</v>
      </c>
    </row>
    <row r="129" spans="1:14" ht="21.9" customHeight="1">
      <c r="A129" s="3"/>
      <c r="B129" s="3"/>
      <c r="C129" s="3"/>
      <c r="D129" s="3"/>
      <c r="E129" s="313" t="s">
        <v>136</v>
      </c>
      <c r="F129" s="313"/>
      <c r="G129" s="313"/>
      <c r="H129" s="313"/>
      <c r="I129" s="313"/>
      <c r="J129" s="313"/>
      <c r="K129" s="313"/>
    </row>
    <row r="130" spans="1:14" ht="21.9" customHeight="1">
      <c r="A130" s="73" t="s">
        <v>88</v>
      </c>
      <c r="B130" s="73"/>
      <c r="C130" s="73"/>
      <c r="D130" s="2"/>
      <c r="E130" s="124"/>
      <c r="F130" s="2"/>
      <c r="G130" s="124"/>
      <c r="H130" s="2"/>
      <c r="I130" s="2"/>
      <c r="J130" s="2"/>
      <c r="K130" s="2"/>
      <c r="N130" s="60"/>
    </row>
    <row r="131" spans="1:14" ht="21.9" customHeight="1">
      <c r="A131" s="74" t="s">
        <v>121</v>
      </c>
      <c r="B131" s="74"/>
      <c r="C131" s="74"/>
      <c r="D131" s="2"/>
      <c r="E131" s="91"/>
      <c r="F131" s="131"/>
      <c r="G131" s="131"/>
      <c r="H131" s="131"/>
      <c r="I131" s="131"/>
      <c r="J131" s="131"/>
      <c r="K131" s="131"/>
    </row>
    <row r="132" spans="1:14" ht="23.4" hidden="1">
      <c r="A132" s="2" t="s">
        <v>97</v>
      </c>
      <c r="B132" s="2"/>
      <c r="C132" s="2"/>
      <c r="D132" s="2"/>
      <c r="E132" s="90"/>
      <c r="F132" s="91"/>
      <c r="G132" s="91">
        <v>0</v>
      </c>
      <c r="H132" s="91"/>
      <c r="I132" s="90"/>
      <c r="J132" s="91"/>
      <c r="K132" s="91">
        <v>0</v>
      </c>
    </row>
    <row r="133" spans="1:14" ht="21.9" customHeight="1">
      <c r="A133" s="286" t="s">
        <v>231</v>
      </c>
      <c r="B133" s="2"/>
      <c r="C133" s="2"/>
      <c r="D133" s="2"/>
      <c r="E133" s="91"/>
      <c r="F133" s="91"/>
      <c r="G133" s="91"/>
      <c r="H133" s="91"/>
      <c r="I133" s="4"/>
      <c r="J133" s="91"/>
      <c r="K133" s="4"/>
    </row>
    <row r="134" spans="1:14" ht="21.9" customHeight="1">
      <c r="A134" s="286" t="s">
        <v>124</v>
      </c>
      <c r="B134" s="2"/>
      <c r="C134" s="2"/>
      <c r="D134" s="2"/>
      <c r="E134" s="100">
        <v>11911</v>
      </c>
      <c r="F134" s="91"/>
      <c r="G134" s="4">
        <v>0</v>
      </c>
      <c r="H134" s="91"/>
      <c r="I134" s="124">
        <v>0</v>
      </c>
      <c r="J134" s="91"/>
      <c r="K134" s="4">
        <v>0</v>
      </c>
    </row>
    <row r="135" spans="1:14" ht="21.9" customHeight="1">
      <c r="A135" s="2" t="s">
        <v>266</v>
      </c>
      <c r="B135" s="2"/>
      <c r="C135" s="2"/>
      <c r="D135" s="2"/>
      <c r="E135" s="124">
        <v>-19737</v>
      </c>
      <c r="F135" s="2"/>
      <c r="G135" s="124">
        <v>39892</v>
      </c>
      <c r="H135" s="2"/>
      <c r="I135" s="124">
        <v>-19737</v>
      </c>
      <c r="J135" s="2"/>
      <c r="K135" s="124">
        <v>39892</v>
      </c>
    </row>
    <row r="136" spans="1:14" ht="21.9" customHeight="1">
      <c r="A136" s="2" t="s">
        <v>264</v>
      </c>
      <c r="B136" s="2"/>
      <c r="C136" s="2"/>
      <c r="D136" s="2"/>
      <c r="E136" s="100">
        <v>19737</v>
      </c>
      <c r="F136" s="91"/>
      <c r="G136" s="4">
        <v>0</v>
      </c>
      <c r="H136" s="91"/>
      <c r="I136" s="100">
        <v>19737</v>
      </c>
      <c r="J136" s="91"/>
      <c r="K136" s="4">
        <v>0</v>
      </c>
    </row>
    <row r="137" spans="1:14" ht="21.9" hidden="1" customHeight="1">
      <c r="A137" s="2" t="s">
        <v>109</v>
      </c>
      <c r="B137" s="2"/>
      <c r="C137" s="2"/>
      <c r="D137" s="2"/>
      <c r="E137" s="4"/>
      <c r="F137" s="91"/>
      <c r="G137" s="4"/>
      <c r="H137" s="91"/>
      <c r="I137" s="4"/>
      <c r="J137" s="91"/>
      <c r="K137" s="4"/>
    </row>
    <row r="138" spans="1:14" ht="21.9" hidden="1" customHeight="1">
      <c r="A138" s="2" t="s">
        <v>110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4" ht="21.9" hidden="1" customHeight="1">
      <c r="A139" s="2" t="s">
        <v>111</v>
      </c>
      <c r="B139" s="2"/>
      <c r="C139" s="2"/>
      <c r="D139" s="2"/>
      <c r="E139" s="4"/>
      <c r="F139" s="2"/>
      <c r="G139" s="4"/>
      <c r="H139" s="77"/>
      <c r="I139" s="4"/>
      <c r="J139" s="77"/>
      <c r="K139" s="4"/>
    </row>
    <row r="140" spans="1:14" ht="21.9" hidden="1" customHeight="1">
      <c r="A140" s="2"/>
      <c r="B140" s="2"/>
      <c r="C140" s="2"/>
      <c r="D140" s="2"/>
      <c r="E140" s="4"/>
      <c r="F140" s="91"/>
      <c r="G140" s="4"/>
      <c r="H140" s="91"/>
      <c r="I140" s="4"/>
      <c r="J140" s="91"/>
      <c r="K140" s="4"/>
    </row>
    <row r="141" spans="1:14" ht="21.9" hidden="1" customHeight="1">
      <c r="A141" s="2"/>
      <c r="B141" s="2"/>
      <c r="C141" s="2"/>
      <c r="D141" s="2"/>
      <c r="E141" s="77"/>
      <c r="F141" s="2"/>
      <c r="G141" s="77"/>
      <c r="H141" s="77"/>
      <c r="I141" s="77"/>
      <c r="J141" s="77"/>
      <c r="K141" s="77"/>
    </row>
    <row r="142" spans="1:14" ht="21.9" hidden="1" customHeight="1">
      <c r="A142" s="2"/>
      <c r="B142" s="2"/>
      <c r="C142" s="2"/>
      <c r="D142" s="2"/>
      <c r="E142" s="4"/>
      <c r="F142" s="91"/>
      <c r="G142" s="4"/>
      <c r="H142" s="91"/>
      <c r="I142" s="4"/>
      <c r="J142" s="91"/>
      <c r="K142" s="4"/>
    </row>
    <row r="143" spans="1:14" ht="21.9" hidden="1" customHeight="1">
      <c r="A143" s="2"/>
      <c r="B143" s="2"/>
      <c r="C143" s="2"/>
      <c r="D143" s="2"/>
      <c r="E143" s="124"/>
      <c r="F143" s="2"/>
      <c r="G143" s="124"/>
      <c r="H143" s="2"/>
      <c r="I143" s="124"/>
      <c r="J143" s="2"/>
      <c r="K143" s="124"/>
    </row>
    <row r="144" spans="1:14" ht="21.9" customHeight="1">
      <c r="A144" s="2" t="s">
        <v>242</v>
      </c>
      <c r="B144" s="2"/>
      <c r="C144" s="2"/>
      <c r="D144" s="2"/>
      <c r="E144" s="124"/>
      <c r="F144" s="2"/>
      <c r="G144" s="124"/>
      <c r="H144" s="2"/>
      <c r="I144" s="124"/>
      <c r="J144" s="2"/>
      <c r="K144" s="124"/>
    </row>
    <row r="145" spans="1:13" ht="23.25" customHeight="1">
      <c r="A145" s="2" t="s">
        <v>243</v>
      </c>
      <c r="B145" s="2"/>
      <c r="C145" s="2"/>
      <c r="D145" s="2"/>
      <c r="E145" s="113">
        <v>3850</v>
      </c>
      <c r="F145" s="133"/>
      <c r="G145" s="4">
        <v>0</v>
      </c>
      <c r="H145" s="133"/>
      <c r="I145" s="113">
        <v>3850</v>
      </c>
      <c r="J145" s="133"/>
      <c r="K145" s="4">
        <v>0</v>
      </c>
    </row>
    <row r="146" spans="1:13" s="2" customFormat="1" ht="22.5" hidden="1" customHeight="1">
      <c r="A146" s="2" t="s">
        <v>122</v>
      </c>
      <c r="E146" s="4">
        <v>0</v>
      </c>
      <c r="G146" s="4">
        <v>0</v>
      </c>
      <c r="I146" s="4">
        <v>0</v>
      </c>
      <c r="K146" s="4">
        <v>0</v>
      </c>
      <c r="L146" s="139"/>
      <c r="M146" s="139"/>
    </row>
    <row r="147" spans="1:13" ht="23.25" hidden="1" customHeight="1">
      <c r="A147" s="2" t="s">
        <v>123</v>
      </c>
      <c r="B147" s="2"/>
      <c r="C147" s="2"/>
      <c r="D147" s="2"/>
      <c r="E147" s="4">
        <v>0</v>
      </c>
      <c r="F147" s="133"/>
      <c r="G147" s="4">
        <v>0</v>
      </c>
      <c r="H147" s="133"/>
      <c r="I147" s="4">
        <v>0</v>
      </c>
      <c r="J147" s="133"/>
      <c r="K147" s="4">
        <v>0</v>
      </c>
    </row>
    <row r="148" spans="1:13" ht="23.25" hidden="1" customHeight="1">
      <c r="A148" s="2" t="s">
        <v>129</v>
      </c>
      <c r="B148" s="2"/>
      <c r="C148" s="2"/>
      <c r="E148" s="4"/>
      <c r="G148" s="4"/>
      <c r="I148" s="60"/>
      <c r="K148" s="100"/>
    </row>
    <row r="149" spans="1:13" ht="23.25" customHeight="1">
      <c r="A149" s="134" t="s">
        <v>127</v>
      </c>
      <c r="B149" s="134"/>
      <c r="C149" s="134"/>
    </row>
    <row r="150" spans="1:13" ht="23.25" customHeight="1">
      <c r="E150" s="60"/>
      <c r="I150" s="60"/>
    </row>
    <row r="151" spans="1:13" ht="54" customHeight="1"/>
    <row r="152" spans="1:13" ht="23.25" customHeight="1">
      <c r="E152" s="60">
        <f>E113-'SFP3-5'!D10</f>
        <v>0</v>
      </c>
      <c r="I152" s="60">
        <f>I113-'SFP3-5'!H10</f>
        <v>0</v>
      </c>
    </row>
  </sheetData>
  <mergeCells count="34">
    <mergeCell ref="E129:K129"/>
    <mergeCell ref="E125:G125"/>
    <mergeCell ref="I125:K125"/>
    <mergeCell ref="E126:G126"/>
    <mergeCell ref="I126:K126"/>
    <mergeCell ref="E127:G127"/>
    <mergeCell ref="I127:K127"/>
    <mergeCell ref="E120:G120"/>
    <mergeCell ref="I120:K120"/>
    <mergeCell ref="E4:G4"/>
    <mergeCell ref="I4:K4"/>
    <mergeCell ref="E8:K8"/>
    <mergeCell ref="E55:G55"/>
    <mergeCell ref="I55:K55"/>
    <mergeCell ref="E56:G56"/>
    <mergeCell ref="I56:K56"/>
    <mergeCell ref="E58:K58"/>
    <mergeCell ref="E5:G5"/>
    <mergeCell ref="E6:G6"/>
    <mergeCell ref="I5:K5"/>
    <mergeCell ref="I6:K6"/>
    <mergeCell ref="E54:G54"/>
    <mergeCell ref="I54:K54"/>
    <mergeCell ref="E87:G87"/>
    <mergeCell ref="I87:K87"/>
    <mergeCell ref="E88:G88"/>
    <mergeCell ref="I88:K88"/>
    <mergeCell ref="E89:G89"/>
    <mergeCell ref="I89:K89"/>
    <mergeCell ref="E118:G118"/>
    <mergeCell ref="I118:K118"/>
    <mergeCell ref="E119:G119"/>
    <mergeCell ref="I119:K119"/>
    <mergeCell ref="E91:K91"/>
  </mergeCells>
  <phoneticPr fontId="8" type="noConversion"/>
  <pageMargins left="0.8" right="0.8" top="0.48" bottom="0.5" header="0.5" footer="0.5"/>
  <pageSetup paperSize="9" scale="82" firstPageNumber="12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50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CH10</vt:lpstr>
      <vt:lpstr>CH11</vt:lpstr>
      <vt:lpstr>CF12-14</vt:lpstr>
      <vt:lpstr>'CF12-14'!Print_Area</vt:lpstr>
      <vt:lpstr>'CH10'!Print_Area</vt:lpstr>
      <vt:lpstr>'CH11'!Print_Area</vt:lpstr>
      <vt:lpstr>'PL6-9'!Print_Area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Natthacha, Apinyarat</cp:lastModifiedBy>
  <cp:lastPrinted>2021-08-15T13:12:05Z</cp:lastPrinted>
  <dcterms:created xsi:type="dcterms:W3CDTF">2005-04-19T13:30:30Z</dcterms:created>
  <dcterms:modified xsi:type="dcterms:W3CDTF">2021-08-16T10:39:56Z</dcterms:modified>
</cp:coreProperties>
</file>