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14522B3A-6C4D-4C37-BE0C-CD98C29C982D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SFP3-5" sheetId="3" r:id="rId1"/>
    <sheet name="PL6-9" sheetId="12" r:id="rId2"/>
    <sheet name="SH-10" sheetId="4" r:id="rId3"/>
    <sheet name="SH-11" sheetId="10" r:id="rId4"/>
    <sheet name="CF12-13" sheetId="5" r:id="rId5"/>
  </sheets>
  <definedNames>
    <definedName name="_xlnm.Print_Area" localSheetId="4">'CF12-13'!$A$1:$I$114</definedName>
    <definedName name="_xlnm.Print_Area" localSheetId="1">'PL6-9'!$A$1:$I$139</definedName>
    <definedName name="_xlnm.Print_Area" localSheetId="0">'SFP3-5'!$A$1:$I$107</definedName>
    <definedName name="_xlnm.Print_Area" localSheetId="2">'SH-10'!$A$1:$W$38</definedName>
    <definedName name="_xlnm.Print_Area" localSheetId="3">'SH-11'!$A$1:$N$38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2" l="1"/>
  <c r="C20" i="12"/>
  <c r="C99" i="12"/>
  <c r="C90" i="12"/>
  <c r="G87" i="5"/>
  <c r="C32" i="3"/>
  <c r="I31" i="5"/>
  <c r="I44" i="5"/>
  <c r="I46" i="5"/>
  <c r="I90" i="5"/>
  <c r="I92" i="5"/>
  <c r="G31" i="5"/>
  <c r="G44" i="5"/>
  <c r="G46" i="5"/>
  <c r="E31" i="5"/>
  <c r="E44" i="5"/>
  <c r="E46" i="5"/>
  <c r="E90" i="5"/>
  <c r="E92" i="5"/>
  <c r="C31" i="5"/>
  <c r="C44" i="5"/>
  <c r="C46" i="5"/>
  <c r="C90" i="5"/>
  <c r="C92" i="5"/>
  <c r="N26" i="10"/>
  <c r="N20" i="10"/>
  <c r="W21" i="4"/>
  <c r="S21" i="4"/>
  <c r="I100" i="12"/>
  <c r="I102" i="12"/>
  <c r="I108" i="12"/>
  <c r="I110" i="12"/>
  <c r="G100" i="12"/>
  <c r="G102" i="12"/>
  <c r="G108" i="12"/>
  <c r="G110" i="12"/>
  <c r="C100" i="12"/>
  <c r="C102" i="12"/>
  <c r="C108" i="12"/>
  <c r="C110" i="12"/>
  <c r="E100" i="12"/>
  <c r="E102" i="12"/>
  <c r="E108" i="12"/>
  <c r="E110" i="12"/>
  <c r="G30" i="12"/>
  <c r="G32" i="12"/>
  <c r="G38" i="12"/>
  <c r="G40" i="12"/>
  <c r="C30" i="12"/>
  <c r="C32" i="12"/>
  <c r="C38" i="12"/>
  <c r="C40" i="12"/>
  <c r="I30" i="12"/>
  <c r="I32" i="12"/>
  <c r="I38" i="12"/>
  <c r="I40" i="12"/>
  <c r="E30" i="12"/>
  <c r="E32" i="12"/>
  <c r="E38" i="12"/>
  <c r="E40" i="12"/>
  <c r="F36" i="10"/>
  <c r="J36" i="10"/>
  <c r="H36" i="10"/>
  <c r="D36" i="10"/>
  <c r="I88" i="5"/>
  <c r="E88" i="5"/>
  <c r="G88" i="5"/>
  <c r="G60" i="3"/>
  <c r="C34" i="3"/>
  <c r="C20" i="3"/>
  <c r="G37" i="4"/>
  <c r="G35" i="4"/>
  <c r="G34" i="3"/>
  <c r="H29" i="10"/>
  <c r="U22" i="4"/>
  <c r="Q22" i="4"/>
  <c r="O22" i="4"/>
  <c r="O24" i="4"/>
  <c r="M22" i="4"/>
  <c r="I22" i="4"/>
  <c r="G22" i="4"/>
  <c r="E22" i="4"/>
  <c r="C22" i="4"/>
  <c r="W17" i="4"/>
  <c r="U17" i="4"/>
  <c r="U24" i="4"/>
  <c r="S17" i="4"/>
  <c r="Q17" i="4"/>
  <c r="Q24" i="4"/>
  <c r="O17" i="4"/>
  <c r="M17" i="4"/>
  <c r="M24" i="4"/>
  <c r="K17" i="4"/>
  <c r="I17" i="4"/>
  <c r="I24" i="4"/>
  <c r="G17" i="4"/>
  <c r="G24" i="4"/>
  <c r="E17" i="4"/>
  <c r="E24" i="4"/>
  <c r="C17" i="4"/>
  <c r="C24" i="4"/>
  <c r="G20" i="3"/>
  <c r="C125" i="3"/>
  <c r="C86" i="12"/>
  <c r="C123" i="4"/>
  <c r="C16" i="12"/>
  <c r="C35" i="4"/>
  <c r="C37" i="4"/>
  <c r="E86" i="12"/>
  <c r="G86" i="12"/>
  <c r="I86" i="12"/>
  <c r="N16" i="10"/>
  <c r="L16" i="10"/>
  <c r="J16" i="10"/>
  <c r="H16" i="10"/>
  <c r="F16" i="10"/>
  <c r="D16" i="10"/>
  <c r="C72" i="5"/>
  <c r="E72" i="5"/>
  <c r="G72" i="5"/>
  <c r="I72" i="5"/>
  <c r="H100" i="12"/>
  <c r="F100" i="12"/>
  <c r="D100" i="12"/>
  <c r="I60" i="3"/>
  <c r="I76" i="3"/>
  <c r="I106" i="3"/>
  <c r="I109" i="3"/>
  <c r="Q35" i="4"/>
  <c r="Q37" i="4"/>
  <c r="C101" i="3"/>
  <c r="I34" i="3"/>
  <c r="D30" i="12"/>
  <c r="F30" i="12"/>
  <c r="H30" i="12"/>
  <c r="H32" i="12"/>
  <c r="C74" i="3"/>
  <c r="N29" i="10"/>
  <c r="L29" i="10"/>
  <c r="J29" i="10"/>
  <c r="F29" i="10"/>
  <c r="D29" i="10"/>
  <c r="J21" i="10"/>
  <c r="J23" i="10"/>
  <c r="H21" i="10"/>
  <c r="H23" i="10"/>
  <c r="F21" i="10"/>
  <c r="F23" i="10"/>
  <c r="D21" i="10"/>
  <c r="D23" i="10"/>
  <c r="U35" i="4"/>
  <c r="U37" i="4"/>
  <c r="O35" i="4"/>
  <c r="O37" i="4"/>
  <c r="M35" i="4"/>
  <c r="I35" i="4"/>
  <c r="I37" i="4"/>
  <c r="E35" i="4"/>
  <c r="E37" i="4"/>
  <c r="I16" i="12"/>
  <c r="G16" i="12"/>
  <c r="E16" i="12"/>
  <c r="I102" i="3"/>
  <c r="I104" i="3"/>
  <c r="E102" i="3"/>
  <c r="E104" i="3"/>
  <c r="I74" i="3"/>
  <c r="G74" i="3"/>
  <c r="E74" i="3"/>
  <c r="E60" i="3"/>
  <c r="E76" i="3"/>
  <c r="E106" i="3"/>
  <c r="E109" i="3"/>
  <c r="C60" i="3"/>
  <c r="C76" i="3"/>
  <c r="I20" i="3"/>
  <c r="E20" i="3"/>
  <c r="M37" i="4"/>
  <c r="E34" i="3"/>
  <c r="C88" i="5"/>
  <c r="E36" i="3"/>
  <c r="I36" i="3"/>
  <c r="L33" i="10"/>
  <c r="N33" i="10"/>
  <c r="G76" i="3"/>
  <c r="G36" i="3"/>
  <c r="C36" i="3"/>
  <c r="G90" i="5"/>
  <c r="G92" i="5"/>
  <c r="E118" i="12"/>
  <c r="E130" i="12"/>
  <c r="E132" i="12"/>
  <c r="E139" i="12"/>
  <c r="G130" i="12"/>
  <c r="G132" i="12"/>
  <c r="G118" i="12"/>
  <c r="G135" i="12"/>
  <c r="G137" i="12"/>
  <c r="L19" i="10"/>
  <c r="I118" i="12"/>
  <c r="I135" i="12"/>
  <c r="I137" i="12"/>
  <c r="I130" i="12"/>
  <c r="I132" i="12"/>
  <c r="I139" i="12"/>
  <c r="E60" i="12"/>
  <c r="E62" i="12"/>
  <c r="E48" i="12"/>
  <c r="I60" i="12"/>
  <c r="I62" i="12"/>
  <c r="I48" i="12"/>
  <c r="G60" i="12"/>
  <c r="G62" i="12"/>
  <c r="G69" i="12"/>
  <c r="G48" i="12"/>
  <c r="G65" i="12"/>
  <c r="G67" i="12"/>
  <c r="G139" i="12"/>
  <c r="L32" i="10"/>
  <c r="N19" i="10"/>
  <c r="N21" i="10"/>
  <c r="N23" i="10"/>
  <c r="L21" i="10"/>
  <c r="L23" i="10"/>
  <c r="K20" i="4"/>
  <c r="E135" i="12"/>
  <c r="E137" i="12"/>
  <c r="I65" i="12"/>
  <c r="I67" i="12"/>
  <c r="I69" i="12"/>
  <c r="E69" i="12"/>
  <c r="E65" i="12"/>
  <c r="E67" i="12"/>
  <c r="N32" i="10"/>
  <c r="N34" i="10"/>
  <c r="N36" i="10"/>
  <c r="L34" i="10"/>
  <c r="L36" i="10"/>
  <c r="G100" i="3"/>
  <c r="G102" i="3"/>
  <c r="G104" i="3"/>
  <c r="G106" i="3"/>
  <c r="G109" i="3"/>
  <c r="S20" i="4"/>
  <c r="K22" i="4"/>
  <c r="K24" i="4"/>
  <c r="W20" i="4"/>
  <c r="W22" i="4"/>
  <c r="W24" i="4"/>
  <c r="S22" i="4"/>
  <c r="S24" i="4"/>
  <c r="O36" i="10"/>
  <c r="C48" i="12"/>
  <c r="C65" i="12"/>
  <c r="C67" i="12"/>
  <c r="C60" i="12"/>
  <c r="C62" i="12"/>
  <c r="C69" i="12"/>
  <c r="C118" i="12"/>
  <c r="C135" i="12"/>
  <c r="C137" i="12"/>
  <c r="C130" i="12"/>
  <c r="C132" i="12"/>
  <c r="K33" i="4"/>
  <c r="C139" i="12"/>
  <c r="S33" i="4"/>
  <c r="K35" i="4"/>
  <c r="K37" i="4"/>
  <c r="C100" i="3"/>
  <c r="C102" i="3"/>
  <c r="C104" i="3"/>
  <c r="C106" i="3"/>
  <c r="C109" i="3"/>
  <c r="S35" i="4"/>
  <c r="S37" i="4"/>
  <c r="W33" i="4"/>
  <c r="W35" i="4"/>
  <c r="W37" i="4"/>
  <c r="X37" i="4"/>
</calcChain>
</file>

<file path=xl/sharedStrings.xml><?xml version="1.0" encoding="utf-8"?>
<sst xmlns="http://schemas.openxmlformats.org/spreadsheetml/2006/main" count="473" uniqueCount="258">
  <si>
    <t>Other current assets</t>
  </si>
  <si>
    <t xml:space="preserve">Other current liabilities </t>
  </si>
  <si>
    <t>Other income</t>
  </si>
  <si>
    <t>Legal reserve</t>
  </si>
  <si>
    <t>Unappropriated</t>
  </si>
  <si>
    <t>Other non-current assets</t>
  </si>
  <si>
    <t>Note</t>
  </si>
  <si>
    <t>Cash and cash equivalents</t>
  </si>
  <si>
    <t>Current assets</t>
  </si>
  <si>
    <t>Assets</t>
  </si>
  <si>
    <t>Consolidated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</si>
  <si>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</si>
  <si>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</si>
  <si>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</si>
  <si>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</si>
  <si>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</si>
  <si>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</si>
  <si>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</si>
  <si>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</si>
  <si>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</si>
  <si>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</si>
  <si>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</si>
  <si>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</si>
  <si>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Issued and</t>
  </si>
  <si>
    <t>share capital</t>
  </si>
  <si>
    <t>equity</t>
  </si>
  <si>
    <t>Depreciation and amortisation</t>
  </si>
  <si>
    <t xml:space="preserve">   Authorised share capital</t>
  </si>
  <si>
    <t>Changes in operating assets and liabilities</t>
  </si>
  <si>
    <t>Separate</t>
  </si>
  <si>
    <t>financial statements</t>
  </si>
  <si>
    <t>Consolidated financial statements</t>
  </si>
  <si>
    <t>Total non-current liabilities</t>
  </si>
  <si>
    <t>Deferred tax assets</t>
  </si>
  <si>
    <t>Liabilities and equity</t>
  </si>
  <si>
    <t>interests</t>
  </si>
  <si>
    <t>Administrative expenses</t>
  </si>
  <si>
    <t>Finance costs</t>
  </si>
  <si>
    <t>Intangible assets</t>
  </si>
  <si>
    <t>Advance payment for goods</t>
  </si>
  <si>
    <t>31 December</t>
  </si>
  <si>
    <t>(in thousand Baht)</t>
  </si>
  <si>
    <t>Other components of equity</t>
  </si>
  <si>
    <t xml:space="preserve">   Non-controlling interests</t>
  </si>
  <si>
    <t xml:space="preserve">   Other comprehensive income</t>
  </si>
  <si>
    <t>Comprehensive income for the period</t>
  </si>
  <si>
    <t>Total</t>
  </si>
  <si>
    <t>Non -</t>
  </si>
  <si>
    <t>controlling</t>
  </si>
  <si>
    <t xml:space="preserve">Other comprehensive income </t>
  </si>
  <si>
    <t>Total comprehensive income for the period</t>
  </si>
  <si>
    <t>Non-controlling interests</t>
  </si>
  <si>
    <t>Separate financial statements</t>
  </si>
  <si>
    <t xml:space="preserve">   Appropriated</t>
  </si>
  <si>
    <t xml:space="preserve">      Legal  reserve 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</si>
  <si>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</si>
  <si>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</si>
  <si>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</si>
  <si>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</si>
  <si>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Investment properties</t>
  </si>
  <si>
    <t>Current portion of long-term debentures</t>
  </si>
  <si>
    <t>Other current liabilities</t>
  </si>
  <si>
    <t>Interest paid</t>
  </si>
  <si>
    <t>Acquisition of intangible assets</t>
  </si>
  <si>
    <t>Equity</t>
  </si>
  <si>
    <t xml:space="preserve">   Issued and paid-up share capital</t>
  </si>
  <si>
    <t>Total equity</t>
  </si>
  <si>
    <t>Total liabilities and equity</t>
  </si>
  <si>
    <t xml:space="preserve"> Legal  reserve </t>
  </si>
  <si>
    <t>paid-up</t>
  </si>
  <si>
    <t>Share</t>
  </si>
  <si>
    <t>premium</t>
  </si>
  <si>
    <t>Distribution costs</t>
  </si>
  <si>
    <t>Non-cash transactions:</t>
  </si>
  <si>
    <t>Property, plant and equipment</t>
  </si>
  <si>
    <t>(Unaudited)</t>
  </si>
  <si>
    <t>Cash and cash equivalents at 1 January</t>
  </si>
  <si>
    <t>Cost to obtain contract with customers</t>
  </si>
  <si>
    <t>Three-month period ended</t>
  </si>
  <si>
    <t>Provision for litigation and claims paid</t>
  </si>
  <si>
    <t>Interest received</t>
  </si>
  <si>
    <t>Dividends paid to owners of the Company</t>
  </si>
  <si>
    <t>Revenue</t>
  </si>
  <si>
    <t>Total revenue</t>
  </si>
  <si>
    <t>Total comprehensive income attributable to:</t>
  </si>
  <si>
    <t>J.S.P. Property Public Company Limited and its Subsidiaries</t>
  </si>
  <si>
    <t>2020</t>
  </si>
  <si>
    <t>Trade and other receivables</t>
  </si>
  <si>
    <t>Long-term loans to related parties</t>
  </si>
  <si>
    <t>Trade and other payables</t>
  </si>
  <si>
    <t>Current portion of long-term loans</t>
  </si>
  <si>
    <t xml:space="preserve">Short-term loans from related parties </t>
  </si>
  <si>
    <t>Deposits and advance received from customers</t>
  </si>
  <si>
    <t>Long-term loans</t>
  </si>
  <si>
    <t>Lease liabilities</t>
  </si>
  <si>
    <t>Current portion of lease liabilities</t>
  </si>
  <si>
    <t>Current income tax payable</t>
  </si>
  <si>
    <t>Deferred tax liabilities</t>
  </si>
  <si>
    <t>Other non-current liabilities</t>
  </si>
  <si>
    <t>Capital surplus on share-based payment</t>
  </si>
  <si>
    <t>Capital surplus</t>
  </si>
  <si>
    <t>on share-based</t>
  </si>
  <si>
    <t>payment</t>
  </si>
  <si>
    <t>combination under</t>
  </si>
  <si>
    <t xml:space="preserve"> common control</t>
  </si>
  <si>
    <t xml:space="preserve">Equity </t>
  </si>
  <si>
    <t>attributable to</t>
  </si>
  <si>
    <t>owners of</t>
  </si>
  <si>
    <t xml:space="preserve">   Deficit on </t>
  </si>
  <si>
    <t>business</t>
  </si>
  <si>
    <t>Impact of changes in accounting policies</t>
  </si>
  <si>
    <t>Balance at 31 December 2019 - as reported</t>
  </si>
  <si>
    <t xml:space="preserve">Balance at 31 December 2019 - restated and </t>
  </si>
  <si>
    <t>Revenues from rental and services</t>
  </si>
  <si>
    <t>Cost of rental and services</t>
  </si>
  <si>
    <t>Acquisition of plant and equipment</t>
  </si>
  <si>
    <t>Proceeds from long-term loans</t>
  </si>
  <si>
    <t>Repayment of long-term loans</t>
  </si>
  <si>
    <t xml:space="preserve">   real estate projects under development</t>
  </si>
  <si>
    <t xml:space="preserve">Transfer of investment properties from </t>
  </si>
  <si>
    <t xml:space="preserve">   property, plant and equipment</t>
  </si>
  <si>
    <t>Acquisition of equipment under finance leases</t>
  </si>
  <si>
    <t>Transfers other non-current assets to leasehold right</t>
  </si>
  <si>
    <t>Transfers deposits for purchase of land to</t>
  </si>
  <si>
    <t xml:space="preserve">Capitalised amortisation of leasehold rights to </t>
  </si>
  <si>
    <t>Acquisitions of buildings and equipment for which payments</t>
  </si>
  <si>
    <t xml:space="preserve">   have not yet been made</t>
  </si>
  <si>
    <t xml:space="preserve">Transfers advance payment for constructions to </t>
  </si>
  <si>
    <t>Non-current provisions for litigation</t>
  </si>
  <si>
    <t>other</t>
  </si>
  <si>
    <t>of equity</t>
  </si>
  <si>
    <t>Right-of-use assets</t>
  </si>
  <si>
    <t>Share capital:</t>
  </si>
  <si>
    <t>Share premium on ordinary shares</t>
  </si>
  <si>
    <t>Revenue from sales of real estates</t>
  </si>
  <si>
    <t>Cost of sales of real estates</t>
  </si>
  <si>
    <t>Tax (expense) income</t>
  </si>
  <si>
    <t xml:space="preserve">Total comprehensive income for the period </t>
  </si>
  <si>
    <t xml:space="preserve">   Owners of the company</t>
  </si>
  <si>
    <t>on ordinary</t>
  </si>
  <si>
    <t>the company</t>
  </si>
  <si>
    <t>on the change</t>
  </si>
  <si>
    <t>in ownership interest</t>
  </si>
  <si>
    <t>Balance at 1 January 2020</t>
  </si>
  <si>
    <t xml:space="preserve">   Loss for the period</t>
  </si>
  <si>
    <t>on ordinary shares</t>
  </si>
  <si>
    <t>Net cash from (used in) operating activities</t>
  </si>
  <si>
    <t xml:space="preserve">Net cash from investing activities  </t>
  </si>
  <si>
    <t>Cash flows from financing activities</t>
  </si>
  <si>
    <t>Decrease in other short-term loans</t>
  </si>
  <si>
    <t>Increase in short-term loans from related parties</t>
  </si>
  <si>
    <t>Decrease in short-term loans from related parties</t>
  </si>
  <si>
    <t>Net cash used in financing activities</t>
  </si>
  <si>
    <t>Supplemental dissclosures of cash flow information</t>
  </si>
  <si>
    <t>Restricted deposits at financial institution</t>
  </si>
  <si>
    <t>Equity attributable to owners of the Company</t>
  </si>
  <si>
    <t>in subsidiary</t>
  </si>
  <si>
    <t>shares</t>
  </si>
  <si>
    <t>Tax expense (income)</t>
  </si>
  <si>
    <t>components</t>
  </si>
  <si>
    <t>Decrease in long-term loans to related parties</t>
  </si>
  <si>
    <t>Increase in long-term loans to related parties</t>
  </si>
  <si>
    <t>Land and projects held for development</t>
  </si>
  <si>
    <t>Provision for employee benefits</t>
  </si>
  <si>
    <t>Other non-current provision</t>
  </si>
  <si>
    <t>Finance income</t>
  </si>
  <si>
    <t>Proceeds from debenture</t>
  </si>
  <si>
    <t>Investments in subsidiaries</t>
  </si>
  <si>
    <t>Investments in joint ventures</t>
  </si>
  <si>
    <t>Balance at 1 January 2020 - restated</t>
  </si>
  <si>
    <t>30 June</t>
  </si>
  <si>
    <t>Six-month period ended</t>
  </si>
  <si>
    <t>Six-month period ended 30 June 2020</t>
  </si>
  <si>
    <t>Balance at 30 June 2020</t>
  </si>
  <si>
    <t>Items that will not be reclassified to profit or loss</t>
  </si>
  <si>
    <t>Income tax relating to items that will not be reclassified</t>
  </si>
  <si>
    <t>Other comprehensive income</t>
  </si>
  <si>
    <t>Transactions  with owners, recorded directly in equity</t>
  </si>
  <si>
    <t xml:space="preserve">  Contributions by and distributions to owners of the parent</t>
  </si>
  <si>
    <t>Total transactions with owners, recorded directly in equity</t>
  </si>
  <si>
    <t xml:space="preserve">   Dividends to owners of the Company</t>
  </si>
  <si>
    <t>Cash and cash equivalents at 30 June</t>
  </si>
  <si>
    <t>Repayment of debenture</t>
  </si>
  <si>
    <t>Loss on remeasurements of defined benefit plans</t>
  </si>
  <si>
    <t>Loss from operating activities</t>
  </si>
  <si>
    <t>Loss before income tax</t>
  </si>
  <si>
    <t>Retained earnings (deficit)</t>
  </si>
  <si>
    <t xml:space="preserve">Long-term loans from related parties </t>
  </si>
  <si>
    <t>2021</t>
  </si>
  <si>
    <t>Six-month period ended 30 June 2021</t>
  </si>
  <si>
    <t>Balance at 1 January 2021</t>
  </si>
  <si>
    <t>Balance at 30 June 2021</t>
  </si>
  <si>
    <t>Real estate development for sales</t>
  </si>
  <si>
    <t>Property held for sales</t>
  </si>
  <si>
    <t xml:space="preserve">Other current financial assets </t>
  </si>
  <si>
    <t>Bank overdrafts</t>
  </si>
  <si>
    <t>Long-term debentures</t>
  </si>
  <si>
    <t>(deficit)</t>
  </si>
  <si>
    <t xml:space="preserve">Transfer of real estate development for sales </t>
  </si>
  <si>
    <t xml:space="preserve">     to investment properties</t>
  </si>
  <si>
    <t xml:space="preserve">   - (Reversal of allowance for)  </t>
  </si>
  <si>
    <t xml:space="preserve">          expected credit loss on </t>
  </si>
  <si>
    <t xml:space="preserve">          trade and other receivables</t>
  </si>
  <si>
    <t xml:space="preserve">   - Others</t>
  </si>
  <si>
    <t>Gain on sales of property held for sales</t>
  </si>
  <si>
    <t xml:space="preserve">     for using equity method</t>
  </si>
  <si>
    <t xml:space="preserve">(Reversal of allowance for) expected credit loss on </t>
  </si>
  <si>
    <t xml:space="preserve">(Reversal of allowance for) losses on devaluation </t>
  </si>
  <si>
    <t xml:space="preserve">     of real estate development for sales</t>
  </si>
  <si>
    <t>Taxes paid</t>
  </si>
  <si>
    <t>Proceeds from sale of property held for sales</t>
  </si>
  <si>
    <t>Proceeds from sale of equipment</t>
  </si>
  <si>
    <t>Payment from change in ownership interest in subsidiary</t>
  </si>
  <si>
    <t xml:space="preserve">     without a change in control</t>
  </si>
  <si>
    <t>Payment of lease liabilities</t>
  </si>
  <si>
    <t>2, 3</t>
  </si>
  <si>
    <t>2</t>
  </si>
  <si>
    <t xml:space="preserve">      at baht 0.5 per share)</t>
  </si>
  <si>
    <t xml:space="preserve">  (4,200 million ordinary shares, par value </t>
  </si>
  <si>
    <t xml:space="preserve">Share of loss of joint ventures </t>
  </si>
  <si>
    <t xml:space="preserve">   accounted for using equity method</t>
  </si>
  <si>
    <t xml:space="preserve">   to cash receipts (payments)</t>
  </si>
  <si>
    <t>Adjustments to reconcile loss</t>
  </si>
  <si>
    <t>Net cash generated from (used in) operating activities</t>
  </si>
  <si>
    <t>Share of loss of joint ventures accounted</t>
  </si>
  <si>
    <t>Decrease in other current financial assets</t>
  </si>
  <si>
    <t xml:space="preserve">Dividend income </t>
  </si>
  <si>
    <t xml:space="preserve">Allowance for expected credit loss on </t>
  </si>
  <si>
    <t xml:space="preserve">     loans to related parties</t>
  </si>
  <si>
    <t>Gain on sales of equipment</t>
  </si>
  <si>
    <t>Proceeds from sale of investment property</t>
  </si>
  <si>
    <t xml:space="preserve">Dividends received </t>
  </si>
  <si>
    <t>Transfer of long-term loans to related parties</t>
  </si>
  <si>
    <t xml:space="preserve">   to trade and other receivables</t>
  </si>
  <si>
    <t>Profit (loss) before income tax</t>
  </si>
  <si>
    <t>Profit (loss) for the period</t>
  </si>
  <si>
    <t xml:space="preserve">   Profit for the period</t>
  </si>
  <si>
    <t>Current portion of long-term loans from related parties</t>
  </si>
  <si>
    <t xml:space="preserve">          financial assets </t>
  </si>
  <si>
    <t xml:space="preserve">   -  (Reversal of allowance for) </t>
  </si>
  <si>
    <t>Repayment in long-term loans from related parties</t>
  </si>
  <si>
    <t>Gain on sales of investment property</t>
  </si>
  <si>
    <t>Profit (loss) attributable to:</t>
  </si>
  <si>
    <t xml:space="preserve">Profit (loss) for the period  </t>
  </si>
  <si>
    <r>
      <t>Basic profit (loss) per share</t>
    </r>
    <r>
      <rPr>
        <b/>
        <i/>
        <sz val="11"/>
        <rFont val="Times New Roman"/>
        <family val="1"/>
      </rPr>
      <t xml:space="preserve"> (in Baht)  </t>
    </r>
  </si>
  <si>
    <t xml:space="preserve">Profit  (loss) for the period  </t>
  </si>
  <si>
    <t>Profit (loss) from operating activities</t>
  </si>
  <si>
    <t>(Increase) decrease in restricted deposits at financial institution</t>
  </si>
  <si>
    <t xml:space="preserve">   Deficit</t>
  </si>
  <si>
    <t xml:space="preserve">   - Expected credit loss on financial assets</t>
  </si>
  <si>
    <t xml:space="preserve">          </t>
  </si>
  <si>
    <t xml:space="preserve">     financial assets</t>
  </si>
  <si>
    <t xml:space="preserve">      </t>
  </si>
  <si>
    <t>Lease liabilities that are terminated during the period</t>
  </si>
  <si>
    <t>Decrease in bank overdraft</t>
  </si>
  <si>
    <t>Net increase (decrease) in cash and cash equivalents</t>
  </si>
  <si>
    <t xml:space="preserve">          expected credit loss on financial assets</t>
  </si>
  <si>
    <t>Right-of-use assets (terminated during the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</si>
</sst>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_(* #,##0.000_);_(* \(#,##0.000\);_(* &quot;-&quot;???_);_(@_)"/>
    <numFmt numFmtId="168" formatCode="_(* #,##0_);_(* \(#,##0\);_(* &quot;-&quot;???_);_(@_)"/>
    <numFmt numFmtId="169" formatCode="_(* #,##0.000_);_(* \(#,##0.000\);_(* &quot;-&quot;??_);_(@_)"/>
  </numFmts>
  <fonts count="21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</cellStyleXfs>
  <cellXfs count="214">
    <xf numFmtId="0" fontId="0" fillId="0" borderId="0" xfId="0"/>
    <xf numFmtId="165" fontId="9" fillId="0" borderId="0" xfId="1" applyNumberFormat="1" applyFont="1" applyFill="1" applyAlignment="1"/>
    <xf numFmtId="0" fontId="9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/>
    <xf numFmtId="166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165" fontId="9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66" fontId="9" fillId="0" borderId="0" xfId="0" applyNumberFormat="1" applyFont="1" applyFill="1" applyAlignment="1"/>
    <xf numFmtId="166" fontId="12" fillId="0" borderId="2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wrapText="1"/>
    </xf>
    <xf numFmtId="37" fontId="12" fillId="0" borderId="2" xfId="0" applyNumberFormat="1" applyFont="1" applyFill="1" applyBorder="1" applyAlignment="1">
      <alignment horizontal="right"/>
    </xf>
    <xf numFmtId="0" fontId="11" fillId="0" borderId="0" xfId="0" applyFont="1" applyFill="1"/>
    <xf numFmtId="0" fontId="9" fillId="0" borderId="0" xfId="0" applyFont="1" applyFill="1"/>
    <xf numFmtId="0" fontId="14" fillId="0" borderId="0" xfId="0" applyFont="1" applyFill="1" applyAlignment="1"/>
    <xf numFmtId="0" fontId="9" fillId="0" borderId="0" xfId="0" applyFont="1" applyFill="1" applyAlignment="1">
      <alignment horizontal="right"/>
    </xf>
    <xf numFmtId="0" fontId="12" fillId="0" borderId="0" xfId="0" applyFont="1" applyFill="1"/>
    <xf numFmtId="166" fontId="1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3" fillId="0" borderId="0" xfId="0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5" fontId="9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43" fontId="9" fillId="0" borderId="0" xfId="1" applyFont="1" applyFill="1" applyAlignment="1">
      <alignment horizontal="center"/>
    </xf>
    <xf numFmtId="0" fontId="0" fillId="0" borderId="0" xfId="0" applyFill="1"/>
    <xf numFmtId="43" fontId="12" fillId="0" borderId="0" xfId="1" quotePrefix="1" applyFont="1" applyFill="1" applyBorder="1" applyAlignment="1">
      <alignment horizontal="center"/>
    </xf>
    <xf numFmtId="0" fontId="16" fillId="0" borderId="0" xfId="0" applyFont="1" applyFill="1" applyAlignment="1"/>
    <xf numFmtId="0" fontId="15" fillId="0" borderId="0" xfId="0" applyFont="1" applyFill="1" applyAlignment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65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 wrapText="1"/>
    </xf>
    <xf numFmtId="43" fontId="9" fillId="0" borderId="0" xfId="1" applyFont="1" applyFill="1" applyAlignment="1">
      <alignment vertical="top" wrapText="1"/>
    </xf>
    <xf numFmtId="165" fontId="12" fillId="0" borderId="0" xfId="1" applyNumberFormat="1" applyFont="1" applyFill="1" applyBorder="1" applyAlignment="1"/>
    <xf numFmtId="165" fontId="12" fillId="0" borderId="3" xfId="1" applyNumberFormat="1" applyFont="1" applyFill="1" applyBorder="1" applyAlignment="1"/>
    <xf numFmtId="165" fontId="12" fillId="0" borderId="0" xfId="1" quotePrefix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center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/>
    <xf numFmtId="49" fontId="9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/>
    <xf numFmtId="49" fontId="14" fillId="0" borderId="0" xfId="0" applyNumberFormat="1" applyFont="1" applyFill="1" applyAlignment="1"/>
    <xf numFmtId="49" fontId="12" fillId="0" borderId="0" xfId="0" applyNumberFormat="1" applyFont="1" applyFill="1"/>
    <xf numFmtId="49" fontId="0" fillId="0" borderId="0" xfId="0" applyNumberFormat="1" applyFont="1" applyFill="1" applyAlignment="1"/>
    <xf numFmtId="43" fontId="9" fillId="0" borderId="0" xfId="1" quotePrefix="1" applyFont="1" applyFill="1" applyAlignment="1">
      <alignment horizontal="center"/>
    </xf>
    <xf numFmtId="165" fontId="12" fillId="0" borderId="0" xfId="0" applyNumberFormat="1" applyFont="1" applyFill="1" applyAlignment="1"/>
    <xf numFmtId="0" fontId="12" fillId="0" borderId="0" xfId="0" quotePrefix="1" applyFont="1" applyFill="1" applyAlignment="1"/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12" fillId="0" borderId="2" xfId="1" applyNumberFormat="1" applyFont="1" applyFill="1" applyBorder="1" applyAlignment="1"/>
    <xf numFmtId="165" fontId="12" fillId="0" borderId="1" xfId="1" applyNumberFormat="1" applyFont="1" applyFill="1" applyBorder="1" applyAlignment="1">
      <alignment horizontal="center"/>
    </xf>
    <xf numFmtId="165" fontId="9" fillId="0" borderId="5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5" fontId="9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166" fontId="13" fillId="0" borderId="0" xfId="0" applyNumberFormat="1" applyFont="1" applyFill="1" applyAlignment="1"/>
    <xf numFmtId="37" fontId="9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9" fillId="0" borderId="1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/>
    <xf numFmtId="168" fontId="9" fillId="0" borderId="0" xfId="1" applyNumberFormat="1" applyFont="1" applyFill="1" applyAlignment="1">
      <alignment horizontal="center"/>
    </xf>
    <xf numFmtId="165" fontId="9" fillId="0" borderId="1" xfId="1" quotePrefix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65" fontId="13" fillId="0" borderId="0" xfId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right" wrapText="1"/>
    </xf>
    <xf numFmtId="168" fontId="9" fillId="0" borderId="0" xfId="0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165" fontId="9" fillId="0" borderId="0" xfId="1" applyNumberFormat="1" applyFont="1" applyFill="1" applyAlignment="1">
      <alignment wrapText="1"/>
    </xf>
    <xf numFmtId="165" fontId="9" fillId="0" borderId="0" xfId="1" quotePrefix="1" applyNumberFormat="1" applyFont="1" applyFill="1" applyAlignment="1">
      <alignment horizontal="right"/>
    </xf>
    <xf numFmtId="165" fontId="9" fillId="0" borderId="0" xfId="1" applyNumberFormat="1" applyFont="1" applyFill="1" applyAlignment="1">
      <alignment vertical="top" wrapText="1"/>
    </xf>
    <xf numFmtId="43" fontId="9" fillId="0" borderId="1" xfId="1" quotePrefix="1" applyFont="1" applyFill="1" applyBorder="1" applyAlignment="1">
      <alignment horizontal="right"/>
    </xf>
    <xf numFmtId="169" fontId="9" fillId="0" borderId="0" xfId="0" applyNumberFormat="1" applyFont="1" applyFill="1" applyAlignment="1"/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/>
    <xf numFmtId="0" fontId="9" fillId="0" borderId="0" xfId="0" quotePrefix="1" applyFont="1" applyFill="1" applyAlignment="1"/>
    <xf numFmtId="165" fontId="12" fillId="0" borderId="5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169" fontId="12" fillId="0" borderId="2" xfId="1" applyNumberFormat="1" applyFont="1" applyFill="1" applyBorder="1" applyAlignment="1"/>
    <xf numFmtId="166" fontId="12" fillId="2" borderId="1" xfId="0" applyNumberFormat="1" applyFont="1" applyFill="1" applyBorder="1" applyAlignment="1">
      <alignment horizontal="right"/>
    </xf>
    <xf numFmtId="166" fontId="12" fillId="2" borderId="0" xfId="0" applyNumberFormat="1" applyFont="1" applyFill="1" applyBorder="1" applyAlignment="1">
      <alignment horizontal="right"/>
    </xf>
    <xf numFmtId="165" fontId="12" fillId="2" borderId="1" xfId="1" quotePrefix="1" applyNumberFormat="1" applyFont="1" applyFill="1" applyBorder="1" applyAlignment="1">
      <alignment horizontal="center"/>
    </xf>
    <xf numFmtId="165" fontId="12" fillId="2" borderId="0" xfId="1" quotePrefix="1" applyNumberFormat="1" applyFont="1" applyFill="1" applyAlignment="1">
      <alignment horizontal="center"/>
    </xf>
    <xf numFmtId="0" fontId="12" fillId="2" borderId="0" xfId="0" applyFont="1" applyFill="1" applyAlignment="1"/>
    <xf numFmtId="165" fontId="12" fillId="2" borderId="1" xfId="0" applyNumberFormat="1" applyFont="1" applyFill="1" applyBorder="1" applyAlignment="1"/>
    <xf numFmtId="43" fontId="9" fillId="0" borderId="1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41" fontId="12" fillId="0" borderId="4" xfId="0" applyNumberFormat="1" applyFont="1" applyBorder="1" applyAlignment="1">
      <alignment horizontal="right"/>
    </xf>
    <xf numFmtId="166" fontId="12" fillId="0" borderId="0" xfId="0" applyNumberFormat="1" applyFont="1"/>
    <xf numFmtId="165" fontId="12" fillId="2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165" fontId="12" fillId="0" borderId="1" xfId="1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4" fillId="0" borderId="0" xfId="0" applyFont="1"/>
    <xf numFmtId="0" fontId="9" fillId="0" borderId="0" xfId="0" applyFont="1" applyAlignment="1">
      <alignment horizontal="left"/>
    </xf>
    <xf numFmtId="165" fontId="12" fillId="0" borderId="4" xfId="1" applyNumberFormat="1" applyFont="1" applyFill="1" applyBorder="1" applyAlignment="1"/>
    <xf numFmtId="0" fontId="12" fillId="0" borderId="0" xfId="3" applyFont="1" applyFill="1"/>
    <xf numFmtId="0" fontId="14" fillId="0" borderId="0" xfId="3" applyFont="1" applyFill="1"/>
    <xf numFmtId="0" fontId="9" fillId="0" borderId="0" xfId="3" applyFont="1" applyFill="1" applyAlignment="1"/>
    <xf numFmtId="0" fontId="12" fillId="0" borderId="0" xfId="3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7" fontId="9" fillId="0" borderId="5" xfId="1" applyNumberFormat="1" applyFont="1" applyFill="1" applyBorder="1" applyAlignment="1">
      <alignment horizontal="center"/>
    </xf>
    <xf numFmtId="165" fontId="12" fillId="0" borderId="4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12" fillId="0" borderId="2" xfId="1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6" fontId="12" fillId="0" borderId="0" xfId="0" applyNumberFormat="1" applyFont="1" applyBorder="1"/>
    <xf numFmtId="43" fontId="9" fillId="0" borderId="0" xfId="1" applyFont="1" applyFill="1" applyAlignment="1">
      <alignment horizontal="right"/>
    </xf>
    <xf numFmtId="165" fontId="0" fillId="0" borderId="0" xfId="0" applyNumberFormat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43" fontId="9" fillId="0" borderId="0" xfId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49" fontId="12" fillId="0" borderId="0" xfId="0" applyNumberFormat="1" applyFont="1" applyAlignment="1">
      <alignment wrapText="1"/>
    </xf>
    <xf numFmtId="165" fontId="9" fillId="0" borderId="0" xfId="1" applyNumberFormat="1" applyFont="1" applyBorder="1"/>
    <xf numFmtId="165" fontId="9" fillId="0" borderId="0" xfId="1" applyNumberFormat="1" applyFont="1" applyFill="1"/>
    <xf numFmtId="43" fontId="9" fillId="0" borderId="0" xfId="1" applyFont="1"/>
    <xf numFmtId="165" fontId="9" fillId="0" borderId="0" xfId="1" applyNumberFormat="1" applyFont="1"/>
    <xf numFmtId="43" fontId="9" fillId="0" borderId="0" xfId="1" applyFont="1" applyFill="1"/>
    <xf numFmtId="43" fontId="12" fillId="0" borderId="0" xfId="1" applyFont="1" applyFill="1" applyBorder="1" applyAlignment="1"/>
    <xf numFmtId="43" fontId="9" fillId="0" borderId="0" xfId="1" applyFont="1" applyFill="1" applyBorder="1" applyAlignment="1"/>
    <xf numFmtId="43" fontId="9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5"/>
  <sheetViews>
    <sheetView view="pageBreakPreview" topLeftCell="A37" zoomScale="90" zoomScaleNormal="80" zoomScaleSheetLayoutView="90" workbookViewId="0">
      <selection activeCell="B44" sqref="B44"/>
    </sheetView>
  </sheetViews>
  <sheetFormatPr defaultColWidth="9" defaultRowHeight="20.25" customHeight="1" x14ac:dyDescent="0.3"/>
  <cols>
    <col min="1" max="1" width="44.58203125" style="2" customWidth="1"/>
    <col min="2" max="2" width="6.08203125" style="22" customWidth="1"/>
    <col min="3" max="3" width="12.08203125" style="2" bestFit="1" customWidth="1"/>
    <col min="4" max="4" width="1.08203125" style="2" customWidth="1"/>
    <col min="5" max="5" width="12.08203125" style="2" customWidth="1"/>
    <col min="6" max="6" width="1.08203125" style="2" customWidth="1"/>
    <col min="7" max="7" width="12.08203125" style="2" bestFit="1" customWidth="1"/>
    <col min="8" max="8" width="1.08203125" style="2" customWidth="1"/>
    <col min="9" max="9" width="11.6640625" style="2" bestFit="1" customWidth="1"/>
    <col min="10" max="10" width="9" style="2"/>
    <col min="11" max="24" width="9" style="10"/>
    <col min="25" max="16384" width="9" style="2"/>
  </cols>
  <sheetData>
    <row r="1" spans="1:9" ht="20.25" customHeight="1" x14ac:dyDescent="0.35">
      <c r="A1" s="17" t="s">
        <v>85</v>
      </c>
    </row>
    <row r="2" spans="1:9" ht="20.25" customHeight="1" x14ac:dyDescent="0.3">
      <c r="A2" s="13" t="s">
        <v>55</v>
      </c>
    </row>
    <row r="3" spans="1:9" ht="20.25" customHeight="1" x14ac:dyDescent="0.3">
      <c r="A3" s="13"/>
    </row>
    <row r="4" spans="1:9" ht="20.25" customHeight="1" x14ac:dyDescent="0.35">
      <c r="A4" s="76"/>
      <c r="B4" s="2"/>
      <c r="C4" s="207" t="s">
        <v>10</v>
      </c>
      <c r="D4" s="207"/>
      <c r="E4" s="207"/>
      <c r="F4" s="97"/>
      <c r="G4" s="207" t="s">
        <v>29</v>
      </c>
      <c r="H4" s="207"/>
      <c r="I4" s="207"/>
    </row>
    <row r="5" spans="1:9" ht="20.25" customHeight="1" x14ac:dyDescent="0.35">
      <c r="A5" s="76"/>
      <c r="B5" s="2"/>
      <c r="C5" s="208" t="s">
        <v>30</v>
      </c>
      <c r="D5" s="208"/>
      <c r="E5" s="208"/>
      <c r="F5" s="93"/>
      <c r="G5" s="208" t="s">
        <v>30</v>
      </c>
      <c r="H5" s="208"/>
      <c r="I5" s="208"/>
    </row>
    <row r="6" spans="1:9" ht="20.25" customHeight="1" x14ac:dyDescent="0.3">
      <c r="B6" s="2"/>
      <c r="C6" s="106" t="s">
        <v>170</v>
      </c>
      <c r="D6" s="106"/>
      <c r="E6" s="106" t="s">
        <v>40</v>
      </c>
      <c r="F6" s="106"/>
      <c r="G6" s="106" t="s">
        <v>170</v>
      </c>
      <c r="H6" s="106"/>
      <c r="I6" s="106" t="s">
        <v>40</v>
      </c>
    </row>
    <row r="7" spans="1:9" ht="20.25" customHeight="1" x14ac:dyDescent="0.3">
      <c r="A7" s="23" t="s">
        <v>9</v>
      </c>
      <c r="B7" s="95" t="s">
        <v>6</v>
      </c>
      <c r="C7" s="107" t="s">
        <v>188</v>
      </c>
      <c r="D7" s="81"/>
      <c r="E7" s="107" t="s">
        <v>86</v>
      </c>
      <c r="F7" s="107"/>
      <c r="G7" s="107" t="s">
        <v>188</v>
      </c>
      <c r="H7" s="81"/>
      <c r="I7" s="107" t="s">
        <v>86</v>
      </c>
    </row>
    <row r="8" spans="1:9" ht="20.25" customHeight="1" x14ac:dyDescent="0.3">
      <c r="A8" s="23"/>
      <c r="B8" s="95"/>
      <c r="C8" s="93" t="s">
        <v>75</v>
      </c>
      <c r="D8" s="93"/>
      <c r="E8" s="93"/>
      <c r="F8" s="93"/>
      <c r="G8" s="93" t="s">
        <v>75</v>
      </c>
      <c r="H8" s="81"/>
      <c r="I8" s="107"/>
    </row>
    <row r="9" spans="1:9" ht="20.25" customHeight="1" x14ac:dyDescent="0.3">
      <c r="A9" s="7"/>
      <c r="B9" s="95"/>
      <c r="C9" s="206" t="s">
        <v>41</v>
      </c>
      <c r="D9" s="206"/>
      <c r="E9" s="206"/>
      <c r="F9" s="206"/>
      <c r="G9" s="206"/>
      <c r="H9" s="206"/>
      <c r="I9" s="206"/>
    </row>
    <row r="10" spans="1:9" ht="20.25" customHeight="1" x14ac:dyDescent="0.3">
      <c r="A10" s="98" t="s">
        <v>8</v>
      </c>
      <c r="B10" s="24"/>
      <c r="C10" s="124"/>
      <c r="D10" s="25"/>
      <c r="E10" s="25"/>
      <c r="F10" s="25"/>
      <c r="G10" s="25"/>
      <c r="I10" s="25"/>
    </row>
    <row r="11" spans="1:9" ht="20.25" customHeight="1" x14ac:dyDescent="0.3">
      <c r="A11" s="9" t="s">
        <v>7</v>
      </c>
      <c r="B11" s="24"/>
      <c r="C11" s="61">
        <v>35136</v>
      </c>
      <c r="D11" s="61"/>
      <c r="E11" s="61">
        <v>25919</v>
      </c>
      <c r="F11" s="61"/>
      <c r="G11" s="61">
        <v>11822</v>
      </c>
      <c r="H11" s="61"/>
      <c r="I11" s="61">
        <v>13312</v>
      </c>
    </row>
    <row r="12" spans="1:9" ht="20.25" customHeight="1" x14ac:dyDescent="0.3">
      <c r="A12" s="9" t="s">
        <v>87</v>
      </c>
      <c r="B12" s="122" t="s">
        <v>215</v>
      </c>
      <c r="C12" s="1">
        <v>193900</v>
      </c>
      <c r="D12" s="61"/>
      <c r="E12" s="12">
        <v>172305</v>
      </c>
      <c r="F12" s="61"/>
      <c r="G12" s="61">
        <v>529150</v>
      </c>
      <c r="H12" s="61"/>
      <c r="I12" s="61">
        <v>485773</v>
      </c>
    </row>
    <row r="13" spans="1:9" ht="20.25" hidden="1" customHeight="1" x14ac:dyDescent="0.3">
      <c r="A13" s="9"/>
      <c r="B13" s="122"/>
      <c r="C13" s="1"/>
      <c r="D13" s="61"/>
      <c r="E13" s="12"/>
      <c r="F13" s="61"/>
      <c r="G13" s="61"/>
      <c r="H13" s="61"/>
      <c r="I13" s="61"/>
    </row>
    <row r="14" spans="1:9" ht="20.25" hidden="1" customHeight="1" x14ac:dyDescent="0.3">
      <c r="A14" s="9" t="s">
        <v>77</v>
      </c>
      <c r="B14" s="122"/>
      <c r="C14" s="1"/>
      <c r="D14" s="61"/>
      <c r="E14" s="12"/>
      <c r="F14" s="61"/>
      <c r="G14" s="12"/>
      <c r="H14" s="61"/>
      <c r="I14" s="12"/>
    </row>
    <row r="15" spans="1:9" ht="20.25" customHeight="1" x14ac:dyDescent="0.3">
      <c r="A15" s="9" t="s">
        <v>192</v>
      </c>
      <c r="B15" s="123">
        <v>4</v>
      </c>
      <c r="C15" s="1">
        <v>4847640</v>
      </c>
      <c r="D15" s="61"/>
      <c r="E15" s="61">
        <v>5115914</v>
      </c>
      <c r="F15" s="61"/>
      <c r="G15" s="12">
        <v>2861080</v>
      </c>
      <c r="H15" s="61"/>
      <c r="I15" s="12">
        <v>3040076</v>
      </c>
    </row>
    <row r="16" spans="1:9" ht="20.25" customHeight="1" x14ac:dyDescent="0.3">
      <c r="A16" s="9" t="s">
        <v>193</v>
      </c>
      <c r="B16" s="24">
        <v>5</v>
      </c>
      <c r="C16" s="61">
        <v>0</v>
      </c>
      <c r="D16" s="61"/>
      <c r="E16" s="61">
        <v>300089</v>
      </c>
      <c r="F16" s="61"/>
      <c r="G16" s="12">
        <v>0</v>
      </c>
      <c r="H16" s="61"/>
      <c r="I16" s="12">
        <v>199195</v>
      </c>
    </row>
    <row r="17" spans="1:23" ht="20.25" hidden="1" customHeight="1" x14ac:dyDescent="0.3">
      <c r="A17" s="9" t="s">
        <v>39</v>
      </c>
      <c r="B17" s="24"/>
      <c r="C17" s="61"/>
      <c r="D17" s="61"/>
      <c r="E17" s="61"/>
      <c r="F17" s="61"/>
      <c r="G17" s="12"/>
      <c r="H17" s="61"/>
      <c r="I17" s="12"/>
    </row>
    <row r="18" spans="1:23" ht="20.25" customHeight="1" x14ac:dyDescent="0.3">
      <c r="A18" s="2" t="s">
        <v>194</v>
      </c>
      <c r="B18" s="24"/>
      <c r="C18" s="61">
        <v>254</v>
      </c>
      <c r="D18" s="61"/>
      <c r="E18" s="12">
        <v>254</v>
      </c>
      <c r="F18" s="61"/>
      <c r="G18" s="61">
        <v>29</v>
      </c>
      <c r="H18" s="61"/>
      <c r="I18" s="61">
        <v>29</v>
      </c>
    </row>
    <row r="19" spans="1:23" ht="20.25" customHeight="1" x14ac:dyDescent="0.3">
      <c r="A19" s="9" t="s">
        <v>0</v>
      </c>
      <c r="B19" s="24"/>
      <c r="C19" s="61">
        <v>43495</v>
      </c>
      <c r="D19" s="61"/>
      <c r="E19" s="61">
        <v>34493</v>
      </c>
      <c r="F19" s="119"/>
      <c r="G19" s="61">
        <v>29663</v>
      </c>
      <c r="H19" s="61"/>
      <c r="I19" s="61">
        <v>22157</v>
      </c>
    </row>
    <row r="20" spans="1:23" ht="20.25" customHeight="1" x14ac:dyDescent="0.3">
      <c r="A20" s="8" t="s">
        <v>11</v>
      </c>
      <c r="B20" s="24"/>
      <c r="C20" s="72">
        <f>SUM(C11:C19)</f>
        <v>5120425</v>
      </c>
      <c r="D20" s="120"/>
      <c r="E20" s="72">
        <f>SUM(E11:E19)</f>
        <v>5648974</v>
      </c>
      <c r="F20" s="120"/>
      <c r="G20" s="72">
        <f>SUM(G11:G19)</f>
        <v>3431744</v>
      </c>
      <c r="H20" s="121"/>
      <c r="I20" s="72">
        <f>SUM(I11:I19)</f>
        <v>3760542</v>
      </c>
    </row>
    <row r="21" spans="1:23" ht="20.25" customHeight="1" x14ac:dyDescent="0.3">
      <c r="A21" s="8"/>
      <c r="B21" s="24"/>
      <c r="C21" s="11"/>
      <c r="D21" s="11"/>
      <c r="E21" s="11"/>
      <c r="F21" s="31"/>
      <c r="G21" s="11"/>
      <c r="H21" s="11"/>
      <c r="I21" s="11"/>
    </row>
    <row r="22" spans="1:23" ht="21.65" customHeight="1" x14ac:dyDescent="0.3">
      <c r="A22" s="98" t="s">
        <v>12</v>
      </c>
      <c r="B22" s="24"/>
      <c r="C22" s="43"/>
      <c r="D22" s="43"/>
      <c r="E22" s="32"/>
      <c r="F22" s="32"/>
      <c r="G22" s="32"/>
      <c r="H22" s="32"/>
      <c r="I22" s="32"/>
      <c r="J22" s="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20.25" customHeight="1" x14ac:dyDescent="0.3">
      <c r="A23" s="9" t="s">
        <v>154</v>
      </c>
      <c r="B23" s="24"/>
      <c r="C23" s="12">
        <v>22786</v>
      </c>
      <c r="D23" s="12"/>
      <c r="E23" s="12">
        <v>9242</v>
      </c>
      <c r="F23" s="50"/>
      <c r="G23" s="12">
        <v>20275</v>
      </c>
      <c r="H23" s="61"/>
      <c r="I23" s="12">
        <v>7000</v>
      </c>
    </row>
    <row r="24" spans="1:23" ht="20.25" customHeight="1" x14ac:dyDescent="0.3">
      <c r="A24" s="9" t="s">
        <v>167</v>
      </c>
      <c r="B24" s="24"/>
      <c r="C24" s="154">
        <v>0</v>
      </c>
      <c r="D24" s="186"/>
      <c r="E24" s="154">
        <v>0</v>
      </c>
      <c r="F24" s="154"/>
      <c r="G24" s="119">
        <v>1447137</v>
      </c>
      <c r="H24" s="61"/>
      <c r="I24" s="119">
        <v>1447137</v>
      </c>
      <c r="J24" s="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20.25" customHeight="1" x14ac:dyDescent="0.3">
      <c r="A25" s="9" t="s">
        <v>168</v>
      </c>
      <c r="B25" s="24">
        <v>6</v>
      </c>
      <c r="C25" s="68">
        <v>10925</v>
      </c>
      <c r="D25" s="119"/>
      <c r="E25" s="68">
        <v>12355</v>
      </c>
      <c r="F25" s="119"/>
      <c r="G25" s="68">
        <v>0</v>
      </c>
      <c r="H25" s="119"/>
      <c r="I25" s="68">
        <v>0</v>
      </c>
      <c r="J25" s="10"/>
    </row>
    <row r="26" spans="1:23" ht="20.25" customHeight="1" x14ac:dyDescent="0.3">
      <c r="A26" s="9" t="s">
        <v>88</v>
      </c>
      <c r="B26" s="24">
        <v>2</v>
      </c>
      <c r="C26" s="16">
        <v>436121</v>
      </c>
      <c r="D26" s="16"/>
      <c r="E26" s="16">
        <v>444839</v>
      </c>
      <c r="F26" s="68"/>
      <c r="G26" s="12">
        <v>1559535</v>
      </c>
      <c r="H26" s="61"/>
      <c r="I26" s="12">
        <v>1552824</v>
      </c>
    </row>
    <row r="27" spans="1:23" ht="20.25" customHeight="1" x14ac:dyDescent="0.3">
      <c r="A27" s="9" t="s">
        <v>162</v>
      </c>
      <c r="B27" s="24"/>
      <c r="C27" s="16">
        <v>459503</v>
      </c>
      <c r="D27" s="61"/>
      <c r="E27" s="12">
        <v>459503</v>
      </c>
      <c r="F27" s="61"/>
      <c r="G27" s="12">
        <v>414793</v>
      </c>
      <c r="H27" s="61"/>
      <c r="I27" s="12">
        <v>414793</v>
      </c>
    </row>
    <row r="28" spans="1:23" ht="20.25" customHeight="1" x14ac:dyDescent="0.3">
      <c r="A28" s="9" t="s">
        <v>59</v>
      </c>
      <c r="B28" s="24">
        <v>7</v>
      </c>
      <c r="C28" s="16">
        <v>532414</v>
      </c>
      <c r="D28" s="16"/>
      <c r="E28" s="16">
        <v>574709</v>
      </c>
      <c r="F28" s="68"/>
      <c r="G28" s="12">
        <v>372583</v>
      </c>
      <c r="H28" s="61"/>
      <c r="I28" s="12">
        <v>372583</v>
      </c>
    </row>
    <row r="29" spans="1:23" ht="20.25" customHeight="1" x14ac:dyDescent="0.3">
      <c r="A29" s="9" t="s">
        <v>74</v>
      </c>
      <c r="B29" s="24"/>
      <c r="C29" s="16">
        <v>85035</v>
      </c>
      <c r="D29" s="16"/>
      <c r="E29" s="16">
        <v>40365</v>
      </c>
      <c r="F29" s="68"/>
      <c r="G29" s="61">
        <v>83506</v>
      </c>
      <c r="H29" s="61"/>
      <c r="I29" s="61">
        <v>38161</v>
      </c>
    </row>
    <row r="30" spans="1:23" ht="20.25" hidden="1" customHeight="1" x14ac:dyDescent="0.3">
      <c r="A30" s="9" t="s">
        <v>131</v>
      </c>
      <c r="B30" s="24">
        <v>3</v>
      </c>
      <c r="C30" s="16"/>
      <c r="D30" s="16"/>
      <c r="E30" s="16"/>
      <c r="F30" s="68"/>
      <c r="G30" s="16"/>
      <c r="H30" s="61"/>
      <c r="I30" s="16"/>
    </row>
    <row r="31" spans="1:23" ht="20.25" customHeight="1" x14ac:dyDescent="0.3">
      <c r="A31" s="9" t="s">
        <v>38</v>
      </c>
      <c r="B31" s="24"/>
      <c r="C31" s="16">
        <v>3238</v>
      </c>
      <c r="D31" s="16"/>
      <c r="E31" s="16">
        <v>4341</v>
      </c>
      <c r="F31" s="68"/>
      <c r="G31" s="61">
        <v>3223</v>
      </c>
      <c r="H31" s="61"/>
      <c r="I31" s="61">
        <v>4283</v>
      </c>
    </row>
    <row r="32" spans="1:23" ht="20.25" customHeight="1" x14ac:dyDescent="0.3">
      <c r="A32" s="9" t="s">
        <v>33</v>
      </c>
      <c r="B32" s="24"/>
      <c r="C32" s="16">
        <f>74313-1</f>
        <v>74312</v>
      </c>
      <c r="D32" s="16"/>
      <c r="E32" s="16">
        <v>76725</v>
      </c>
      <c r="F32" s="68"/>
      <c r="G32" s="16">
        <v>37265</v>
      </c>
      <c r="H32" s="61"/>
      <c r="I32" s="16">
        <v>53019</v>
      </c>
    </row>
    <row r="33" spans="1:9" ht="20.25" customHeight="1" x14ac:dyDescent="0.3">
      <c r="A33" s="9" t="s">
        <v>5</v>
      </c>
      <c r="B33" s="24"/>
      <c r="C33" s="16">
        <v>13317</v>
      </c>
      <c r="D33" s="16"/>
      <c r="E33" s="16">
        <v>13116</v>
      </c>
      <c r="F33" s="68"/>
      <c r="G33" s="61">
        <v>8972</v>
      </c>
      <c r="H33" s="61"/>
      <c r="I33" s="61">
        <v>8773</v>
      </c>
    </row>
    <row r="34" spans="1:9" ht="20.25" customHeight="1" x14ac:dyDescent="0.3">
      <c r="A34" s="8" t="s">
        <v>14</v>
      </c>
      <c r="B34" s="24"/>
      <c r="C34" s="72">
        <f>SUM(C23:C33)</f>
        <v>1637651</v>
      </c>
      <c r="D34" s="69"/>
      <c r="E34" s="72">
        <f>SUM(E23:E33)</f>
        <v>1635195</v>
      </c>
      <c r="F34" s="69"/>
      <c r="G34" s="72">
        <f>SUM(G23:G33)</f>
        <v>3947289</v>
      </c>
      <c r="H34" s="75"/>
      <c r="I34" s="72">
        <f>SUM(I23:I33)</f>
        <v>3898573</v>
      </c>
    </row>
    <row r="35" spans="1:9" ht="20.25" customHeight="1" x14ac:dyDescent="0.3">
      <c r="A35" s="8"/>
      <c r="B35" s="24"/>
      <c r="C35" s="32"/>
      <c r="D35" s="32"/>
      <c r="E35" s="32"/>
      <c r="F35" s="32"/>
      <c r="G35" s="32"/>
      <c r="H35" s="43"/>
      <c r="I35" s="32"/>
    </row>
    <row r="36" spans="1:9" ht="20.25" customHeight="1" thickBot="1" x14ac:dyDescent="0.35">
      <c r="A36" s="8" t="s">
        <v>13</v>
      </c>
      <c r="B36" s="24"/>
      <c r="C36" s="127">
        <f>C34+C20</f>
        <v>6758076</v>
      </c>
      <c r="D36" s="32"/>
      <c r="E36" s="27">
        <f>E34+E20</f>
        <v>7284169</v>
      </c>
      <c r="F36" s="32"/>
      <c r="G36" s="27">
        <f>G34+G20</f>
        <v>7379033</v>
      </c>
      <c r="H36" s="43"/>
      <c r="I36" s="27">
        <f>I34+I20</f>
        <v>7659115</v>
      </c>
    </row>
    <row r="37" spans="1:9" ht="20.25" customHeight="1" thickTop="1" x14ac:dyDescent="0.3">
      <c r="B37" s="108"/>
      <c r="C37" s="28"/>
      <c r="D37" s="28"/>
      <c r="E37" s="28"/>
      <c r="F37" s="109"/>
      <c r="G37" s="28"/>
      <c r="I37" s="28"/>
    </row>
    <row r="38" spans="1:9" ht="20.25" customHeight="1" x14ac:dyDescent="0.35">
      <c r="A38" s="17" t="s">
        <v>85</v>
      </c>
    </row>
    <row r="39" spans="1:9" ht="20.25" customHeight="1" x14ac:dyDescent="0.3">
      <c r="A39" s="13" t="s">
        <v>55</v>
      </c>
    </row>
    <row r="40" spans="1:9" ht="20.25" customHeight="1" x14ac:dyDescent="0.3">
      <c r="A40" s="13"/>
    </row>
    <row r="41" spans="1:9" ht="20.25" customHeight="1" x14ac:dyDescent="0.35">
      <c r="A41" s="110"/>
      <c r="B41" s="94"/>
      <c r="C41" s="207" t="s">
        <v>10</v>
      </c>
      <c r="D41" s="207"/>
      <c r="E41" s="207"/>
      <c r="F41" s="97"/>
      <c r="G41" s="207" t="s">
        <v>29</v>
      </c>
      <c r="H41" s="207"/>
      <c r="I41" s="207"/>
    </row>
    <row r="42" spans="1:9" ht="20.25" customHeight="1" x14ac:dyDescent="0.35">
      <c r="A42" s="76"/>
      <c r="B42" s="2"/>
      <c r="C42" s="208" t="s">
        <v>30</v>
      </c>
      <c r="D42" s="208"/>
      <c r="E42" s="208"/>
      <c r="F42" s="93"/>
      <c r="G42" s="208" t="s">
        <v>30</v>
      </c>
      <c r="H42" s="208"/>
      <c r="I42" s="208"/>
    </row>
    <row r="43" spans="1:9" ht="20.25" customHeight="1" x14ac:dyDescent="0.35">
      <c r="A43" s="76"/>
      <c r="B43" s="2"/>
      <c r="C43" s="106" t="s">
        <v>170</v>
      </c>
      <c r="D43" s="106"/>
      <c r="E43" s="106" t="s">
        <v>40</v>
      </c>
      <c r="F43" s="106"/>
      <c r="G43" s="106" t="s">
        <v>170</v>
      </c>
      <c r="H43" s="106"/>
      <c r="I43" s="106" t="s">
        <v>40</v>
      </c>
    </row>
    <row r="44" spans="1:9" ht="20.25" customHeight="1" x14ac:dyDescent="0.3">
      <c r="A44" s="23" t="s">
        <v>34</v>
      </c>
      <c r="B44" s="95" t="s">
        <v>6</v>
      </c>
      <c r="C44" s="107" t="s">
        <v>188</v>
      </c>
      <c r="D44" s="81"/>
      <c r="E44" s="107" t="s">
        <v>86</v>
      </c>
      <c r="F44" s="107"/>
      <c r="G44" s="107" t="s">
        <v>188</v>
      </c>
      <c r="H44" s="81"/>
      <c r="I44" s="107" t="s">
        <v>86</v>
      </c>
    </row>
    <row r="45" spans="1:9" ht="20.25" customHeight="1" x14ac:dyDescent="0.3">
      <c r="A45" s="23"/>
      <c r="B45" s="95"/>
      <c r="C45" s="93" t="s">
        <v>75</v>
      </c>
      <c r="D45" s="93"/>
      <c r="E45" s="93"/>
      <c r="F45" s="93"/>
      <c r="G45" s="93" t="s">
        <v>75</v>
      </c>
      <c r="H45" s="81"/>
      <c r="I45" s="107"/>
    </row>
    <row r="46" spans="1:9" ht="20.25" customHeight="1" x14ac:dyDescent="0.3">
      <c r="A46" s="7"/>
      <c r="B46" s="95"/>
      <c r="C46" s="206" t="s">
        <v>41</v>
      </c>
      <c r="D46" s="206"/>
      <c r="E46" s="206"/>
      <c r="F46" s="206"/>
      <c r="G46" s="206"/>
      <c r="H46" s="206"/>
      <c r="I46" s="206"/>
    </row>
    <row r="47" spans="1:9" ht="20.25" customHeight="1" x14ac:dyDescent="0.3">
      <c r="A47" s="98" t="s">
        <v>15</v>
      </c>
      <c r="B47" s="24"/>
      <c r="C47" s="29"/>
      <c r="D47" s="29"/>
      <c r="E47" s="29"/>
      <c r="F47" s="29"/>
      <c r="G47" s="29"/>
      <c r="I47" s="29"/>
    </row>
    <row r="48" spans="1:9" ht="20.25" customHeight="1" x14ac:dyDescent="0.3">
      <c r="A48" s="9" t="s">
        <v>195</v>
      </c>
      <c r="B48" s="24"/>
      <c r="C48" s="16">
        <v>0</v>
      </c>
      <c r="D48" s="16"/>
      <c r="E48" s="16">
        <v>4607</v>
      </c>
      <c r="F48" s="12"/>
      <c r="G48" s="12">
        <v>0</v>
      </c>
      <c r="H48" s="61"/>
      <c r="I48" s="12">
        <v>4607</v>
      </c>
    </row>
    <row r="49" spans="1:9" ht="20.25" customHeight="1" x14ac:dyDescent="0.3">
      <c r="A49" s="9" t="s">
        <v>89</v>
      </c>
      <c r="B49" s="24">
        <v>2</v>
      </c>
      <c r="C49" s="61">
        <v>328871</v>
      </c>
      <c r="D49" s="61"/>
      <c r="E49" s="16">
        <v>406803</v>
      </c>
      <c r="F49" s="61"/>
      <c r="G49" s="12">
        <v>240680</v>
      </c>
      <c r="H49" s="61"/>
      <c r="I49" s="12">
        <v>265303</v>
      </c>
    </row>
    <row r="50" spans="1:9" ht="20.25" customHeight="1" x14ac:dyDescent="0.3">
      <c r="A50" s="9" t="s">
        <v>91</v>
      </c>
      <c r="B50" s="24">
        <v>2</v>
      </c>
      <c r="C50" s="12">
        <v>0</v>
      </c>
      <c r="D50" s="61"/>
      <c r="E50" s="12">
        <v>400000</v>
      </c>
      <c r="F50" s="61"/>
      <c r="G50" s="12">
        <v>668605</v>
      </c>
      <c r="H50" s="61"/>
      <c r="I50" s="12">
        <v>1061602</v>
      </c>
    </row>
    <row r="51" spans="1:9" ht="20.25" customHeight="1" x14ac:dyDescent="0.3">
      <c r="A51" s="9" t="s">
        <v>90</v>
      </c>
      <c r="B51" s="24">
        <v>8</v>
      </c>
      <c r="C51" s="12">
        <v>375081</v>
      </c>
      <c r="D51" s="61"/>
      <c r="E51" s="12">
        <v>900126</v>
      </c>
      <c r="F51" s="12"/>
      <c r="G51" s="16">
        <v>284623</v>
      </c>
      <c r="H51" s="61"/>
      <c r="I51" s="12">
        <v>759829</v>
      </c>
    </row>
    <row r="52" spans="1:9" ht="20.25" customHeight="1" x14ac:dyDescent="0.3">
      <c r="A52" s="9" t="s">
        <v>95</v>
      </c>
      <c r="B52" s="24"/>
      <c r="C52" s="61">
        <v>14999</v>
      </c>
      <c r="D52" s="61"/>
      <c r="E52" s="61">
        <v>14915</v>
      </c>
      <c r="F52" s="61"/>
      <c r="G52" s="12">
        <v>14999</v>
      </c>
      <c r="H52" s="61"/>
      <c r="I52" s="12">
        <v>14915</v>
      </c>
    </row>
    <row r="53" spans="1:9" ht="20.25" customHeight="1" x14ac:dyDescent="0.3">
      <c r="A53" s="9" t="s">
        <v>60</v>
      </c>
      <c r="B53" s="24">
        <v>8</v>
      </c>
      <c r="C53" s="61">
        <v>610816</v>
      </c>
      <c r="D53" s="61"/>
      <c r="E53" s="61">
        <v>683443</v>
      </c>
      <c r="F53" s="61"/>
      <c r="G53" s="12">
        <v>610816</v>
      </c>
      <c r="H53" s="61"/>
      <c r="I53" s="12">
        <v>683443</v>
      </c>
    </row>
    <row r="54" spans="1:9" ht="20.25" hidden="1" customHeight="1" x14ac:dyDescent="0.3">
      <c r="A54" s="163"/>
      <c r="B54" s="2"/>
    </row>
    <row r="55" spans="1:9" ht="20.25" hidden="1" customHeight="1" x14ac:dyDescent="0.3">
      <c r="A55" s="163"/>
      <c r="B55" s="24"/>
      <c r="C55" s="61"/>
      <c r="D55" s="61"/>
      <c r="E55" s="61"/>
      <c r="F55" s="61"/>
      <c r="G55" s="61"/>
      <c r="H55" s="61"/>
      <c r="I55" s="12"/>
    </row>
    <row r="56" spans="1:9" ht="20.25" customHeight="1" x14ac:dyDescent="0.3">
      <c r="A56" s="9" t="s">
        <v>237</v>
      </c>
      <c r="B56" s="24">
        <v>2</v>
      </c>
      <c r="C56" s="61">
        <v>211000</v>
      </c>
      <c r="D56" s="61"/>
      <c r="E56" s="61">
        <v>0</v>
      </c>
      <c r="F56" s="61"/>
      <c r="G56" s="61">
        <v>211000</v>
      </c>
      <c r="H56" s="61"/>
      <c r="I56" s="12">
        <v>0</v>
      </c>
    </row>
    <row r="57" spans="1:9" ht="20.25" customHeight="1" x14ac:dyDescent="0.3">
      <c r="A57" s="9" t="s">
        <v>96</v>
      </c>
      <c r="B57" s="24"/>
      <c r="C57" s="61">
        <v>1195</v>
      </c>
      <c r="D57" s="61"/>
      <c r="E57" s="61">
        <v>8777</v>
      </c>
      <c r="F57" s="61"/>
      <c r="G57" s="16">
        <v>0</v>
      </c>
      <c r="H57" s="61"/>
      <c r="I57" s="16">
        <v>0</v>
      </c>
    </row>
    <row r="58" spans="1:9" ht="20.25" customHeight="1" x14ac:dyDescent="0.3">
      <c r="A58" s="9" t="s">
        <v>92</v>
      </c>
      <c r="B58" s="24"/>
      <c r="C58" s="61">
        <v>2285</v>
      </c>
      <c r="D58" s="61"/>
      <c r="E58" s="61">
        <v>3266</v>
      </c>
      <c r="F58" s="61"/>
      <c r="G58" s="12">
        <v>1674</v>
      </c>
      <c r="H58" s="61"/>
      <c r="I58" s="12">
        <v>849</v>
      </c>
    </row>
    <row r="59" spans="1:9" ht="20.25" customHeight="1" x14ac:dyDescent="0.3">
      <c r="A59" s="9" t="s">
        <v>1</v>
      </c>
      <c r="B59" s="24"/>
      <c r="C59" s="61">
        <v>9295</v>
      </c>
      <c r="D59" s="61"/>
      <c r="E59" s="61">
        <v>9791</v>
      </c>
      <c r="F59" s="61"/>
      <c r="G59" s="16">
        <v>8511</v>
      </c>
      <c r="H59" s="61"/>
      <c r="I59" s="16">
        <v>8182</v>
      </c>
    </row>
    <row r="60" spans="1:9" ht="20.25" customHeight="1" x14ac:dyDescent="0.3">
      <c r="A60" s="8" t="s">
        <v>16</v>
      </c>
      <c r="B60" s="24"/>
      <c r="C60" s="72">
        <f>SUM(C48:C59)</f>
        <v>1553542</v>
      </c>
      <c r="D60" s="69"/>
      <c r="E60" s="72">
        <f>SUM(E48:E59)</f>
        <v>2431728</v>
      </c>
      <c r="F60" s="69"/>
      <c r="G60" s="72">
        <f>SUM(G48:G59)</f>
        <v>2040908</v>
      </c>
      <c r="H60" s="69"/>
      <c r="I60" s="72">
        <f>SUM(I48:I59)</f>
        <v>2798730</v>
      </c>
    </row>
    <row r="61" spans="1:9" ht="20.25" customHeight="1" x14ac:dyDescent="0.3">
      <c r="A61" s="8"/>
      <c r="B61" s="24"/>
      <c r="C61" s="11"/>
      <c r="D61" s="11"/>
      <c r="E61" s="11"/>
      <c r="F61" s="11"/>
      <c r="G61" s="11"/>
      <c r="H61" s="26"/>
      <c r="I61" s="11"/>
    </row>
    <row r="62" spans="1:9" ht="20.25" customHeight="1" x14ac:dyDescent="0.3">
      <c r="A62" s="98" t="s">
        <v>17</v>
      </c>
      <c r="B62" s="24"/>
      <c r="C62" s="11"/>
      <c r="D62" s="11"/>
      <c r="E62" s="11"/>
      <c r="F62" s="11"/>
      <c r="G62" s="11"/>
      <c r="H62" s="26"/>
      <c r="I62" s="11"/>
    </row>
    <row r="63" spans="1:9" ht="20.25" hidden="1" customHeight="1" x14ac:dyDescent="0.3">
      <c r="A63" s="9"/>
      <c r="B63" s="24"/>
      <c r="C63" s="119"/>
      <c r="D63" s="50"/>
      <c r="E63" s="119"/>
      <c r="F63" s="119"/>
      <c r="G63" s="16"/>
      <c r="H63" s="119"/>
      <c r="I63" s="16"/>
    </row>
    <row r="64" spans="1:9" ht="20.25" customHeight="1" x14ac:dyDescent="0.3">
      <c r="A64" s="9" t="s">
        <v>93</v>
      </c>
      <c r="B64" s="24">
        <v>8</v>
      </c>
      <c r="C64" s="119">
        <v>635234</v>
      </c>
      <c r="D64" s="50"/>
      <c r="E64" s="119">
        <v>65284</v>
      </c>
      <c r="F64" s="119"/>
      <c r="G64" s="16">
        <v>625999</v>
      </c>
      <c r="H64" s="119"/>
      <c r="I64" s="16">
        <v>50955</v>
      </c>
    </row>
    <row r="65" spans="1:9" ht="20.25" customHeight="1" x14ac:dyDescent="0.3">
      <c r="A65" s="9" t="s">
        <v>94</v>
      </c>
      <c r="B65" s="24"/>
      <c r="C65" s="119">
        <v>61029</v>
      </c>
      <c r="D65" s="119"/>
      <c r="E65" s="119">
        <v>14527</v>
      </c>
      <c r="F65" s="119"/>
      <c r="G65" s="16">
        <v>61029</v>
      </c>
      <c r="H65" s="119"/>
      <c r="I65" s="16">
        <v>14528</v>
      </c>
    </row>
    <row r="66" spans="1:9" ht="20.25" hidden="1" customHeight="1" x14ac:dyDescent="0.3">
      <c r="A66" s="163"/>
      <c r="B66" s="2"/>
    </row>
    <row r="67" spans="1:9" ht="20.25" hidden="1" customHeight="1" x14ac:dyDescent="0.3">
      <c r="A67" s="163"/>
      <c r="B67" s="24"/>
      <c r="C67" s="119"/>
      <c r="D67" s="119"/>
      <c r="E67" s="119"/>
      <c r="F67" s="119"/>
      <c r="G67" s="16"/>
      <c r="H67" s="119"/>
      <c r="I67" s="16"/>
    </row>
    <row r="68" spans="1:9" ht="20.25" customHeight="1" x14ac:dyDescent="0.3">
      <c r="A68" s="9" t="s">
        <v>196</v>
      </c>
      <c r="B68" s="24">
        <v>8</v>
      </c>
      <c r="C68" s="119">
        <v>232237</v>
      </c>
      <c r="D68" s="119"/>
      <c r="E68" s="119">
        <v>231979</v>
      </c>
      <c r="F68" s="119"/>
      <c r="G68" s="16">
        <v>232237</v>
      </c>
      <c r="H68" s="119"/>
      <c r="I68" s="16">
        <v>231979</v>
      </c>
    </row>
    <row r="69" spans="1:9" ht="14" hidden="1" customHeight="1" x14ac:dyDescent="0.3">
      <c r="A69" s="9" t="s">
        <v>97</v>
      </c>
      <c r="B69" s="24"/>
      <c r="C69" s="119"/>
      <c r="D69" s="119"/>
      <c r="E69" s="119"/>
      <c r="F69" s="119"/>
      <c r="G69" s="16"/>
      <c r="H69" s="119"/>
      <c r="I69" s="16"/>
    </row>
    <row r="70" spans="1:9" ht="20.25" customHeight="1" x14ac:dyDescent="0.3">
      <c r="A70" s="9" t="s">
        <v>187</v>
      </c>
      <c r="B70" s="24">
        <v>2</v>
      </c>
      <c r="C70" s="119">
        <v>160000</v>
      </c>
      <c r="D70" s="119"/>
      <c r="E70" s="119">
        <v>380000</v>
      </c>
      <c r="F70" s="119"/>
      <c r="G70" s="16">
        <v>160000</v>
      </c>
      <c r="H70" s="119"/>
      <c r="I70" s="16">
        <v>380000</v>
      </c>
    </row>
    <row r="71" spans="1:9" ht="20.25" customHeight="1" x14ac:dyDescent="0.3">
      <c r="A71" s="99" t="s">
        <v>163</v>
      </c>
      <c r="B71" s="24"/>
      <c r="C71" s="119">
        <v>28237</v>
      </c>
      <c r="D71" s="119"/>
      <c r="E71" s="119">
        <v>24552</v>
      </c>
      <c r="F71" s="119"/>
      <c r="G71" s="61">
        <v>27431</v>
      </c>
      <c r="H71" s="61"/>
      <c r="I71" s="61">
        <v>23908</v>
      </c>
    </row>
    <row r="72" spans="1:9" ht="20.25" customHeight="1" x14ac:dyDescent="0.3">
      <c r="A72" s="99" t="s">
        <v>164</v>
      </c>
      <c r="B72" s="24">
        <v>12</v>
      </c>
      <c r="C72" s="119">
        <v>6935</v>
      </c>
      <c r="D72" s="119"/>
      <c r="E72" s="119">
        <v>9858</v>
      </c>
      <c r="F72" s="119"/>
      <c r="G72" s="61">
        <v>6935</v>
      </c>
      <c r="H72" s="61"/>
      <c r="I72" s="61">
        <v>8934</v>
      </c>
    </row>
    <row r="73" spans="1:9" ht="20.25" customHeight="1" x14ac:dyDescent="0.3">
      <c r="A73" s="99" t="s">
        <v>98</v>
      </c>
      <c r="B73" s="24"/>
      <c r="C73" s="119">
        <v>6448</v>
      </c>
      <c r="D73" s="119"/>
      <c r="E73" s="119">
        <v>18072</v>
      </c>
      <c r="F73" s="119"/>
      <c r="G73" s="12">
        <v>30</v>
      </c>
      <c r="H73" s="61"/>
      <c r="I73" s="12">
        <v>30</v>
      </c>
    </row>
    <row r="74" spans="1:9" ht="20.25" customHeight="1" x14ac:dyDescent="0.3">
      <c r="A74" s="8" t="s">
        <v>32</v>
      </c>
      <c r="B74" s="24"/>
      <c r="C74" s="72">
        <f>SUM(C63:C73)</f>
        <v>1130120</v>
      </c>
      <c r="D74" s="69"/>
      <c r="E74" s="72">
        <f>SUM(E63:E73)</f>
        <v>744272</v>
      </c>
      <c r="F74" s="69"/>
      <c r="G74" s="72">
        <f>SUM(G63:G73)</f>
        <v>1113661</v>
      </c>
      <c r="H74" s="74"/>
      <c r="I74" s="72">
        <f>SUM(I63:I73)</f>
        <v>710334</v>
      </c>
    </row>
    <row r="75" spans="1:9" ht="20.25" customHeight="1" x14ac:dyDescent="0.3">
      <c r="A75" s="8"/>
      <c r="B75" s="24"/>
      <c r="C75" s="32"/>
      <c r="D75" s="32"/>
      <c r="E75" s="32"/>
      <c r="F75" s="32"/>
      <c r="G75" s="32"/>
      <c r="H75" s="30"/>
      <c r="I75" s="32"/>
    </row>
    <row r="76" spans="1:9" ht="20.25" customHeight="1" x14ac:dyDescent="0.3">
      <c r="A76" s="8" t="s">
        <v>18</v>
      </c>
      <c r="B76" s="24"/>
      <c r="C76" s="33">
        <f>C60+C74</f>
        <v>2683662</v>
      </c>
      <c r="D76" s="32"/>
      <c r="E76" s="33">
        <f>E60+E74</f>
        <v>3176000</v>
      </c>
      <c r="F76" s="32"/>
      <c r="G76" s="33">
        <f>G60+G74</f>
        <v>3154569</v>
      </c>
      <c r="H76" s="26"/>
      <c r="I76" s="33">
        <f>I60+I74</f>
        <v>3509064</v>
      </c>
    </row>
    <row r="77" spans="1:9" ht="20.25" customHeight="1" x14ac:dyDescent="0.3">
      <c r="A77" s="8"/>
      <c r="B77" s="24"/>
      <c r="C77" s="34"/>
      <c r="D77" s="34"/>
      <c r="E77" s="34"/>
      <c r="F77" s="34"/>
      <c r="G77" s="34"/>
      <c r="I77" s="34"/>
    </row>
    <row r="78" spans="1:9" ht="20.25" customHeight="1" x14ac:dyDescent="0.35">
      <c r="A78" s="17" t="s">
        <v>85</v>
      </c>
    </row>
    <row r="79" spans="1:9" ht="20.25" customHeight="1" x14ac:dyDescent="0.3">
      <c r="A79" s="13" t="s">
        <v>55</v>
      </c>
    </row>
    <row r="80" spans="1:9" ht="20.25" customHeight="1" x14ac:dyDescent="0.35">
      <c r="A80" s="76"/>
      <c r="B80" s="2"/>
      <c r="C80" s="97"/>
      <c r="D80" s="97"/>
      <c r="E80" s="97"/>
      <c r="F80" s="97"/>
      <c r="G80" s="97"/>
      <c r="H80" s="10"/>
      <c r="I80" s="97"/>
    </row>
    <row r="81" spans="1:9" ht="20.25" customHeight="1" x14ac:dyDescent="0.35">
      <c r="A81" s="76"/>
      <c r="B81" s="2"/>
      <c r="C81" s="207" t="s">
        <v>10</v>
      </c>
      <c r="D81" s="207"/>
      <c r="E81" s="207"/>
      <c r="F81" s="97"/>
      <c r="G81" s="207" t="s">
        <v>29</v>
      </c>
      <c r="H81" s="207"/>
      <c r="I81" s="207"/>
    </row>
    <row r="82" spans="1:9" ht="20.25" customHeight="1" x14ac:dyDescent="0.35">
      <c r="A82" s="76"/>
      <c r="B82" s="2"/>
      <c r="C82" s="208" t="s">
        <v>30</v>
      </c>
      <c r="D82" s="208"/>
      <c r="E82" s="208"/>
      <c r="F82" s="93"/>
      <c r="G82" s="208" t="s">
        <v>30</v>
      </c>
      <c r="H82" s="208"/>
      <c r="I82" s="208"/>
    </row>
    <row r="83" spans="1:9" ht="20.25" customHeight="1" x14ac:dyDescent="0.35">
      <c r="A83" s="76"/>
      <c r="B83" s="2"/>
      <c r="C83" s="106" t="s">
        <v>170</v>
      </c>
      <c r="D83" s="106"/>
      <c r="E83" s="106" t="s">
        <v>40</v>
      </c>
      <c r="F83" s="106"/>
      <c r="G83" s="106" t="s">
        <v>170</v>
      </c>
      <c r="H83" s="106"/>
      <c r="I83" s="106" t="s">
        <v>40</v>
      </c>
    </row>
    <row r="84" spans="1:9" ht="20.25" customHeight="1" x14ac:dyDescent="0.3">
      <c r="A84" s="7" t="s">
        <v>34</v>
      </c>
      <c r="B84" s="95"/>
      <c r="C84" s="107" t="s">
        <v>188</v>
      </c>
      <c r="D84" s="81"/>
      <c r="E84" s="107" t="s">
        <v>86</v>
      </c>
      <c r="F84" s="107"/>
      <c r="G84" s="107" t="s">
        <v>188</v>
      </c>
      <c r="H84" s="81"/>
      <c r="I84" s="107" t="s">
        <v>86</v>
      </c>
    </row>
    <row r="85" spans="1:9" ht="20.25" customHeight="1" x14ac:dyDescent="0.3">
      <c r="A85" s="23"/>
      <c r="B85" s="95"/>
      <c r="C85" s="93" t="s">
        <v>75</v>
      </c>
      <c r="D85" s="93"/>
      <c r="E85" s="93"/>
      <c r="F85" s="93"/>
      <c r="G85" s="93" t="s">
        <v>75</v>
      </c>
      <c r="H85" s="81"/>
      <c r="I85" s="107"/>
    </row>
    <row r="86" spans="1:9" ht="20.25" customHeight="1" x14ac:dyDescent="0.3">
      <c r="A86" s="7"/>
      <c r="B86" s="95"/>
      <c r="C86" s="206" t="s">
        <v>41</v>
      </c>
      <c r="D86" s="206"/>
      <c r="E86" s="206"/>
      <c r="F86" s="206"/>
      <c r="G86" s="206"/>
      <c r="H86" s="206"/>
      <c r="I86" s="206"/>
    </row>
    <row r="87" spans="1:9" ht="20.25" customHeight="1" x14ac:dyDescent="0.3">
      <c r="A87" s="98" t="s">
        <v>64</v>
      </c>
      <c r="B87" s="24"/>
      <c r="C87" s="28"/>
      <c r="D87" s="28"/>
      <c r="E87" s="28"/>
      <c r="F87" s="28"/>
      <c r="G87" s="28"/>
      <c r="I87" s="28"/>
    </row>
    <row r="88" spans="1:9" ht="20.25" customHeight="1" x14ac:dyDescent="0.3">
      <c r="A88" s="9" t="s">
        <v>132</v>
      </c>
      <c r="B88" s="24"/>
      <c r="C88" s="28"/>
      <c r="D88" s="28"/>
      <c r="E88" s="28"/>
      <c r="F88" s="28"/>
      <c r="G88" s="28"/>
      <c r="I88" s="28"/>
    </row>
    <row r="89" spans="1:9" ht="20.25" customHeight="1" x14ac:dyDescent="0.3">
      <c r="A89" s="9" t="s">
        <v>27</v>
      </c>
      <c r="B89" s="24"/>
    </row>
    <row r="90" spans="1:9" ht="20.25" customHeight="1" x14ac:dyDescent="0.3">
      <c r="A90" s="163" t="s">
        <v>218</v>
      </c>
      <c r="B90" s="24"/>
      <c r="C90" s="119"/>
      <c r="D90" s="119"/>
      <c r="E90" s="119"/>
      <c r="F90" s="119"/>
      <c r="G90" s="119"/>
      <c r="H90" s="61"/>
      <c r="I90" s="119"/>
    </row>
    <row r="91" spans="1:9" ht="20.25" customHeight="1" thickBot="1" x14ac:dyDescent="0.35">
      <c r="A91" s="163" t="s">
        <v>217</v>
      </c>
      <c r="B91" s="24"/>
      <c r="C91" s="126">
        <v>2100000</v>
      </c>
      <c r="D91" s="119"/>
      <c r="E91" s="126">
        <v>2100000</v>
      </c>
      <c r="F91" s="119"/>
      <c r="G91" s="126">
        <v>2100000</v>
      </c>
      <c r="H91" s="61"/>
      <c r="I91" s="126">
        <v>2100000</v>
      </c>
    </row>
    <row r="92" spans="1:9" ht="20.25" customHeight="1" thickTop="1" x14ac:dyDescent="0.3">
      <c r="A92" s="9" t="s">
        <v>65</v>
      </c>
      <c r="B92" s="24"/>
    </row>
    <row r="93" spans="1:9" ht="20.25" customHeight="1" x14ac:dyDescent="0.3">
      <c r="A93" s="163" t="s">
        <v>218</v>
      </c>
      <c r="B93" s="24"/>
      <c r="C93" s="61"/>
      <c r="D93" s="61"/>
      <c r="E93" s="61"/>
      <c r="F93" s="61"/>
      <c r="G93" s="61"/>
      <c r="H93" s="61"/>
      <c r="I93" s="61"/>
    </row>
    <row r="94" spans="1:9" ht="20.25" customHeight="1" x14ac:dyDescent="0.3">
      <c r="A94" s="163" t="s">
        <v>217</v>
      </c>
      <c r="B94" s="24"/>
      <c r="C94" s="61">
        <v>2100000</v>
      </c>
      <c r="D94" s="61"/>
      <c r="E94" s="61">
        <v>2100000</v>
      </c>
      <c r="F94" s="61"/>
      <c r="G94" s="61">
        <v>2100000</v>
      </c>
      <c r="H94" s="61"/>
      <c r="I94" s="61">
        <v>2100000</v>
      </c>
    </row>
    <row r="95" spans="1:9" ht="20.25" customHeight="1" x14ac:dyDescent="0.3">
      <c r="A95" s="2" t="s">
        <v>133</v>
      </c>
      <c r="B95" s="24"/>
      <c r="C95" s="61">
        <v>2438833</v>
      </c>
      <c r="D95" s="61"/>
      <c r="E95" s="61">
        <v>2438833</v>
      </c>
      <c r="F95" s="61"/>
      <c r="G95" s="61">
        <v>2438833</v>
      </c>
      <c r="H95" s="61"/>
      <c r="I95" s="61">
        <v>2438833</v>
      </c>
    </row>
    <row r="96" spans="1:9" ht="20.25" customHeight="1" x14ac:dyDescent="0.3">
      <c r="A96" s="2" t="s">
        <v>99</v>
      </c>
      <c r="B96" s="24"/>
      <c r="C96" s="12">
        <v>8925</v>
      </c>
      <c r="D96" s="61"/>
      <c r="E96" s="12">
        <v>8925</v>
      </c>
      <c r="F96" s="61"/>
      <c r="G96" s="12">
        <v>8925</v>
      </c>
      <c r="H96" s="61"/>
      <c r="I96" s="12">
        <v>8925</v>
      </c>
    </row>
    <row r="97" spans="1:24" ht="20.25" customHeight="1" x14ac:dyDescent="0.3">
      <c r="A97" s="9" t="s">
        <v>186</v>
      </c>
      <c r="B97" s="24"/>
      <c r="C97" s="61"/>
      <c r="D97" s="61"/>
      <c r="E97" s="61"/>
      <c r="F97" s="61"/>
      <c r="G97" s="61"/>
      <c r="H97" s="61"/>
      <c r="I97" s="61"/>
    </row>
    <row r="98" spans="1:24" ht="20.25" customHeight="1" x14ac:dyDescent="0.3">
      <c r="A98" s="99" t="s">
        <v>53</v>
      </c>
      <c r="B98" s="24"/>
      <c r="C98" s="61"/>
      <c r="D98" s="61"/>
      <c r="E98" s="61"/>
      <c r="F98" s="61"/>
      <c r="G98" s="61"/>
      <c r="H98" s="61"/>
      <c r="I98" s="61"/>
    </row>
    <row r="99" spans="1:24" ht="20.25" customHeight="1" x14ac:dyDescent="0.3">
      <c r="A99" s="9" t="s">
        <v>54</v>
      </c>
      <c r="B99" s="24"/>
      <c r="C99" s="119">
        <v>92651</v>
      </c>
      <c r="D99" s="119"/>
      <c r="E99" s="119">
        <v>92651</v>
      </c>
      <c r="F99" s="119"/>
      <c r="G99" s="119">
        <v>92651</v>
      </c>
      <c r="H99" s="119"/>
      <c r="I99" s="119">
        <v>92651</v>
      </c>
    </row>
    <row r="100" spans="1:24" ht="20.25" customHeight="1" x14ac:dyDescent="0.3">
      <c r="A100" s="9" t="s">
        <v>248</v>
      </c>
      <c r="B100" s="24"/>
      <c r="C100" s="119">
        <f>'SH-10'!K37</f>
        <v>-535322</v>
      </c>
      <c r="D100" s="119"/>
      <c r="E100" s="119">
        <v>-501567</v>
      </c>
      <c r="F100" s="119"/>
      <c r="G100" s="119">
        <f>'SH-11'!L36</f>
        <v>-415945</v>
      </c>
      <c r="H100" s="119"/>
      <c r="I100" s="119">
        <v>-490358</v>
      </c>
    </row>
    <row r="101" spans="1:24" ht="20.25" customHeight="1" x14ac:dyDescent="0.3">
      <c r="A101" s="9" t="s">
        <v>42</v>
      </c>
      <c r="B101" s="24"/>
      <c r="C101" s="119">
        <f>'SH-10'!Q37</f>
        <v>-30673</v>
      </c>
      <c r="D101" s="119"/>
      <c r="E101" s="119">
        <v>-30673</v>
      </c>
      <c r="F101" s="119"/>
      <c r="G101" s="12">
        <v>0</v>
      </c>
      <c r="H101" s="61"/>
      <c r="I101" s="12">
        <v>0</v>
      </c>
    </row>
    <row r="102" spans="1:24" ht="20.25" customHeight="1" x14ac:dyDescent="0.3">
      <c r="A102" s="8" t="s">
        <v>155</v>
      </c>
      <c r="B102" s="24"/>
      <c r="C102" s="128">
        <f>SUM(C93:C101)</f>
        <v>4074414</v>
      </c>
      <c r="D102" s="69"/>
      <c r="E102" s="128">
        <f>SUM(E93:E101)</f>
        <v>4108169</v>
      </c>
      <c r="F102" s="69"/>
      <c r="G102" s="128">
        <f>SUM(G93:G101)</f>
        <v>4224464</v>
      </c>
      <c r="H102" s="69"/>
      <c r="I102" s="128">
        <f>SUM(I93:I101)</f>
        <v>4150051</v>
      </c>
    </row>
    <row r="103" spans="1:24" s="5" customFormat="1" ht="20.25" customHeight="1" x14ac:dyDescent="0.3">
      <c r="A103" s="9" t="s">
        <v>51</v>
      </c>
      <c r="B103" s="36"/>
      <c r="C103" s="119">
        <v>0</v>
      </c>
      <c r="D103" s="119"/>
      <c r="E103" s="119">
        <v>0</v>
      </c>
      <c r="F103" s="119"/>
      <c r="G103" s="12">
        <v>0</v>
      </c>
      <c r="H103" s="61"/>
      <c r="I103" s="12">
        <v>0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0.25" customHeight="1" x14ac:dyDescent="0.3">
      <c r="A104" s="8" t="s">
        <v>66</v>
      </c>
      <c r="B104" s="24"/>
      <c r="C104" s="72">
        <f>SUM(C102:C103)</f>
        <v>4074414</v>
      </c>
      <c r="D104" s="69"/>
      <c r="E104" s="72">
        <f>SUM(E102:E103)</f>
        <v>4108169</v>
      </c>
      <c r="F104" s="69"/>
      <c r="G104" s="72">
        <f>SUM(G102:G103)</f>
        <v>4224464</v>
      </c>
      <c r="H104" s="61"/>
      <c r="I104" s="72">
        <f>SUM(I102:I103)</f>
        <v>4150051</v>
      </c>
    </row>
    <row r="105" spans="1:24" ht="20.25" customHeight="1" x14ac:dyDescent="0.3">
      <c r="B105" s="24"/>
      <c r="C105" s="69"/>
      <c r="D105" s="69"/>
      <c r="E105" s="69"/>
      <c r="F105" s="69"/>
      <c r="G105" s="69"/>
      <c r="H105" s="61"/>
      <c r="I105" s="69"/>
    </row>
    <row r="106" spans="1:24" ht="20.25" customHeight="1" thickBot="1" x14ac:dyDescent="0.35">
      <c r="A106" s="8" t="s">
        <v>67</v>
      </c>
      <c r="C106" s="127">
        <f>C104+C76</f>
        <v>6758076</v>
      </c>
      <c r="D106" s="69"/>
      <c r="E106" s="127">
        <f>E104+E76</f>
        <v>7284169</v>
      </c>
      <c r="F106" s="69"/>
      <c r="G106" s="127">
        <f>G104+G76</f>
        <v>7379033</v>
      </c>
      <c r="H106" s="75"/>
      <c r="I106" s="127">
        <f>I104+I76</f>
        <v>7659115</v>
      </c>
    </row>
    <row r="107" spans="1:24" ht="20.25" customHeight="1" thickTop="1" x14ac:dyDescent="0.3">
      <c r="C107" s="28"/>
      <c r="D107" s="28"/>
      <c r="E107" s="28"/>
      <c r="F107" s="28"/>
      <c r="G107" s="28"/>
      <c r="H107" s="28"/>
      <c r="I107" s="28"/>
    </row>
    <row r="109" spans="1:24" ht="20.25" customHeight="1" x14ac:dyDescent="0.3">
      <c r="C109" s="129">
        <f>C106-C36</f>
        <v>0</v>
      </c>
      <c r="E109" s="129">
        <f>E106-E36</f>
        <v>0</v>
      </c>
      <c r="G109" s="129">
        <f>G106-G36</f>
        <v>0</v>
      </c>
      <c r="I109" s="129">
        <f>I106-I36</f>
        <v>0</v>
      </c>
    </row>
    <row r="125" spans="3:3" ht="20.25" customHeight="1" x14ac:dyDescent="0.3">
      <c r="C125" s="2">
        <f>+C118/('SFP3-5'!C94*2)</f>
        <v>0</v>
      </c>
    </row>
  </sheetData>
  <mergeCells count="15">
    <mergeCell ref="C4:E4"/>
    <mergeCell ref="G4:I4"/>
    <mergeCell ref="G5:I5"/>
    <mergeCell ref="C5:E5"/>
    <mergeCell ref="C46:I46"/>
    <mergeCell ref="C81:E81"/>
    <mergeCell ref="G81:I81"/>
    <mergeCell ref="C82:E82"/>
    <mergeCell ref="G82:I82"/>
    <mergeCell ref="C86:I86"/>
    <mergeCell ref="C9:I9"/>
    <mergeCell ref="C41:E41"/>
    <mergeCell ref="G41:I41"/>
    <mergeCell ref="C42:E42"/>
    <mergeCell ref="G42:I42"/>
  </mergeCells>
  <phoneticPr fontId="4" type="noConversion"/>
  <pageMargins left="0.8" right="0.8" top="0.48" bottom="0.5" header="0.5" footer="0.5"/>
  <pageSetup paperSize="9" scale="78" firstPageNumber="3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41"/>
  <sheetViews>
    <sheetView view="pageBreakPreview" topLeftCell="A69" zoomScale="90" zoomScaleNormal="90" zoomScaleSheetLayoutView="90" workbookViewId="0">
      <selection activeCell="B8" sqref="B8:B13"/>
    </sheetView>
  </sheetViews>
  <sheetFormatPr defaultColWidth="9" defaultRowHeight="20.25" customHeight="1" x14ac:dyDescent="0.35"/>
  <cols>
    <col min="1" max="1" width="44.58203125" style="88" customWidth="1"/>
    <col min="2" max="2" width="6.08203125" style="20" customWidth="1"/>
    <col min="3" max="3" width="11.4140625" style="76" customWidth="1"/>
    <col min="4" max="4" width="1.08203125" style="76" customWidth="1"/>
    <col min="5" max="5" width="11.4140625" style="76" customWidth="1"/>
    <col min="6" max="6" width="1.08203125" style="76" customWidth="1"/>
    <col min="7" max="7" width="11.4140625" style="76" customWidth="1"/>
    <col min="8" max="8" width="1.08203125" style="76" customWidth="1"/>
    <col min="9" max="9" width="11.4140625" style="76" customWidth="1"/>
    <col min="10" max="10" width="9" style="76"/>
    <col min="11" max="11" width="10.1640625" style="189" bestFit="1" customWidth="1"/>
    <col min="12" max="16384" width="9" style="189"/>
  </cols>
  <sheetData>
    <row r="1" spans="1:10" s="10" customFormat="1" ht="20.25" customHeight="1" x14ac:dyDescent="0.4">
      <c r="A1" s="17" t="s">
        <v>85</v>
      </c>
      <c r="B1" s="18"/>
      <c r="C1" s="19"/>
      <c r="D1" s="19"/>
      <c r="E1" s="19"/>
      <c r="F1" s="19"/>
      <c r="G1" s="19"/>
      <c r="H1" s="19"/>
      <c r="I1" s="19"/>
      <c r="J1" s="2"/>
    </row>
    <row r="2" spans="1:10" s="10" customFormat="1" ht="20.25" customHeight="1" x14ac:dyDescent="0.35">
      <c r="A2" s="85" t="s">
        <v>56</v>
      </c>
      <c r="B2" s="20"/>
      <c r="C2" s="76"/>
      <c r="D2" s="76"/>
      <c r="E2" s="76"/>
      <c r="F2" s="76"/>
      <c r="G2" s="76"/>
      <c r="H2" s="76"/>
      <c r="I2" s="76"/>
      <c r="J2" s="2"/>
    </row>
    <row r="3" spans="1:10" s="10" customFormat="1" ht="20.25" customHeight="1" x14ac:dyDescent="0.35">
      <c r="A3" s="85"/>
      <c r="B3" s="20"/>
      <c r="C3" s="76"/>
      <c r="D3" s="76"/>
      <c r="E3" s="76"/>
      <c r="F3" s="76"/>
      <c r="G3" s="76"/>
      <c r="H3" s="76"/>
      <c r="I3" s="76"/>
      <c r="J3" s="2"/>
    </row>
    <row r="4" spans="1:10" s="188" customFormat="1" ht="20.25" customHeight="1" x14ac:dyDescent="0.35">
      <c r="A4" s="79"/>
      <c r="B4" s="22"/>
      <c r="C4" s="208" t="s">
        <v>10</v>
      </c>
      <c r="D4" s="208"/>
      <c r="E4" s="208"/>
      <c r="F4" s="5"/>
      <c r="G4" s="208" t="s">
        <v>29</v>
      </c>
      <c r="H4" s="208"/>
      <c r="I4" s="208"/>
      <c r="J4" s="77"/>
    </row>
    <row r="5" spans="1:10" s="188" customFormat="1" ht="20.25" customHeight="1" x14ac:dyDescent="0.35">
      <c r="A5" s="82"/>
      <c r="B5" s="2"/>
      <c r="C5" s="208" t="s">
        <v>30</v>
      </c>
      <c r="D5" s="208"/>
      <c r="E5" s="208"/>
      <c r="F5" s="5"/>
      <c r="G5" s="208" t="s">
        <v>30</v>
      </c>
      <c r="H5" s="208"/>
      <c r="I5" s="208"/>
      <c r="J5" s="77"/>
    </row>
    <row r="6" spans="1:10" s="188" customFormat="1" ht="20.25" customHeight="1" x14ac:dyDescent="0.35">
      <c r="A6" s="82"/>
      <c r="B6" s="2"/>
      <c r="C6" s="209" t="s">
        <v>78</v>
      </c>
      <c r="D6" s="209"/>
      <c r="E6" s="209"/>
      <c r="F6" s="5"/>
      <c r="G6" s="209" t="s">
        <v>78</v>
      </c>
      <c r="H6" s="209"/>
      <c r="I6" s="209"/>
      <c r="J6" s="77"/>
    </row>
    <row r="7" spans="1:10" s="188" customFormat="1" ht="20.25" customHeight="1" x14ac:dyDescent="0.35">
      <c r="A7" s="82"/>
      <c r="B7" s="2"/>
      <c r="C7" s="210" t="s">
        <v>170</v>
      </c>
      <c r="D7" s="209"/>
      <c r="E7" s="209"/>
      <c r="F7" s="5"/>
      <c r="G7" s="210" t="s">
        <v>170</v>
      </c>
      <c r="H7" s="209"/>
      <c r="I7" s="209"/>
      <c r="J7" s="77"/>
    </row>
    <row r="8" spans="1:10" s="10" customFormat="1" ht="20.25" customHeight="1" x14ac:dyDescent="0.3">
      <c r="A8" s="82"/>
      <c r="B8" s="95"/>
      <c r="C8" s="93">
        <v>2021</v>
      </c>
      <c r="D8" s="93"/>
      <c r="E8" s="93">
        <v>2020</v>
      </c>
      <c r="F8" s="93"/>
      <c r="G8" s="93">
        <v>2021</v>
      </c>
      <c r="H8" s="93"/>
      <c r="I8" s="93">
        <v>2020</v>
      </c>
      <c r="J8" s="2"/>
    </row>
    <row r="9" spans="1:10" s="10" customFormat="1" ht="20.25" customHeight="1" x14ac:dyDescent="0.3">
      <c r="A9" s="82"/>
      <c r="B9" s="95"/>
      <c r="C9" s="206" t="s">
        <v>41</v>
      </c>
      <c r="D9" s="206"/>
      <c r="E9" s="206"/>
      <c r="F9" s="206"/>
      <c r="G9" s="206"/>
      <c r="H9" s="206"/>
      <c r="I9" s="206"/>
      <c r="J9" s="2"/>
    </row>
    <row r="10" spans="1:10" s="10" customFormat="1" ht="20.25" customHeight="1" x14ac:dyDescent="0.3">
      <c r="A10" s="86" t="s">
        <v>82</v>
      </c>
      <c r="B10" s="94"/>
      <c r="C10" s="41"/>
      <c r="D10" s="2"/>
      <c r="E10" s="41"/>
      <c r="F10" s="2"/>
      <c r="G10" s="2"/>
      <c r="H10" s="2"/>
      <c r="I10" s="2"/>
      <c r="J10" s="2"/>
    </row>
    <row r="11" spans="1:10" s="10" customFormat="1" ht="20.25" customHeight="1" x14ac:dyDescent="0.3">
      <c r="A11" s="81" t="s">
        <v>134</v>
      </c>
      <c r="B11" s="94"/>
      <c r="C11" s="61">
        <v>179774</v>
      </c>
      <c r="D11" s="61"/>
      <c r="E11" s="61">
        <v>214179</v>
      </c>
      <c r="F11" s="61"/>
      <c r="G11" s="50">
        <v>125708</v>
      </c>
      <c r="H11" s="61"/>
      <c r="I11" s="50">
        <v>77741</v>
      </c>
      <c r="J11" s="2"/>
    </row>
    <row r="12" spans="1:10" s="10" customFormat="1" ht="20.25" customHeight="1" x14ac:dyDescent="0.3">
      <c r="A12" s="81" t="s">
        <v>113</v>
      </c>
      <c r="B12" s="94"/>
      <c r="C12" s="61">
        <v>2601</v>
      </c>
      <c r="D12" s="61"/>
      <c r="E12" s="61">
        <v>5081</v>
      </c>
      <c r="F12" s="61"/>
      <c r="G12" s="50">
        <v>8429</v>
      </c>
      <c r="H12" s="61"/>
      <c r="I12" s="50">
        <v>7667</v>
      </c>
      <c r="J12" s="2"/>
    </row>
    <row r="13" spans="1:10" s="10" customFormat="1" ht="20.25" customHeight="1" x14ac:dyDescent="0.3">
      <c r="A13" s="81" t="s">
        <v>241</v>
      </c>
      <c r="B13" s="94"/>
      <c r="C13" s="50">
        <v>3127</v>
      </c>
      <c r="D13" s="61"/>
      <c r="E13" s="50">
        <v>0</v>
      </c>
      <c r="F13" s="61"/>
      <c r="G13" s="61">
        <v>0</v>
      </c>
      <c r="H13" s="61"/>
      <c r="I13" s="50">
        <v>0</v>
      </c>
      <c r="J13" s="2"/>
    </row>
    <row r="14" spans="1:10" s="10" customFormat="1" ht="20.25" hidden="1" customHeight="1" x14ac:dyDescent="0.3">
      <c r="A14" s="81"/>
      <c r="B14" s="94"/>
      <c r="C14" s="50"/>
      <c r="D14" s="61"/>
      <c r="E14" s="50"/>
      <c r="F14" s="61"/>
      <c r="G14" s="61"/>
      <c r="H14" s="61"/>
      <c r="I14" s="61"/>
      <c r="J14" s="2"/>
    </row>
    <row r="15" spans="1:10" s="10" customFormat="1" ht="20.25" customHeight="1" x14ac:dyDescent="0.3">
      <c r="A15" s="81" t="s">
        <v>2</v>
      </c>
      <c r="B15" s="94"/>
      <c r="C15" s="111">
        <v>519</v>
      </c>
      <c r="D15" s="61"/>
      <c r="E15" s="111">
        <v>647</v>
      </c>
      <c r="F15" s="61"/>
      <c r="G15" s="111">
        <v>51</v>
      </c>
      <c r="H15" s="61"/>
      <c r="I15" s="111">
        <v>63</v>
      </c>
      <c r="J15" s="2"/>
    </row>
    <row r="16" spans="1:10" s="10" customFormat="1" ht="20.25" customHeight="1" x14ac:dyDescent="0.3">
      <c r="A16" s="87" t="s">
        <v>83</v>
      </c>
      <c r="B16" s="22"/>
      <c r="C16" s="72">
        <f>SUM(C11:C15)</f>
        <v>186021</v>
      </c>
      <c r="D16" s="74"/>
      <c r="E16" s="72">
        <f>SUM(E11:E15)</f>
        <v>219907</v>
      </c>
      <c r="F16" s="74"/>
      <c r="G16" s="72">
        <f>SUM(G11:G15)</f>
        <v>134188</v>
      </c>
      <c r="H16" s="74"/>
      <c r="I16" s="72">
        <f>SUM(I11:I15)</f>
        <v>85471</v>
      </c>
      <c r="J16" s="2"/>
    </row>
    <row r="17" spans="1:23" s="10" customFormat="1" ht="20.25" customHeight="1" x14ac:dyDescent="0.3">
      <c r="A17" s="79"/>
      <c r="B17" s="22"/>
      <c r="C17" s="61"/>
      <c r="D17" s="1"/>
      <c r="E17" s="61"/>
      <c r="F17" s="1"/>
      <c r="G17" s="1"/>
      <c r="H17" s="1"/>
      <c r="I17" s="1"/>
      <c r="J17" s="2"/>
    </row>
    <row r="18" spans="1:23" s="10" customFormat="1" ht="20.25" customHeight="1" x14ac:dyDescent="0.3">
      <c r="A18" s="86" t="s">
        <v>19</v>
      </c>
      <c r="B18" s="22"/>
      <c r="C18" s="61"/>
      <c r="D18" s="1"/>
      <c r="E18" s="61"/>
      <c r="F18" s="1"/>
      <c r="G18" s="1"/>
      <c r="H18" s="1"/>
      <c r="I18" s="1"/>
      <c r="J18" s="2"/>
    </row>
    <row r="19" spans="1:23" s="10" customFormat="1" ht="20.25" customHeight="1" x14ac:dyDescent="0.3">
      <c r="A19" s="81" t="s">
        <v>135</v>
      </c>
      <c r="B19" s="94"/>
      <c r="C19" s="61">
        <v>152863</v>
      </c>
      <c r="D19" s="61"/>
      <c r="E19" s="61">
        <v>183207</v>
      </c>
      <c r="F19" s="61"/>
      <c r="G19" s="12">
        <v>100159</v>
      </c>
      <c r="H19" s="61"/>
      <c r="I19" s="50">
        <v>66386</v>
      </c>
      <c r="J19" s="2"/>
    </row>
    <row r="20" spans="1:23" s="10" customFormat="1" ht="20.25" customHeight="1" x14ac:dyDescent="0.3">
      <c r="A20" s="81" t="s">
        <v>114</v>
      </c>
      <c r="B20" s="94"/>
      <c r="C20" s="61">
        <f>5441+384</f>
        <v>5825</v>
      </c>
      <c r="D20" s="61"/>
      <c r="E20" s="61">
        <v>17606</v>
      </c>
      <c r="F20" s="61"/>
      <c r="G20" s="61">
        <v>2826</v>
      </c>
      <c r="H20" s="61"/>
      <c r="I20" s="50">
        <v>2186</v>
      </c>
      <c r="J20" s="2"/>
      <c r="K20" s="204"/>
      <c r="L20" s="205"/>
      <c r="M20" s="205"/>
    </row>
    <row r="21" spans="1:23" s="10" customFormat="1" ht="20.25" customHeight="1" x14ac:dyDescent="0.3">
      <c r="A21" s="81" t="s">
        <v>72</v>
      </c>
      <c r="B21" s="94"/>
      <c r="C21" s="119">
        <v>18117</v>
      </c>
      <c r="D21" s="119"/>
      <c r="E21" s="119">
        <v>15967</v>
      </c>
      <c r="F21" s="119"/>
      <c r="G21" s="50">
        <v>12700</v>
      </c>
      <c r="H21" s="119"/>
      <c r="I21" s="50">
        <v>7655</v>
      </c>
      <c r="J21" s="2"/>
      <c r="K21" s="204"/>
    </row>
    <row r="22" spans="1:23" s="10" customFormat="1" ht="21.65" customHeight="1" x14ac:dyDescent="0.3">
      <c r="A22" s="81" t="s">
        <v>36</v>
      </c>
      <c r="B22" s="94"/>
      <c r="C22" s="119"/>
      <c r="D22" s="119"/>
      <c r="E22" s="119"/>
      <c r="F22" s="119"/>
      <c r="G22" s="50"/>
      <c r="H22" s="119"/>
      <c r="I22" s="50"/>
      <c r="J22" s="5"/>
      <c r="K22" s="20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s="10" customFormat="1" ht="21.65" hidden="1" customHeight="1" x14ac:dyDescent="0.3">
      <c r="A23" s="156" t="s">
        <v>200</v>
      </c>
      <c r="B23" s="156"/>
      <c r="C23" s="119"/>
      <c r="D23" s="119"/>
      <c r="E23" s="119"/>
      <c r="F23" s="119"/>
      <c r="G23" s="50"/>
      <c r="H23" s="119"/>
      <c r="I23" s="50"/>
      <c r="J23" s="5"/>
      <c r="K23" s="20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s="10" customFormat="1" ht="21.65" hidden="1" customHeight="1" x14ac:dyDescent="0.3">
      <c r="A24" s="169" t="s">
        <v>201</v>
      </c>
      <c r="B24" s="156"/>
      <c r="C24" s="119"/>
      <c r="D24" s="119"/>
      <c r="E24" s="119"/>
      <c r="F24" s="119"/>
      <c r="G24" s="50"/>
      <c r="H24" s="119"/>
      <c r="I24" s="50"/>
      <c r="J24" s="5"/>
      <c r="K24" s="20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s="10" customFormat="1" ht="21.65" hidden="1" customHeight="1" x14ac:dyDescent="0.3">
      <c r="A25" s="169" t="s">
        <v>202</v>
      </c>
      <c r="B25" s="157"/>
      <c r="C25" s="119"/>
      <c r="D25" s="119"/>
      <c r="E25" s="119"/>
      <c r="F25" s="119"/>
      <c r="G25" s="50"/>
      <c r="H25" s="119"/>
      <c r="I25" s="50"/>
      <c r="J25" s="5"/>
      <c r="K25" s="20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s="10" customFormat="1" ht="21.65" customHeight="1" x14ac:dyDescent="0.3">
      <c r="A26" s="169" t="s">
        <v>249</v>
      </c>
      <c r="B26" s="157"/>
      <c r="C26" s="119">
        <v>4968</v>
      </c>
      <c r="D26" s="119"/>
      <c r="E26" s="119">
        <v>562</v>
      </c>
      <c r="F26" s="119"/>
      <c r="G26" s="50">
        <v>6098</v>
      </c>
      <c r="H26" s="119"/>
      <c r="I26" s="50">
        <v>28573</v>
      </c>
      <c r="J26" s="5"/>
      <c r="K26" s="20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s="10" customFormat="1" ht="21.65" hidden="1" customHeight="1" x14ac:dyDescent="0.3">
      <c r="A27" s="169" t="s">
        <v>238</v>
      </c>
      <c r="B27" s="157"/>
      <c r="C27" s="119"/>
      <c r="D27" s="119"/>
      <c r="E27" s="119"/>
      <c r="F27" s="119"/>
      <c r="G27" s="50"/>
      <c r="H27" s="119"/>
      <c r="I27" s="50"/>
      <c r="J27" s="5"/>
      <c r="K27" s="203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s="10" customFormat="1" ht="21.65" hidden="1" customHeight="1" x14ac:dyDescent="0.3">
      <c r="A28" s="169"/>
      <c r="B28" s="157"/>
      <c r="C28" s="119"/>
      <c r="D28" s="119"/>
      <c r="E28" s="119"/>
      <c r="F28" s="119"/>
      <c r="G28" s="50"/>
      <c r="H28" s="119"/>
      <c r="I28" s="50"/>
      <c r="J28" s="5"/>
      <c r="K28" s="203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s="10" customFormat="1" ht="21.65" customHeight="1" x14ac:dyDescent="0.3">
      <c r="A29" s="156" t="s">
        <v>203</v>
      </c>
      <c r="B29" s="156"/>
      <c r="C29" s="61">
        <f>74684-384</f>
        <v>74300</v>
      </c>
      <c r="D29" s="61"/>
      <c r="E29" s="111">
        <v>84502</v>
      </c>
      <c r="F29" s="61"/>
      <c r="G29" s="15">
        <v>61622</v>
      </c>
      <c r="H29" s="119"/>
      <c r="I29" s="15">
        <v>64733</v>
      </c>
      <c r="J29" s="5"/>
      <c r="K29" s="203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s="10" customFormat="1" ht="20.25" customHeight="1" x14ac:dyDescent="0.3">
      <c r="A30" s="79" t="s">
        <v>20</v>
      </c>
      <c r="B30" s="94"/>
      <c r="C30" s="72">
        <f>SUM(C19:C29)</f>
        <v>256073</v>
      </c>
      <c r="D30" s="69">
        <f>SUM(D19:D22)</f>
        <v>0</v>
      </c>
      <c r="E30" s="73">
        <f>SUM(E19:E29)</f>
        <v>301844</v>
      </c>
      <c r="F30" s="69">
        <f>SUM(F19:F22)</f>
        <v>0</v>
      </c>
      <c r="G30" s="73">
        <f>SUM(G19:G29)</f>
        <v>183405</v>
      </c>
      <c r="H30" s="69">
        <f>SUM(H19:H22)</f>
        <v>0</v>
      </c>
      <c r="I30" s="73">
        <f>SUM(I19:I29)</f>
        <v>169533</v>
      </c>
      <c r="J30" s="2"/>
    </row>
    <row r="31" spans="1:23" s="10" customFormat="1" ht="20.25" customHeight="1" x14ac:dyDescent="0.3">
      <c r="A31" s="79"/>
      <c r="B31" s="94"/>
      <c r="C31" s="69"/>
      <c r="D31" s="75"/>
      <c r="E31" s="69"/>
      <c r="F31" s="75"/>
      <c r="G31" s="67"/>
      <c r="H31" s="69"/>
      <c r="I31" s="67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10" customFormat="1" ht="20.25" customHeight="1" x14ac:dyDescent="0.3">
      <c r="A32" s="155" t="s">
        <v>184</v>
      </c>
      <c r="B32" s="94"/>
      <c r="C32" s="185">
        <f>C16-C30</f>
        <v>-70052</v>
      </c>
      <c r="D32" s="185"/>
      <c r="E32" s="185">
        <f>E16-E30</f>
        <v>-81937</v>
      </c>
      <c r="F32" s="185"/>
      <c r="G32" s="185">
        <f>G16-G30</f>
        <v>-49217</v>
      </c>
      <c r="H32" s="185">
        <f>+H16-H30</f>
        <v>0</v>
      </c>
      <c r="I32" s="185">
        <f>I16-I30</f>
        <v>-84062</v>
      </c>
    </row>
    <row r="33" spans="1:10" s="10" customFormat="1" ht="20.25" customHeight="1" x14ac:dyDescent="0.3">
      <c r="A33" s="156" t="s">
        <v>226</v>
      </c>
      <c r="B33" s="94"/>
      <c r="C33" s="198">
        <v>0</v>
      </c>
      <c r="D33" s="198"/>
      <c r="E33" s="198">
        <v>0</v>
      </c>
      <c r="F33" s="198"/>
      <c r="G33" s="198">
        <v>57495</v>
      </c>
      <c r="H33" s="198"/>
      <c r="I33" s="198">
        <v>0</v>
      </c>
    </row>
    <row r="34" spans="1:10" s="10" customFormat="1" ht="20.25" customHeight="1" x14ac:dyDescent="0.3">
      <c r="A34" s="81" t="s">
        <v>165</v>
      </c>
      <c r="B34" s="94"/>
      <c r="C34" s="50">
        <v>11618</v>
      </c>
      <c r="D34" s="61"/>
      <c r="E34" s="50">
        <v>12082</v>
      </c>
      <c r="F34" s="61"/>
      <c r="G34" s="61">
        <v>31056</v>
      </c>
      <c r="H34" s="61"/>
      <c r="I34" s="61">
        <v>30702</v>
      </c>
      <c r="J34" s="2"/>
    </row>
    <row r="35" spans="1:10" s="10" customFormat="1" ht="20.25" customHeight="1" x14ac:dyDescent="0.3">
      <c r="A35" s="81" t="s">
        <v>37</v>
      </c>
      <c r="B35" s="94"/>
      <c r="C35" s="101">
        <v>-40191</v>
      </c>
      <c r="D35" s="119"/>
      <c r="E35" s="101">
        <v>-46202</v>
      </c>
      <c r="F35" s="119"/>
      <c r="G35" s="101">
        <v>-42751</v>
      </c>
      <c r="H35" s="119"/>
      <c r="I35" s="101">
        <v>-55137</v>
      </c>
      <c r="J35" s="2"/>
    </row>
    <row r="36" spans="1:10" s="10" customFormat="1" ht="20.25" customHeight="1" x14ac:dyDescent="0.3">
      <c r="A36" s="81" t="s">
        <v>219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s="10" customFormat="1" ht="20.25" customHeight="1" x14ac:dyDescent="0.3">
      <c r="A37" s="81" t="s">
        <v>220</v>
      </c>
      <c r="B37" s="94"/>
      <c r="C37" s="111">
        <v>-1999</v>
      </c>
      <c r="D37" s="101"/>
      <c r="E37" s="111">
        <v>-5892</v>
      </c>
      <c r="F37" s="101"/>
      <c r="G37" s="153">
        <v>0</v>
      </c>
      <c r="H37" s="191"/>
      <c r="I37" s="153">
        <v>0</v>
      </c>
      <c r="J37" s="2"/>
    </row>
    <row r="38" spans="1:10" s="10" customFormat="1" ht="20.25" customHeight="1" x14ac:dyDescent="0.3">
      <c r="A38" s="79" t="s">
        <v>185</v>
      </c>
      <c r="B38" s="94"/>
      <c r="C38" s="74">
        <f>SUM(C32:C37)</f>
        <v>-100624</v>
      </c>
      <c r="D38" s="74"/>
      <c r="E38" s="74">
        <f>SUM(E32:E37)</f>
        <v>-121949</v>
      </c>
      <c r="F38" s="74"/>
      <c r="G38" s="74">
        <f>SUM(G32:G37)</f>
        <v>-3417</v>
      </c>
      <c r="H38" s="74"/>
      <c r="I38" s="74">
        <f>SUM(I32:I37)</f>
        <v>-108497</v>
      </c>
      <c r="J38" s="2"/>
    </row>
    <row r="39" spans="1:10" s="10" customFormat="1" ht="20.25" customHeight="1" x14ac:dyDescent="0.3">
      <c r="A39" s="81" t="s">
        <v>136</v>
      </c>
      <c r="B39" s="94"/>
      <c r="C39" s="14">
        <v>11128</v>
      </c>
      <c r="D39" s="61"/>
      <c r="E39" s="14">
        <v>-1665</v>
      </c>
      <c r="F39" s="61"/>
      <c r="G39" s="15">
        <v>4192</v>
      </c>
      <c r="H39" s="61"/>
      <c r="I39" s="15">
        <v>5752</v>
      </c>
      <c r="J39" s="2"/>
    </row>
    <row r="40" spans="1:10" s="10" customFormat="1" ht="20.25" customHeight="1" x14ac:dyDescent="0.3">
      <c r="A40" s="79" t="s">
        <v>235</v>
      </c>
      <c r="B40" s="94"/>
      <c r="C40" s="170">
        <f>SUM(C38:C39)</f>
        <v>-89496</v>
      </c>
      <c r="D40" s="74"/>
      <c r="E40" s="170">
        <f>SUM(E38:E39)</f>
        <v>-123614</v>
      </c>
      <c r="F40" s="74"/>
      <c r="G40" s="170">
        <f>SUM(G38:G39)</f>
        <v>775</v>
      </c>
      <c r="H40" s="74"/>
      <c r="I40" s="170">
        <f>SUM(I38:I39)</f>
        <v>-102745</v>
      </c>
      <c r="J40" s="69"/>
    </row>
    <row r="41" spans="1:10" s="10" customFormat="1" ht="20.25" customHeight="1" x14ac:dyDescent="0.3">
      <c r="A41" s="79"/>
      <c r="B41" s="94"/>
      <c r="C41" s="64"/>
      <c r="D41" s="74"/>
      <c r="E41" s="64"/>
      <c r="F41" s="74"/>
      <c r="G41" s="64"/>
      <c r="H41" s="74"/>
      <c r="I41" s="64"/>
      <c r="J41" s="69"/>
    </row>
    <row r="42" spans="1:10" s="10" customFormat="1" ht="20.25" hidden="1" customHeight="1" x14ac:dyDescent="0.3">
      <c r="A42" s="155" t="s">
        <v>49</v>
      </c>
      <c r="B42" s="94"/>
      <c r="C42" s="119"/>
      <c r="D42" s="119"/>
      <c r="E42" s="119"/>
      <c r="F42" s="119"/>
      <c r="G42" s="119"/>
      <c r="H42" s="119"/>
      <c r="I42" s="119"/>
      <c r="J42" s="69"/>
    </row>
    <row r="43" spans="1:10" s="10" customFormat="1" ht="20.25" hidden="1" customHeight="1" x14ac:dyDescent="0.3">
      <c r="A43" s="168" t="s">
        <v>174</v>
      </c>
      <c r="B43" s="94"/>
      <c r="C43" s="119"/>
      <c r="D43" s="119"/>
      <c r="E43" s="119"/>
      <c r="F43" s="119"/>
      <c r="G43" s="119"/>
      <c r="H43" s="119"/>
      <c r="I43" s="119"/>
      <c r="J43" s="69"/>
    </row>
    <row r="44" spans="1:10" s="10" customFormat="1" ht="20.25" hidden="1" customHeight="1" x14ac:dyDescent="0.3">
      <c r="A44" s="169" t="s">
        <v>183</v>
      </c>
      <c r="B44" s="94"/>
      <c r="C44" s="119">
        <v>0</v>
      </c>
      <c r="D44" s="119"/>
      <c r="E44" s="119">
        <v>0</v>
      </c>
      <c r="F44" s="119"/>
      <c r="G44" s="154">
        <v>0</v>
      </c>
      <c r="H44" s="119"/>
      <c r="I44" s="119">
        <v>0</v>
      </c>
      <c r="J44" s="69"/>
    </row>
    <row r="45" spans="1:10" s="10" customFormat="1" ht="20.25" hidden="1" customHeight="1" x14ac:dyDescent="0.3">
      <c r="A45" s="169" t="s">
        <v>175</v>
      </c>
      <c r="B45" s="94"/>
      <c r="C45" s="101">
        <v>0</v>
      </c>
      <c r="D45" s="61"/>
      <c r="E45" s="101">
        <v>0</v>
      </c>
      <c r="F45" s="61"/>
      <c r="G45" s="50">
        <v>0</v>
      </c>
      <c r="H45" s="61"/>
      <c r="I45" s="50">
        <v>0</v>
      </c>
      <c r="J45" s="69"/>
    </row>
    <row r="46" spans="1:10" s="10" customFormat="1" ht="20.25" customHeight="1" x14ac:dyDescent="0.3">
      <c r="A46" s="156" t="s">
        <v>176</v>
      </c>
      <c r="B46" s="94"/>
      <c r="C46" s="69">
        <v>0</v>
      </c>
      <c r="D46" s="64"/>
      <c r="E46" s="69">
        <v>0</v>
      </c>
      <c r="F46" s="64"/>
      <c r="G46" s="69">
        <v>0</v>
      </c>
      <c r="H46" s="64"/>
      <c r="I46" s="69">
        <v>0</v>
      </c>
      <c r="J46" s="69"/>
    </row>
    <row r="47" spans="1:10" s="10" customFormat="1" ht="20.25" hidden="1" customHeight="1" x14ac:dyDescent="0.3">
      <c r="A47" s="156"/>
      <c r="B47" s="94"/>
      <c r="C47" s="119"/>
      <c r="D47" s="1"/>
      <c r="E47" s="119"/>
      <c r="F47" s="1"/>
      <c r="G47" s="119"/>
      <c r="H47" s="1"/>
      <c r="I47" s="119"/>
      <c r="J47" s="69"/>
    </row>
    <row r="48" spans="1:10" s="10" customFormat="1" ht="20.25" customHeight="1" thickBot="1" x14ac:dyDescent="0.35">
      <c r="A48" s="159" t="s">
        <v>137</v>
      </c>
      <c r="B48" s="94"/>
      <c r="C48" s="65">
        <f>+C40+C46</f>
        <v>-89496</v>
      </c>
      <c r="D48" s="74"/>
      <c r="E48" s="65">
        <f>+E40+E46</f>
        <v>-123614</v>
      </c>
      <c r="F48" s="74"/>
      <c r="G48" s="65">
        <f>+G40+G46</f>
        <v>775</v>
      </c>
      <c r="H48" s="74"/>
      <c r="I48" s="65">
        <f>+I40+I46</f>
        <v>-102745</v>
      </c>
      <c r="J48" s="69"/>
    </row>
    <row r="49" spans="1:10" ht="20.25" customHeight="1" thickTop="1" x14ac:dyDescent="0.35">
      <c r="C49" s="2"/>
      <c r="D49" s="2"/>
      <c r="E49" s="2"/>
      <c r="F49" s="2"/>
      <c r="G49" s="2"/>
      <c r="H49" s="2"/>
      <c r="I49" s="2"/>
    </row>
    <row r="50" spans="1:10" s="190" customFormat="1" ht="20.25" customHeight="1" x14ac:dyDescent="0.4">
      <c r="A50" s="17" t="s">
        <v>85</v>
      </c>
      <c r="B50" s="18"/>
      <c r="C50" s="2"/>
      <c r="D50" s="2"/>
      <c r="E50" s="2"/>
      <c r="F50" s="2"/>
      <c r="G50" s="2"/>
      <c r="H50" s="2"/>
      <c r="I50" s="2"/>
      <c r="J50" s="19"/>
    </row>
    <row r="51" spans="1:10" s="188" customFormat="1" ht="20.25" customHeight="1" x14ac:dyDescent="0.35">
      <c r="A51" s="85" t="s">
        <v>56</v>
      </c>
      <c r="B51" s="20"/>
      <c r="C51" s="2"/>
      <c r="D51" s="2"/>
      <c r="E51" s="2"/>
      <c r="F51" s="2"/>
      <c r="G51" s="2"/>
      <c r="H51" s="2"/>
      <c r="I51" s="2"/>
      <c r="J51" s="77"/>
    </row>
    <row r="52" spans="1:10" s="188" customFormat="1" ht="20.25" customHeight="1" x14ac:dyDescent="0.35">
      <c r="A52" s="79"/>
      <c r="B52" s="22"/>
      <c r="C52" s="2"/>
      <c r="D52" s="2"/>
      <c r="E52" s="2"/>
      <c r="F52" s="2"/>
      <c r="G52" s="2"/>
      <c r="H52" s="2"/>
      <c r="I52" s="2"/>
      <c r="J52" s="77"/>
    </row>
    <row r="53" spans="1:10" ht="20.25" customHeight="1" x14ac:dyDescent="0.35">
      <c r="A53" s="79"/>
      <c r="B53" s="22"/>
      <c r="C53" s="208" t="s">
        <v>10</v>
      </c>
      <c r="D53" s="208"/>
      <c r="E53" s="208"/>
      <c r="F53" s="5"/>
      <c r="G53" s="208" t="s">
        <v>29</v>
      </c>
      <c r="H53" s="208"/>
      <c r="I53" s="208"/>
    </row>
    <row r="54" spans="1:10" ht="20.25" customHeight="1" x14ac:dyDescent="0.35">
      <c r="A54" s="82"/>
      <c r="B54" s="2"/>
      <c r="C54" s="208" t="s">
        <v>30</v>
      </c>
      <c r="D54" s="208"/>
      <c r="E54" s="208"/>
      <c r="F54" s="5"/>
      <c r="G54" s="208" t="s">
        <v>30</v>
      </c>
      <c r="H54" s="208"/>
      <c r="I54" s="208"/>
    </row>
    <row r="55" spans="1:10" ht="20.25" customHeight="1" x14ac:dyDescent="0.35">
      <c r="A55" s="82"/>
      <c r="B55" s="2"/>
      <c r="C55" s="209" t="s">
        <v>78</v>
      </c>
      <c r="D55" s="209"/>
      <c r="E55" s="209"/>
      <c r="F55" s="5"/>
      <c r="G55" s="209" t="s">
        <v>78</v>
      </c>
      <c r="H55" s="209"/>
      <c r="I55" s="209"/>
    </row>
    <row r="56" spans="1:10" ht="20.25" customHeight="1" x14ac:dyDescent="0.35">
      <c r="A56" s="82"/>
      <c r="B56" s="2"/>
      <c r="C56" s="210" t="s">
        <v>170</v>
      </c>
      <c r="D56" s="209"/>
      <c r="E56" s="209"/>
      <c r="F56" s="5"/>
      <c r="G56" s="210" t="s">
        <v>170</v>
      </c>
      <c r="H56" s="209"/>
      <c r="I56" s="209"/>
    </row>
    <row r="57" spans="1:10" ht="20.25" customHeight="1" x14ac:dyDescent="0.35">
      <c r="A57" s="82"/>
      <c r="B57" s="95"/>
      <c r="C57" s="93">
        <v>2021</v>
      </c>
      <c r="D57" s="93"/>
      <c r="E57" s="93">
        <v>2020</v>
      </c>
      <c r="F57" s="93"/>
      <c r="G57" s="93">
        <v>2021</v>
      </c>
      <c r="H57" s="93"/>
      <c r="I57" s="93">
        <v>2020</v>
      </c>
    </row>
    <row r="58" spans="1:10" ht="20.25" customHeight="1" x14ac:dyDescent="0.35">
      <c r="A58" s="82"/>
      <c r="B58" s="95"/>
      <c r="C58" s="206" t="s">
        <v>41</v>
      </c>
      <c r="D58" s="206"/>
      <c r="E58" s="206"/>
      <c r="F58" s="206"/>
      <c r="G58" s="206"/>
      <c r="H58" s="206"/>
      <c r="I58" s="206"/>
    </row>
    <row r="59" spans="1:10" s="10" customFormat="1" ht="20.25" customHeight="1" x14ac:dyDescent="0.3">
      <c r="A59" s="79" t="s">
        <v>242</v>
      </c>
      <c r="B59" s="94"/>
      <c r="D59" s="2"/>
      <c r="F59" s="2"/>
      <c r="H59" s="2"/>
      <c r="J59" s="2"/>
    </row>
    <row r="60" spans="1:10" s="10" customFormat="1" ht="20.25" customHeight="1" x14ac:dyDescent="0.3">
      <c r="A60" s="78" t="s">
        <v>138</v>
      </c>
      <c r="B60" s="94"/>
      <c r="C60" s="1">
        <f>C40</f>
        <v>-89496</v>
      </c>
      <c r="D60" s="130"/>
      <c r="E60" s="1">
        <f>E40</f>
        <v>-123614</v>
      </c>
      <c r="F60" s="130"/>
      <c r="G60" s="1">
        <f>G40</f>
        <v>775</v>
      </c>
      <c r="H60" s="130"/>
      <c r="I60" s="1">
        <f>I40</f>
        <v>-102745</v>
      </c>
      <c r="J60" s="2"/>
    </row>
    <row r="61" spans="1:10" s="10" customFormat="1" ht="20.25" customHeight="1" x14ac:dyDescent="0.3">
      <c r="A61" s="81" t="s">
        <v>43</v>
      </c>
      <c r="B61" s="94"/>
      <c r="C61" s="131">
        <v>0</v>
      </c>
      <c r="D61" s="130"/>
      <c r="E61" s="131">
        <v>0</v>
      </c>
      <c r="F61" s="132"/>
      <c r="G61" s="15">
        <v>0</v>
      </c>
      <c r="H61" s="1"/>
      <c r="I61" s="12">
        <v>0</v>
      </c>
      <c r="J61" s="2"/>
    </row>
    <row r="62" spans="1:10" s="10" customFormat="1" ht="20.25" customHeight="1" thickBot="1" x14ac:dyDescent="0.35">
      <c r="A62" s="83" t="s">
        <v>243</v>
      </c>
      <c r="B62" s="94"/>
      <c r="C62" s="65">
        <f>SUM(C60:C61)</f>
        <v>-89496</v>
      </c>
      <c r="D62" s="8"/>
      <c r="E62" s="65">
        <f>SUM(E60:E61)</f>
        <v>-123614</v>
      </c>
      <c r="F62" s="8"/>
      <c r="G62" s="65">
        <f>SUM(G60:G61)</f>
        <v>775</v>
      </c>
      <c r="H62" s="8"/>
      <c r="I62" s="65">
        <f>SUM(I60:I61)</f>
        <v>-102745</v>
      </c>
      <c r="J62" s="2"/>
    </row>
    <row r="63" spans="1:10" s="10" customFormat="1" ht="20.25" customHeight="1" thickTop="1" x14ac:dyDescent="0.3">
      <c r="A63" s="82"/>
      <c r="B63" s="94"/>
      <c r="C63" s="59"/>
      <c r="D63" s="60"/>
      <c r="E63" s="59"/>
      <c r="F63" s="60"/>
      <c r="G63" s="59"/>
      <c r="H63" s="60"/>
      <c r="I63" s="59"/>
      <c r="J63" s="2"/>
    </row>
    <row r="64" spans="1:10" s="10" customFormat="1" ht="20.25" customHeight="1" x14ac:dyDescent="0.3">
      <c r="A64" s="83" t="s">
        <v>84</v>
      </c>
      <c r="B64" s="94"/>
      <c r="C64" s="59"/>
      <c r="D64" s="60"/>
      <c r="E64" s="59"/>
      <c r="F64" s="60"/>
      <c r="G64" s="59"/>
      <c r="H64" s="60"/>
      <c r="I64" s="59"/>
      <c r="J64" s="2"/>
    </row>
    <row r="65" spans="1:10" s="10" customFormat="1" ht="20.25" customHeight="1" x14ac:dyDescent="0.3">
      <c r="A65" s="84" t="s">
        <v>138</v>
      </c>
      <c r="B65" s="94"/>
      <c r="C65" s="1">
        <f>C48</f>
        <v>-89496</v>
      </c>
      <c r="D65" s="9"/>
      <c r="E65" s="1">
        <f>E62</f>
        <v>-123614</v>
      </c>
      <c r="F65" s="9"/>
      <c r="G65" s="1">
        <f>G48</f>
        <v>775</v>
      </c>
      <c r="H65" s="9"/>
      <c r="I65" s="1">
        <f>I62</f>
        <v>-102745</v>
      </c>
      <c r="J65" s="2"/>
    </row>
    <row r="66" spans="1:10" s="10" customFormat="1" ht="20.25" customHeight="1" x14ac:dyDescent="0.3">
      <c r="A66" s="80" t="s">
        <v>43</v>
      </c>
      <c r="B66" s="94"/>
      <c r="C66" s="133">
        <v>0</v>
      </c>
      <c r="D66" s="62"/>
      <c r="E66" s="133">
        <v>0</v>
      </c>
      <c r="F66" s="63"/>
      <c r="G66" s="133">
        <v>0</v>
      </c>
      <c r="H66" s="54"/>
      <c r="I66" s="133">
        <v>0</v>
      </c>
      <c r="J66" s="2"/>
    </row>
    <row r="67" spans="1:10" s="10" customFormat="1" ht="20.25" customHeight="1" thickBot="1" x14ac:dyDescent="0.35">
      <c r="A67" s="79" t="s">
        <v>50</v>
      </c>
      <c r="B67" s="94"/>
      <c r="C67" s="102">
        <f>SUM(C65:C66)</f>
        <v>-89496</v>
      </c>
      <c r="D67" s="8"/>
      <c r="E67" s="102">
        <f>SUM(E65:E66)</f>
        <v>-123614</v>
      </c>
      <c r="F67" s="8"/>
      <c r="G67" s="102">
        <f>SUM(G65:G66)</f>
        <v>775</v>
      </c>
      <c r="H67" s="8"/>
      <c r="I67" s="102">
        <f>SUM(I65:I66)</f>
        <v>-102745</v>
      </c>
      <c r="J67" s="2"/>
    </row>
    <row r="68" spans="1:10" s="10" customFormat="1" ht="20.25" customHeight="1" thickTop="1" x14ac:dyDescent="0.3">
      <c r="A68" s="78"/>
      <c r="B68" s="94"/>
      <c r="C68" s="59"/>
      <c r="D68" s="60"/>
      <c r="E68" s="59"/>
      <c r="F68" s="60"/>
      <c r="G68" s="59"/>
      <c r="H68" s="60"/>
      <c r="I68" s="59"/>
      <c r="J68" s="2"/>
    </row>
    <row r="69" spans="1:10" s="10" customFormat="1" ht="20.25" customHeight="1" thickBot="1" x14ac:dyDescent="0.35">
      <c r="A69" s="197" t="s">
        <v>244</v>
      </c>
      <c r="B69" s="94"/>
      <c r="C69" s="146">
        <f>+C62/('SFP3-5'!C94*2)</f>
        <v>-2.130857142857143E-2</v>
      </c>
      <c r="D69" s="134"/>
      <c r="E69" s="146">
        <f>+E62/('SFP3-5'!E94*2)</f>
        <v>-2.9431904761904763E-2</v>
      </c>
      <c r="F69" s="134"/>
      <c r="G69" s="146">
        <f>+G62/('SFP3-5'!G94*2)</f>
        <v>1.8452380952380953E-4</v>
      </c>
      <c r="H69" s="134"/>
      <c r="I69" s="146">
        <f>+I62/('SFP3-5'!I94*2)</f>
        <v>-2.4463095238095239E-2</v>
      </c>
      <c r="J69" s="2"/>
    </row>
    <row r="70" spans="1:10" s="10" customFormat="1" ht="20.25" customHeight="1" thickTop="1" x14ac:dyDescent="0.3">
      <c r="A70" s="80"/>
      <c r="B70" s="94"/>
      <c r="C70" s="2"/>
      <c r="D70" s="2"/>
      <c r="E70" s="2"/>
      <c r="F70" s="2"/>
      <c r="G70" s="2"/>
      <c r="H70" s="2"/>
      <c r="I70" s="2"/>
      <c r="J70" s="2"/>
    </row>
    <row r="71" spans="1:10" s="10" customFormat="1" ht="20.25" customHeight="1" x14ac:dyDescent="0.4">
      <c r="A71" s="17" t="s">
        <v>85</v>
      </c>
      <c r="B71" s="18"/>
      <c r="C71" s="19"/>
      <c r="D71" s="19"/>
      <c r="E71" s="19"/>
      <c r="F71" s="19"/>
      <c r="G71" s="19"/>
      <c r="H71" s="19"/>
      <c r="I71" s="19"/>
      <c r="J71" s="2"/>
    </row>
    <row r="72" spans="1:10" s="10" customFormat="1" ht="20.25" customHeight="1" x14ac:dyDescent="0.35">
      <c r="A72" s="85" t="s">
        <v>56</v>
      </c>
      <c r="B72" s="20"/>
      <c r="C72" s="76"/>
      <c r="D72" s="76"/>
      <c r="E72" s="76"/>
      <c r="F72" s="76"/>
      <c r="G72" s="76"/>
      <c r="H72" s="76"/>
      <c r="I72" s="76"/>
      <c r="J72" s="2"/>
    </row>
    <row r="73" spans="1:10" s="10" customFormat="1" ht="20.25" customHeight="1" x14ac:dyDescent="0.35">
      <c r="A73" s="85"/>
      <c r="B73" s="20"/>
      <c r="C73" s="76"/>
      <c r="D73" s="76"/>
      <c r="E73" s="76"/>
      <c r="F73" s="76"/>
      <c r="G73" s="76"/>
      <c r="H73" s="76"/>
      <c r="I73" s="76"/>
      <c r="J73" s="2"/>
    </row>
    <row r="74" spans="1:10" s="188" customFormat="1" ht="20.25" customHeight="1" x14ac:dyDescent="0.35">
      <c r="A74" s="79"/>
      <c r="B74" s="22"/>
      <c r="C74" s="208" t="s">
        <v>10</v>
      </c>
      <c r="D74" s="208"/>
      <c r="E74" s="208"/>
      <c r="F74" s="5"/>
      <c r="G74" s="208" t="s">
        <v>29</v>
      </c>
      <c r="H74" s="208"/>
      <c r="I74" s="208"/>
      <c r="J74" s="77"/>
    </row>
    <row r="75" spans="1:10" s="188" customFormat="1" ht="20.25" customHeight="1" x14ac:dyDescent="0.35">
      <c r="A75" s="82"/>
      <c r="B75" s="2"/>
      <c r="C75" s="208" t="s">
        <v>30</v>
      </c>
      <c r="D75" s="208"/>
      <c r="E75" s="208"/>
      <c r="F75" s="5"/>
      <c r="G75" s="208" t="s">
        <v>30</v>
      </c>
      <c r="H75" s="208"/>
      <c r="I75" s="208"/>
      <c r="J75" s="77"/>
    </row>
    <row r="76" spans="1:10" s="188" customFormat="1" ht="20.25" customHeight="1" x14ac:dyDescent="0.35">
      <c r="A76" s="82"/>
      <c r="B76" s="2"/>
      <c r="C76" s="209" t="s">
        <v>171</v>
      </c>
      <c r="D76" s="209"/>
      <c r="E76" s="209"/>
      <c r="F76" s="5"/>
      <c r="G76" s="209" t="s">
        <v>171</v>
      </c>
      <c r="H76" s="209"/>
      <c r="I76" s="209"/>
      <c r="J76" s="77"/>
    </row>
    <row r="77" spans="1:10" s="188" customFormat="1" ht="20.25" customHeight="1" x14ac:dyDescent="0.35">
      <c r="A77" s="82"/>
      <c r="B77" s="2"/>
      <c r="C77" s="210" t="s">
        <v>170</v>
      </c>
      <c r="D77" s="209"/>
      <c r="E77" s="209"/>
      <c r="F77" s="5"/>
      <c r="G77" s="210" t="s">
        <v>170</v>
      </c>
      <c r="H77" s="209"/>
      <c r="I77" s="209"/>
      <c r="J77" s="77"/>
    </row>
    <row r="78" spans="1:10" s="10" customFormat="1" ht="20.25" customHeight="1" x14ac:dyDescent="0.3">
      <c r="A78" s="82"/>
      <c r="B78" s="95" t="s">
        <v>6</v>
      </c>
      <c r="C78" s="93">
        <v>2021</v>
      </c>
      <c r="D78" s="93"/>
      <c r="E78" s="93">
        <v>2020</v>
      </c>
      <c r="F78" s="93"/>
      <c r="G78" s="93">
        <v>2021</v>
      </c>
      <c r="H78" s="93"/>
      <c r="I78" s="93">
        <v>2020</v>
      </c>
      <c r="J78" s="2"/>
    </row>
    <row r="79" spans="1:10" s="10" customFormat="1" ht="20.25" customHeight="1" x14ac:dyDescent="0.3">
      <c r="A79" s="82"/>
      <c r="B79" s="95"/>
      <c r="C79" s="206" t="s">
        <v>41</v>
      </c>
      <c r="D79" s="206"/>
      <c r="E79" s="206"/>
      <c r="F79" s="206"/>
      <c r="G79" s="206"/>
      <c r="H79" s="206"/>
      <c r="I79" s="206"/>
      <c r="J79" s="2"/>
    </row>
    <row r="80" spans="1:10" s="10" customFormat="1" ht="20.25" customHeight="1" x14ac:dyDescent="0.3">
      <c r="A80" s="86" t="s">
        <v>82</v>
      </c>
      <c r="B80" s="94">
        <v>9</v>
      </c>
      <c r="C80" s="41"/>
      <c r="D80" s="2"/>
      <c r="E80" s="41"/>
      <c r="F80" s="2"/>
      <c r="G80" s="2"/>
      <c r="H80" s="2"/>
      <c r="I80" s="2"/>
      <c r="J80" s="2"/>
    </row>
    <row r="81" spans="1:10" s="10" customFormat="1" ht="20.25" customHeight="1" x14ac:dyDescent="0.3">
      <c r="A81" s="81" t="s">
        <v>134</v>
      </c>
      <c r="B81" s="94"/>
      <c r="C81" s="61">
        <v>384276</v>
      </c>
      <c r="D81" s="61"/>
      <c r="E81" s="61">
        <v>471041</v>
      </c>
      <c r="F81" s="61"/>
      <c r="G81" s="50">
        <v>241969</v>
      </c>
      <c r="H81" s="61"/>
      <c r="I81" s="50">
        <v>166715</v>
      </c>
      <c r="J81" s="2"/>
    </row>
    <row r="82" spans="1:10" s="10" customFormat="1" ht="20.25" customHeight="1" x14ac:dyDescent="0.3">
      <c r="A82" s="81" t="s">
        <v>113</v>
      </c>
      <c r="B82" s="94">
        <v>2</v>
      </c>
      <c r="C82" s="61">
        <v>7327</v>
      </c>
      <c r="D82" s="61"/>
      <c r="E82" s="61">
        <v>12920</v>
      </c>
      <c r="F82" s="61"/>
      <c r="G82" s="61">
        <v>16931</v>
      </c>
      <c r="H82" s="61"/>
      <c r="I82" s="50">
        <v>12400</v>
      </c>
      <c r="J82" s="2"/>
    </row>
    <row r="83" spans="1:10" s="10" customFormat="1" ht="20.25" customHeight="1" x14ac:dyDescent="0.3">
      <c r="A83" s="81" t="s">
        <v>204</v>
      </c>
      <c r="B83" s="94">
        <v>5</v>
      </c>
      <c r="C83" s="50">
        <v>129176</v>
      </c>
      <c r="D83" s="61"/>
      <c r="E83" s="50">
        <v>0</v>
      </c>
      <c r="F83" s="61"/>
      <c r="G83" s="61">
        <v>116795</v>
      </c>
      <c r="H83" s="61"/>
      <c r="I83" s="61">
        <v>0</v>
      </c>
      <c r="J83" s="2"/>
    </row>
    <row r="84" spans="1:10" s="10" customFormat="1" ht="20.25" customHeight="1" x14ac:dyDescent="0.3">
      <c r="A84" s="81" t="s">
        <v>241</v>
      </c>
      <c r="B84" s="94">
        <v>7</v>
      </c>
      <c r="C84" s="50">
        <v>3127</v>
      </c>
      <c r="D84" s="61"/>
      <c r="E84" s="50">
        <v>0</v>
      </c>
      <c r="F84" s="61"/>
      <c r="G84" s="61">
        <v>0</v>
      </c>
      <c r="H84" s="61"/>
      <c r="I84" s="61">
        <v>0</v>
      </c>
      <c r="J84" s="2"/>
    </row>
    <row r="85" spans="1:10" s="10" customFormat="1" ht="20.25" customHeight="1" x14ac:dyDescent="0.3">
      <c r="A85" s="81" t="s">
        <v>2</v>
      </c>
      <c r="B85" s="94">
        <v>2</v>
      </c>
      <c r="C85" s="111">
        <v>998</v>
      </c>
      <c r="D85" s="61"/>
      <c r="E85" s="111">
        <v>1827</v>
      </c>
      <c r="F85" s="61"/>
      <c r="G85" s="111">
        <v>275</v>
      </c>
      <c r="H85" s="61"/>
      <c r="I85" s="111">
        <v>320</v>
      </c>
      <c r="J85" s="2"/>
    </row>
    <row r="86" spans="1:10" s="10" customFormat="1" ht="20.25" customHeight="1" x14ac:dyDescent="0.3">
      <c r="A86" s="87" t="s">
        <v>83</v>
      </c>
      <c r="B86" s="22"/>
      <c r="C86" s="72">
        <f>SUM(C81:C85)</f>
        <v>524904</v>
      </c>
      <c r="D86" s="74"/>
      <c r="E86" s="72">
        <f>SUM(E81:E85)</f>
        <v>485788</v>
      </c>
      <c r="F86" s="74"/>
      <c r="G86" s="72">
        <f>SUM(G81:G85)</f>
        <v>375970</v>
      </c>
      <c r="H86" s="74"/>
      <c r="I86" s="72">
        <f>SUM(I81:I85)</f>
        <v>179435</v>
      </c>
      <c r="J86" s="2"/>
    </row>
    <row r="87" spans="1:10" s="10" customFormat="1" ht="20.25" customHeight="1" x14ac:dyDescent="0.3">
      <c r="A87" s="79"/>
      <c r="B87" s="22"/>
      <c r="C87" s="61"/>
      <c r="D87" s="1"/>
      <c r="E87" s="61"/>
      <c r="F87" s="1"/>
      <c r="G87" s="1"/>
      <c r="H87" s="1"/>
      <c r="I87" s="1"/>
      <c r="J87" s="2"/>
    </row>
    <row r="88" spans="1:10" s="10" customFormat="1" ht="20.25" customHeight="1" x14ac:dyDescent="0.3">
      <c r="A88" s="86" t="s">
        <v>19</v>
      </c>
      <c r="B88" s="22"/>
      <c r="C88" s="61"/>
      <c r="D88" s="1"/>
      <c r="E88" s="61"/>
      <c r="F88" s="1"/>
      <c r="G88" s="1"/>
      <c r="H88" s="1"/>
      <c r="I88" s="1"/>
      <c r="J88" s="2"/>
    </row>
    <row r="89" spans="1:10" s="10" customFormat="1" ht="20.25" customHeight="1" x14ac:dyDescent="0.3">
      <c r="A89" s="81" t="s">
        <v>135</v>
      </c>
      <c r="B89" s="94"/>
      <c r="C89" s="61">
        <v>309711</v>
      </c>
      <c r="D89" s="61"/>
      <c r="E89" s="61">
        <v>395239</v>
      </c>
      <c r="F89" s="61"/>
      <c r="G89" s="12">
        <v>196255</v>
      </c>
      <c r="H89" s="61"/>
      <c r="I89" s="50">
        <v>143519</v>
      </c>
      <c r="J89" s="2"/>
    </row>
    <row r="90" spans="1:10" s="10" customFormat="1" ht="20.25" customHeight="1" x14ac:dyDescent="0.3">
      <c r="A90" s="81" t="s">
        <v>114</v>
      </c>
      <c r="B90" s="94"/>
      <c r="C90" s="61">
        <f>11655+384</f>
        <v>12039</v>
      </c>
      <c r="D90" s="61"/>
      <c r="E90" s="61">
        <v>38636</v>
      </c>
      <c r="F90" s="61"/>
      <c r="G90" s="12">
        <v>5040</v>
      </c>
      <c r="H90" s="61"/>
      <c r="I90" s="50">
        <v>4937</v>
      </c>
      <c r="J90" s="2"/>
    </row>
    <row r="91" spans="1:10" s="10" customFormat="1" ht="20.25" customHeight="1" x14ac:dyDescent="0.3">
      <c r="A91" s="81" t="s">
        <v>72</v>
      </c>
      <c r="B91" s="94"/>
      <c r="C91" s="61">
        <v>34475</v>
      </c>
      <c r="D91" s="61"/>
      <c r="E91" s="61">
        <v>45982</v>
      </c>
      <c r="F91" s="61"/>
      <c r="G91" s="50">
        <v>23092</v>
      </c>
      <c r="H91" s="119"/>
      <c r="I91" s="50">
        <v>21796</v>
      </c>
      <c r="J91" s="2"/>
    </row>
    <row r="92" spans="1:10" s="10" customFormat="1" ht="20.25" customHeight="1" x14ac:dyDescent="0.3">
      <c r="A92" s="81" t="s">
        <v>36</v>
      </c>
      <c r="B92" s="94"/>
      <c r="C92" s="119"/>
      <c r="D92" s="119"/>
      <c r="E92" s="119"/>
      <c r="F92" s="119"/>
      <c r="G92" s="61"/>
      <c r="H92" s="119"/>
      <c r="I92" s="119"/>
      <c r="J92" s="2"/>
    </row>
    <row r="93" spans="1:10" s="10" customFormat="1" ht="20.25" hidden="1" customHeight="1" x14ac:dyDescent="0.3">
      <c r="A93" s="156" t="s">
        <v>200</v>
      </c>
      <c r="B93" s="156"/>
      <c r="C93" s="119"/>
      <c r="D93" s="119"/>
      <c r="E93" s="119"/>
      <c r="F93" s="119"/>
      <c r="G93" s="61"/>
      <c r="H93" s="119"/>
      <c r="I93" s="119"/>
      <c r="J93" s="2"/>
    </row>
    <row r="94" spans="1:10" s="10" customFormat="1" ht="20.25" hidden="1" customHeight="1" x14ac:dyDescent="0.3">
      <c r="A94" s="169" t="s">
        <v>201</v>
      </c>
      <c r="B94" s="156"/>
      <c r="C94" s="119"/>
      <c r="D94" s="119"/>
      <c r="E94" s="119"/>
      <c r="F94" s="119"/>
      <c r="G94" s="61"/>
      <c r="H94" s="119"/>
      <c r="I94" s="119"/>
      <c r="J94" s="2"/>
    </row>
    <row r="95" spans="1:10" s="10" customFormat="1" ht="20.25" hidden="1" customHeight="1" x14ac:dyDescent="0.3">
      <c r="A95" s="169" t="s">
        <v>202</v>
      </c>
      <c r="B95" s="157">
        <v>2</v>
      </c>
      <c r="C95" s="119"/>
      <c r="D95" s="119"/>
      <c r="E95" s="119"/>
      <c r="F95" s="119"/>
      <c r="G95" s="61"/>
      <c r="H95" s="119"/>
      <c r="I95" s="119"/>
      <c r="J95" s="2"/>
    </row>
    <row r="96" spans="1:10" s="10" customFormat="1" ht="20.25" customHeight="1" x14ac:dyDescent="0.3">
      <c r="A96" s="169" t="s">
        <v>239</v>
      </c>
      <c r="B96" s="157"/>
      <c r="C96" s="119"/>
      <c r="D96" s="119"/>
      <c r="E96" s="119"/>
      <c r="F96" s="119"/>
      <c r="G96" s="61"/>
      <c r="H96" s="119"/>
      <c r="I96" s="119"/>
      <c r="J96" s="2"/>
    </row>
    <row r="97" spans="1:10" s="10" customFormat="1" ht="20.25" customHeight="1" x14ac:dyDescent="0.3">
      <c r="A97" s="169" t="s">
        <v>256</v>
      </c>
      <c r="B97" s="157">
        <v>2</v>
      </c>
      <c r="C97" s="119">
        <v>5011</v>
      </c>
      <c r="D97" s="119"/>
      <c r="E97" s="119">
        <v>711</v>
      </c>
      <c r="F97" s="119"/>
      <c r="G97" s="61">
        <v>-23261</v>
      </c>
      <c r="H97" s="119"/>
      <c r="I97" s="119">
        <v>28573</v>
      </c>
      <c r="J97" s="2"/>
    </row>
    <row r="98" spans="1:10" s="10" customFormat="1" ht="20.25" hidden="1" customHeight="1" x14ac:dyDescent="0.3">
      <c r="A98" s="169" t="s">
        <v>250</v>
      </c>
      <c r="B98" s="157"/>
      <c r="C98" s="119"/>
      <c r="D98" s="119"/>
      <c r="E98" s="119"/>
      <c r="F98" s="119"/>
      <c r="G98" s="61"/>
      <c r="H98" s="119"/>
      <c r="I98" s="119"/>
      <c r="J98" s="2"/>
    </row>
    <row r="99" spans="1:10" s="10" customFormat="1" ht="20.25" customHeight="1" x14ac:dyDescent="0.3">
      <c r="A99" s="156" t="s">
        <v>203</v>
      </c>
      <c r="B99" s="156"/>
      <c r="C99" s="119">
        <f>137811-384</f>
        <v>137427</v>
      </c>
      <c r="D99" s="119"/>
      <c r="E99" s="119">
        <v>168193</v>
      </c>
      <c r="F99" s="119"/>
      <c r="G99" s="61">
        <v>119691</v>
      </c>
      <c r="H99" s="119"/>
      <c r="I99" s="119">
        <v>139497</v>
      </c>
      <c r="J99" s="2"/>
    </row>
    <row r="100" spans="1:10" s="10" customFormat="1" ht="20.25" customHeight="1" x14ac:dyDescent="0.3">
      <c r="A100" s="79" t="s">
        <v>20</v>
      </c>
      <c r="B100" s="94"/>
      <c r="C100" s="72">
        <f>SUM(C89:C99)</f>
        <v>498663</v>
      </c>
      <c r="D100" s="69">
        <f>SUM(D89:D92)</f>
        <v>0</v>
      </c>
      <c r="E100" s="72">
        <f>SUM(E89:E99)</f>
        <v>648761</v>
      </c>
      <c r="F100" s="69">
        <f>SUM(F89:F92)</f>
        <v>0</v>
      </c>
      <c r="G100" s="72">
        <f>SUM(G89:G99)</f>
        <v>320817</v>
      </c>
      <c r="H100" s="69">
        <f>SUM(H89:H92)</f>
        <v>0</v>
      </c>
      <c r="I100" s="72">
        <f>SUM(I89:I99)</f>
        <v>338322</v>
      </c>
      <c r="J100" s="2"/>
    </row>
    <row r="101" spans="1:10" s="10" customFormat="1" ht="20.25" customHeight="1" x14ac:dyDescent="0.3">
      <c r="A101" s="79"/>
      <c r="B101" s="94"/>
      <c r="C101" s="69"/>
      <c r="D101" s="64"/>
      <c r="E101" s="69"/>
      <c r="F101" s="64"/>
      <c r="G101" s="69"/>
      <c r="H101" s="64"/>
      <c r="I101" s="69"/>
      <c r="J101" s="2"/>
    </row>
    <row r="102" spans="1:10" s="10" customFormat="1" ht="20.25" customHeight="1" x14ac:dyDescent="0.3">
      <c r="A102" s="155" t="s">
        <v>246</v>
      </c>
      <c r="B102" s="94"/>
      <c r="C102" s="161">
        <f>+C86-C100</f>
        <v>26241</v>
      </c>
      <c r="D102" s="161"/>
      <c r="E102" s="161">
        <f>+E86-E100</f>
        <v>-162973</v>
      </c>
      <c r="F102" s="161"/>
      <c r="G102" s="161">
        <f>+G86-G100</f>
        <v>55153</v>
      </c>
      <c r="H102" s="161"/>
      <c r="I102" s="161">
        <f>+I86-I100</f>
        <v>-158887</v>
      </c>
      <c r="J102" s="2"/>
    </row>
    <row r="103" spans="1:10" s="10" customFormat="1" ht="20.25" customHeight="1" x14ac:dyDescent="0.3">
      <c r="A103" s="156" t="s">
        <v>226</v>
      </c>
      <c r="B103" s="94">
        <v>2</v>
      </c>
      <c r="C103" s="200">
        <v>0</v>
      </c>
      <c r="D103" s="200"/>
      <c r="E103" s="200">
        <v>0</v>
      </c>
      <c r="F103" s="200"/>
      <c r="G103" s="201">
        <v>57495</v>
      </c>
      <c r="H103" s="200"/>
      <c r="I103" s="200">
        <v>0</v>
      </c>
      <c r="J103" s="2"/>
    </row>
    <row r="104" spans="1:10" s="10" customFormat="1" ht="20.25" customHeight="1" x14ac:dyDescent="0.3">
      <c r="A104" s="81" t="s">
        <v>165</v>
      </c>
      <c r="B104" s="94">
        <v>2</v>
      </c>
      <c r="C104" s="50">
        <v>23517</v>
      </c>
      <c r="D104" s="61"/>
      <c r="E104" s="50">
        <v>24257</v>
      </c>
      <c r="F104" s="61"/>
      <c r="G104" s="61">
        <v>62011</v>
      </c>
      <c r="H104" s="61"/>
      <c r="I104" s="61">
        <v>64166</v>
      </c>
      <c r="J104" s="2"/>
    </row>
    <row r="105" spans="1:10" s="10" customFormat="1" ht="20.25" customHeight="1" x14ac:dyDescent="0.3">
      <c r="A105" s="81" t="s">
        <v>37</v>
      </c>
      <c r="B105" s="94">
        <v>2</v>
      </c>
      <c r="C105" s="101">
        <v>-79214</v>
      </c>
      <c r="D105" s="119"/>
      <c r="E105" s="101">
        <v>-89107</v>
      </c>
      <c r="F105" s="119"/>
      <c r="G105" s="101">
        <v>-84491</v>
      </c>
      <c r="H105" s="119"/>
      <c r="I105" s="101">
        <v>-109431</v>
      </c>
      <c r="J105" s="2"/>
    </row>
    <row r="106" spans="1:10" s="10" customFormat="1" ht="20.25" customHeight="1" x14ac:dyDescent="0.3">
      <c r="A106" s="81" t="s">
        <v>219</v>
      </c>
      <c r="B106" s="2"/>
      <c r="C106" s="2"/>
      <c r="D106" s="2"/>
      <c r="E106" s="2"/>
      <c r="F106" s="2"/>
      <c r="G106" s="2"/>
      <c r="H106" s="2"/>
      <c r="I106" s="2"/>
      <c r="J106" s="2"/>
    </row>
    <row r="107" spans="1:10" s="10" customFormat="1" ht="20.25" customHeight="1" x14ac:dyDescent="0.3">
      <c r="A107" s="81" t="s">
        <v>220</v>
      </c>
      <c r="B107" s="94"/>
      <c r="C107" s="111">
        <v>-1430</v>
      </c>
      <c r="D107" s="1"/>
      <c r="E107" s="111">
        <v>-11498</v>
      </c>
      <c r="F107" s="1"/>
      <c r="G107" s="15">
        <v>0</v>
      </c>
      <c r="H107" s="12"/>
      <c r="I107" s="15">
        <v>0</v>
      </c>
      <c r="J107" s="2"/>
    </row>
    <row r="108" spans="1:10" s="10" customFormat="1" ht="20.25" customHeight="1" x14ac:dyDescent="0.3">
      <c r="A108" s="79" t="s">
        <v>234</v>
      </c>
      <c r="B108" s="94"/>
      <c r="C108" s="74">
        <f>SUM(C102:C107)</f>
        <v>-30886</v>
      </c>
      <c r="D108" s="74"/>
      <c r="E108" s="74">
        <f>SUM(E102:E107)</f>
        <v>-239321</v>
      </c>
      <c r="F108" s="74"/>
      <c r="G108" s="74">
        <f>SUM(G102:G107)</f>
        <v>90168</v>
      </c>
      <c r="H108" s="74"/>
      <c r="I108" s="74">
        <f>SUM(I102:I107)</f>
        <v>-204152</v>
      </c>
      <c r="J108" s="2"/>
    </row>
    <row r="109" spans="1:10" s="10" customFormat="1" ht="20.25" customHeight="1" x14ac:dyDescent="0.3">
      <c r="A109" s="81" t="s">
        <v>136</v>
      </c>
      <c r="B109" s="94"/>
      <c r="C109" s="14">
        <v>-2869</v>
      </c>
      <c r="D109" s="61"/>
      <c r="E109" s="14">
        <v>10862</v>
      </c>
      <c r="F109" s="61"/>
      <c r="G109" s="15">
        <v>-15755</v>
      </c>
      <c r="H109" s="61"/>
      <c r="I109" s="15">
        <v>21773</v>
      </c>
      <c r="J109" s="2"/>
    </row>
    <row r="110" spans="1:10" s="10" customFormat="1" ht="20.25" customHeight="1" x14ac:dyDescent="0.3">
      <c r="A110" s="79" t="s">
        <v>235</v>
      </c>
      <c r="B110" s="94"/>
      <c r="C110" s="170">
        <f>SUM(C108:C109)</f>
        <v>-33755</v>
      </c>
      <c r="D110" s="74"/>
      <c r="E110" s="170">
        <f>SUM(E108:E109)</f>
        <v>-228459</v>
      </c>
      <c r="F110" s="74"/>
      <c r="G110" s="170">
        <f>SUM(G108:G109)</f>
        <v>74413</v>
      </c>
      <c r="H110" s="74"/>
      <c r="I110" s="170">
        <f>SUM(I108:I109)</f>
        <v>-182379</v>
      </c>
      <c r="J110" s="69"/>
    </row>
    <row r="111" spans="1:10" s="10" customFormat="1" ht="20.25" customHeight="1" x14ac:dyDescent="0.3">
      <c r="A111" s="79"/>
      <c r="B111" s="94"/>
      <c r="C111" s="64"/>
      <c r="D111" s="74"/>
      <c r="E111" s="64"/>
      <c r="F111" s="74"/>
      <c r="G111" s="64"/>
      <c r="H111" s="74"/>
      <c r="I111" s="64"/>
      <c r="J111" s="69"/>
    </row>
    <row r="112" spans="1:10" s="10" customFormat="1" ht="20.25" hidden="1" customHeight="1" x14ac:dyDescent="0.3">
      <c r="A112" s="155" t="s">
        <v>49</v>
      </c>
      <c r="B112" s="94"/>
      <c r="C112" s="119"/>
      <c r="D112" s="119"/>
      <c r="E112" s="119"/>
      <c r="F112" s="119"/>
      <c r="G112" s="119"/>
      <c r="H112" s="119"/>
      <c r="I112" s="119"/>
      <c r="J112" s="119"/>
    </row>
    <row r="113" spans="1:10" s="10" customFormat="1" ht="20.25" hidden="1" customHeight="1" x14ac:dyDescent="0.3">
      <c r="A113" s="168" t="s">
        <v>174</v>
      </c>
      <c r="B113" s="94"/>
      <c r="C113" s="119"/>
      <c r="D113" s="119"/>
      <c r="E113" s="119"/>
      <c r="F113" s="119"/>
      <c r="G113" s="119"/>
      <c r="H113" s="119"/>
      <c r="I113" s="119"/>
      <c r="J113" s="119"/>
    </row>
    <row r="114" spans="1:10" s="10" customFormat="1" ht="20.25" hidden="1" customHeight="1" x14ac:dyDescent="0.3">
      <c r="A114" s="169" t="s">
        <v>183</v>
      </c>
      <c r="B114" s="94"/>
      <c r="C114" s="119">
        <v>0</v>
      </c>
      <c r="D114" s="119"/>
      <c r="E114" s="119">
        <v>0</v>
      </c>
      <c r="F114" s="119"/>
      <c r="G114" s="119">
        <v>0</v>
      </c>
      <c r="H114" s="119"/>
      <c r="I114" s="119">
        <v>0</v>
      </c>
      <c r="J114" s="119"/>
    </row>
    <row r="115" spans="1:10" s="10" customFormat="1" ht="20.25" hidden="1" customHeight="1" x14ac:dyDescent="0.3">
      <c r="A115" s="169" t="s">
        <v>175</v>
      </c>
      <c r="B115" s="94"/>
      <c r="C115" s="14">
        <v>0</v>
      </c>
      <c r="D115" s="61"/>
      <c r="E115" s="14">
        <v>0</v>
      </c>
      <c r="F115" s="61"/>
      <c r="G115" s="15">
        <v>0</v>
      </c>
      <c r="H115" s="61"/>
      <c r="I115" s="15">
        <v>0</v>
      </c>
      <c r="J115" s="119"/>
    </row>
    <row r="116" spans="1:10" s="10" customFormat="1" ht="20.25" customHeight="1" x14ac:dyDescent="0.3">
      <c r="A116" s="156" t="s">
        <v>176</v>
      </c>
      <c r="B116" s="94"/>
      <c r="C116" s="73">
        <v>0</v>
      </c>
      <c r="D116" s="74"/>
      <c r="E116" s="73">
        <v>0</v>
      </c>
      <c r="F116" s="74"/>
      <c r="G116" s="73">
        <v>0</v>
      </c>
      <c r="H116" s="74"/>
      <c r="I116" s="73">
        <v>0</v>
      </c>
      <c r="J116" s="69"/>
    </row>
    <row r="117" spans="1:10" s="10" customFormat="1" ht="20.25" hidden="1" customHeight="1" x14ac:dyDescent="0.3">
      <c r="A117" s="155"/>
      <c r="B117" s="94"/>
      <c r="C117" s="119"/>
      <c r="D117" s="1"/>
      <c r="E117" s="119"/>
      <c r="F117" s="1"/>
      <c r="G117" s="119"/>
      <c r="H117" s="1"/>
      <c r="I117" s="119"/>
      <c r="J117" s="69"/>
    </row>
    <row r="118" spans="1:10" s="10" customFormat="1" ht="20.25" customHeight="1" thickBot="1" x14ac:dyDescent="0.35">
      <c r="A118" s="159" t="s">
        <v>137</v>
      </c>
      <c r="B118" s="94"/>
      <c r="C118" s="102">
        <f>+C110+C116</f>
        <v>-33755</v>
      </c>
      <c r="D118" s="74"/>
      <c r="E118" s="102">
        <f>+E110+E116</f>
        <v>-228459</v>
      </c>
      <c r="F118" s="74"/>
      <c r="G118" s="102">
        <f>+G110+G116</f>
        <v>74413</v>
      </c>
      <c r="H118" s="74"/>
      <c r="I118" s="102">
        <f>+I110+I116</f>
        <v>-182379</v>
      </c>
      <c r="J118" s="69"/>
    </row>
    <row r="119" spans="1:10" ht="20.25" customHeight="1" thickTop="1" x14ac:dyDescent="0.35">
      <c r="C119" s="2"/>
      <c r="D119" s="2"/>
      <c r="E119" s="2"/>
      <c r="F119" s="2"/>
      <c r="G119" s="2"/>
      <c r="H119" s="2"/>
      <c r="I119" s="2"/>
    </row>
    <row r="120" spans="1:10" s="190" customFormat="1" ht="20.25" customHeight="1" x14ac:dyDescent="0.4">
      <c r="A120" s="17" t="s">
        <v>85</v>
      </c>
      <c r="B120" s="18"/>
      <c r="C120" s="2"/>
      <c r="D120" s="2"/>
      <c r="E120" s="2"/>
      <c r="F120" s="2"/>
      <c r="G120" s="2"/>
      <c r="H120" s="2"/>
      <c r="I120" s="2"/>
      <c r="J120" s="19"/>
    </row>
    <row r="121" spans="1:10" s="188" customFormat="1" ht="20.25" customHeight="1" x14ac:dyDescent="0.35">
      <c r="A121" s="85" t="s">
        <v>56</v>
      </c>
      <c r="B121" s="20"/>
      <c r="C121" s="2"/>
      <c r="D121" s="2"/>
      <c r="E121" s="2"/>
      <c r="F121" s="2"/>
      <c r="G121" s="2"/>
      <c r="H121" s="2"/>
      <c r="I121" s="2"/>
      <c r="J121" s="77"/>
    </row>
    <row r="122" spans="1:10" s="188" customFormat="1" ht="20.25" customHeight="1" x14ac:dyDescent="0.35">
      <c r="A122" s="79"/>
      <c r="B122" s="22"/>
      <c r="C122" s="2"/>
      <c r="D122" s="2"/>
      <c r="E122" s="2"/>
      <c r="F122" s="2"/>
      <c r="G122" s="2"/>
      <c r="H122" s="2"/>
      <c r="I122" s="2"/>
      <c r="J122" s="77"/>
    </row>
    <row r="123" spans="1:10" ht="20.25" customHeight="1" x14ac:dyDescent="0.35">
      <c r="A123" s="79"/>
      <c r="B123" s="22"/>
      <c r="C123" s="208" t="s">
        <v>10</v>
      </c>
      <c r="D123" s="208"/>
      <c r="E123" s="208"/>
      <c r="F123" s="5"/>
      <c r="G123" s="208" t="s">
        <v>29</v>
      </c>
      <c r="H123" s="208"/>
      <c r="I123" s="208"/>
    </row>
    <row r="124" spans="1:10" ht="20.25" customHeight="1" x14ac:dyDescent="0.35">
      <c r="A124" s="82"/>
      <c r="B124" s="2"/>
      <c r="C124" s="208" t="s">
        <v>30</v>
      </c>
      <c r="D124" s="208"/>
      <c r="E124" s="208"/>
      <c r="F124" s="5"/>
      <c r="G124" s="208" t="s">
        <v>30</v>
      </c>
      <c r="H124" s="208"/>
      <c r="I124" s="208"/>
    </row>
    <row r="125" spans="1:10" ht="20.25" customHeight="1" x14ac:dyDescent="0.35">
      <c r="A125" s="82"/>
      <c r="B125" s="2"/>
      <c r="C125" s="209" t="s">
        <v>171</v>
      </c>
      <c r="D125" s="209"/>
      <c r="E125" s="209"/>
      <c r="F125" s="5"/>
      <c r="G125" s="209" t="s">
        <v>171</v>
      </c>
      <c r="H125" s="209"/>
      <c r="I125" s="209"/>
    </row>
    <row r="126" spans="1:10" ht="20.25" customHeight="1" x14ac:dyDescent="0.35">
      <c r="A126" s="82"/>
      <c r="B126" s="2"/>
      <c r="C126" s="210" t="s">
        <v>170</v>
      </c>
      <c r="D126" s="209"/>
      <c r="E126" s="209"/>
      <c r="F126" s="5"/>
      <c r="G126" s="210" t="s">
        <v>170</v>
      </c>
      <c r="H126" s="209"/>
      <c r="I126" s="209"/>
    </row>
    <row r="127" spans="1:10" ht="20.25" customHeight="1" x14ac:dyDescent="0.35">
      <c r="A127" s="82"/>
      <c r="B127" s="95"/>
      <c r="C127" s="93">
        <v>2021</v>
      </c>
      <c r="D127" s="93"/>
      <c r="E127" s="93">
        <v>2020</v>
      </c>
      <c r="F127" s="93"/>
      <c r="G127" s="93">
        <v>2021</v>
      </c>
      <c r="H127" s="93"/>
      <c r="I127" s="93">
        <v>2020</v>
      </c>
    </row>
    <row r="128" spans="1:10" ht="20.25" customHeight="1" x14ac:dyDescent="0.35">
      <c r="A128" s="82"/>
      <c r="B128" s="95"/>
      <c r="C128" s="206" t="s">
        <v>41</v>
      </c>
      <c r="D128" s="206"/>
      <c r="E128" s="206"/>
      <c r="F128" s="206"/>
      <c r="G128" s="206"/>
      <c r="H128" s="206"/>
      <c r="I128" s="206"/>
    </row>
    <row r="129" spans="1:10" s="10" customFormat="1" ht="20.25" customHeight="1" x14ac:dyDescent="0.3">
      <c r="A129" s="79" t="s">
        <v>242</v>
      </c>
      <c r="B129" s="94"/>
      <c r="D129" s="2"/>
      <c r="F129" s="2"/>
      <c r="H129" s="2"/>
      <c r="J129" s="2"/>
    </row>
    <row r="130" spans="1:10" s="10" customFormat="1" ht="20.25" customHeight="1" x14ac:dyDescent="0.3">
      <c r="A130" s="78" t="s">
        <v>138</v>
      </c>
      <c r="B130" s="94"/>
      <c r="C130" s="1">
        <f>+C110</f>
        <v>-33755</v>
      </c>
      <c r="D130" s="130"/>
      <c r="E130" s="1">
        <f>+E110</f>
        <v>-228459</v>
      </c>
      <c r="F130" s="130"/>
      <c r="G130" s="1">
        <f>+G110</f>
        <v>74413</v>
      </c>
      <c r="H130" s="130"/>
      <c r="I130" s="1">
        <f>+I110</f>
        <v>-182379</v>
      </c>
      <c r="J130" s="2"/>
    </row>
    <row r="131" spans="1:10" s="10" customFormat="1" ht="20.25" customHeight="1" x14ac:dyDescent="0.3">
      <c r="A131" s="81" t="s">
        <v>43</v>
      </c>
      <c r="B131" s="94"/>
      <c r="C131" s="131">
        <v>0</v>
      </c>
      <c r="D131" s="130"/>
      <c r="E131" s="131">
        <v>0</v>
      </c>
      <c r="F131" s="132"/>
      <c r="G131" s="15">
        <v>0</v>
      </c>
      <c r="H131" s="1"/>
      <c r="I131" s="12">
        <v>0</v>
      </c>
      <c r="J131" s="2"/>
    </row>
    <row r="132" spans="1:10" s="10" customFormat="1" ht="20.25" customHeight="1" thickBot="1" x14ac:dyDescent="0.35">
      <c r="A132" s="83" t="s">
        <v>245</v>
      </c>
      <c r="B132" s="94"/>
      <c r="C132" s="65">
        <f>SUM(C130:C131)</f>
        <v>-33755</v>
      </c>
      <c r="D132" s="8"/>
      <c r="E132" s="65">
        <f>SUM(E130:E131)</f>
        <v>-228459</v>
      </c>
      <c r="F132" s="8"/>
      <c r="G132" s="65">
        <f>SUM(G130:G131)</f>
        <v>74413</v>
      </c>
      <c r="H132" s="8"/>
      <c r="I132" s="65">
        <f>SUM(I130:I131)</f>
        <v>-182379</v>
      </c>
      <c r="J132" s="2"/>
    </row>
    <row r="133" spans="1:10" s="10" customFormat="1" ht="20.25" customHeight="1" thickTop="1" x14ac:dyDescent="0.3">
      <c r="A133" s="82"/>
      <c r="B133" s="94"/>
      <c r="C133" s="59"/>
      <c r="D133" s="60"/>
      <c r="E133" s="59"/>
      <c r="F133" s="60"/>
      <c r="G133" s="59"/>
      <c r="H133" s="60"/>
      <c r="I133" s="59"/>
      <c r="J133" s="2"/>
    </row>
    <row r="134" spans="1:10" s="10" customFormat="1" ht="20.25" customHeight="1" x14ac:dyDescent="0.3">
      <c r="A134" s="83" t="s">
        <v>84</v>
      </c>
      <c r="B134" s="94"/>
      <c r="C134" s="59"/>
      <c r="D134" s="60"/>
      <c r="E134" s="59"/>
      <c r="F134" s="60"/>
      <c r="G134" s="59"/>
      <c r="H134" s="60"/>
      <c r="I134" s="59"/>
      <c r="J134" s="2"/>
    </row>
    <row r="135" spans="1:10" s="10" customFormat="1" ht="20.25" customHeight="1" x14ac:dyDescent="0.3">
      <c r="A135" s="84" t="s">
        <v>138</v>
      </c>
      <c r="B135" s="94"/>
      <c r="C135" s="1">
        <f>+C118</f>
        <v>-33755</v>
      </c>
      <c r="D135" s="9"/>
      <c r="E135" s="1">
        <f>+E118</f>
        <v>-228459</v>
      </c>
      <c r="F135" s="9"/>
      <c r="G135" s="1">
        <f>+G118</f>
        <v>74413</v>
      </c>
      <c r="H135" s="9"/>
      <c r="I135" s="1">
        <f>+I118</f>
        <v>-182379</v>
      </c>
      <c r="J135" s="2"/>
    </row>
    <row r="136" spans="1:10" s="10" customFormat="1" ht="20.25" customHeight="1" x14ac:dyDescent="0.3">
      <c r="A136" s="80" t="s">
        <v>43</v>
      </c>
      <c r="B136" s="94"/>
      <c r="C136" s="133">
        <v>0</v>
      </c>
      <c r="D136" s="62"/>
      <c r="E136" s="133">
        <v>0</v>
      </c>
      <c r="F136" s="63"/>
      <c r="G136" s="133">
        <v>0</v>
      </c>
      <c r="H136" s="54"/>
      <c r="I136" s="133">
        <v>0</v>
      </c>
      <c r="J136" s="2"/>
    </row>
    <row r="137" spans="1:10" s="10" customFormat="1" ht="20.25" customHeight="1" thickBot="1" x14ac:dyDescent="0.35">
      <c r="A137" s="83" t="s">
        <v>50</v>
      </c>
      <c r="B137" s="94"/>
      <c r="C137" s="102">
        <f>SUM(C135:C136)</f>
        <v>-33755</v>
      </c>
      <c r="D137" s="8"/>
      <c r="E137" s="102">
        <f>SUM(E135:E136)</f>
        <v>-228459</v>
      </c>
      <c r="F137" s="8"/>
      <c r="G137" s="102">
        <f>SUM(G135:G136)</f>
        <v>74413</v>
      </c>
      <c r="H137" s="8"/>
      <c r="I137" s="102">
        <f>SUM(I135:I136)</f>
        <v>-182379</v>
      </c>
      <c r="J137" s="2"/>
    </row>
    <row r="138" spans="1:10" s="10" customFormat="1" ht="20.25" customHeight="1" thickTop="1" x14ac:dyDescent="0.3">
      <c r="A138" s="78"/>
      <c r="B138" s="94"/>
      <c r="C138" s="59"/>
      <c r="D138" s="60"/>
      <c r="E138" s="59"/>
      <c r="F138" s="60"/>
      <c r="G138" s="59"/>
      <c r="H138" s="60"/>
      <c r="I138" s="59"/>
      <c r="J138" s="2"/>
    </row>
    <row r="139" spans="1:10" s="10" customFormat="1" ht="20.25" customHeight="1" thickBot="1" x14ac:dyDescent="0.35">
      <c r="A139" s="197" t="s">
        <v>244</v>
      </c>
      <c r="B139" s="94"/>
      <c r="C139" s="146">
        <f>+C132/('SFP3-5'!C94*2)</f>
        <v>-8.0369047619047625E-3</v>
      </c>
      <c r="D139" s="134"/>
      <c r="E139" s="146">
        <f>+E132/('SFP3-5'!E94*2)</f>
        <v>-5.4394999999999999E-2</v>
      </c>
      <c r="F139" s="134"/>
      <c r="G139" s="146">
        <f>+G132/('SFP3-5'!G94*2)</f>
        <v>1.7717380952380953E-2</v>
      </c>
      <c r="H139" s="134"/>
      <c r="I139" s="146">
        <f>+I132/('SFP3-5'!I94*2)</f>
        <v>-4.3423571428571429E-2</v>
      </c>
      <c r="J139" s="2"/>
    </row>
    <row r="140" spans="1:10" s="10" customFormat="1" ht="20.25" customHeight="1" thickTop="1" x14ac:dyDescent="0.3">
      <c r="A140" s="80"/>
      <c r="B140" s="94"/>
      <c r="C140" s="2"/>
      <c r="D140" s="2"/>
      <c r="E140" s="2"/>
      <c r="F140" s="2"/>
      <c r="G140" s="2"/>
      <c r="H140" s="2"/>
      <c r="I140" s="2"/>
      <c r="J140" s="2"/>
    </row>
    <row r="141" spans="1:10" s="10" customFormat="1" ht="20.25" customHeight="1" x14ac:dyDescent="0.3">
      <c r="A141" s="80"/>
      <c r="B141" s="94"/>
      <c r="C141" s="115"/>
      <c r="D141" s="2"/>
      <c r="E141" s="116"/>
      <c r="F141" s="2"/>
      <c r="G141" s="115"/>
      <c r="H141" s="2"/>
      <c r="I141" s="115"/>
      <c r="J141" s="2"/>
    </row>
  </sheetData>
  <mergeCells count="36">
    <mergeCell ref="C53:E53"/>
    <mergeCell ref="C58:I58"/>
    <mergeCell ref="C54:E54"/>
    <mergeCell ref="G54:I54"/>
    <mergeCell ref="C55:E55"/>
    <mergeCell ref="G55:I55"/>
    <mergeCell ref="C56:E56"/>
    <mergeCell ref="G56:I56"/>
    <mergeCell ref="G53:I53"/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124:E124"/>
    <mergeCell ref="G124:I124"/>
    <mergeCell ref="C74:E74"/>
    <mergeCell ref="G74:I74"/>
    <mergeCell ref="C75:E75"/>
    <mergeCell ref="G75:I75"/>
    <mergeCell ref="C76:E76"/>
    <mergeCell ref="G76:I76"/>
    <mergeCell ref="C77:E77"/>
    <mergeCell ref="G77:I77"/>
    <mergeCell ref="C79:I79"/>
    <mergeCell ref="C123:E123"/>
    <mergeCell ref="G123:I123"/>
    <mergeCell ref="C125:E125"/>
    <mergeCell ref="G125:I125"/>
    <mergeCell ref="C126:E126"/>
    <mergeCell ref="G126:I126"/>
    <mergeCell ref="C128:I128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3" manualBreakCount="3">
    <brk id="49" max="16383" man="1"/>
    <brk id="7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23"/>
  <sheetViews>
    <sheetView view="pageBreakPreview" topLeftCell="E7" zoomScale="80" zoomScaleNormal="90" zoomScaleSheetLayoutView="80" workbookViewId="0">
      <selection activeCell="C48" sqref="C48"/>
    </sheetView>
  </sheetViews>
  <sheetFormatPr defaultColWidth="9" defaultRowHeight="20.25" customHeight="1" x14ac:dyDescent="0.35"/>
  <cols>
    <col min="1" max="1" width="48.4140625" style="51" customWidth="1"/>
    <col min="2" max="2" width="6" style="20" bestFit="1" customWidth="1"/>
    <col min="3" max="3" width="10.58203125" style="3" customWidth="1"/>
    <col min="4" max="4" width="1.08203125" style="3" customWidth="1"/>
    <col min="5" max="5" width="11.58203125" style="3" customWidth="1"/>
    <col min="6" max="6" width="1.08203125" style="3" customWidth="1"/>
    <col min="7" max="7" width="12.08203125" style="3" customWidth="1"/>
    <col min="8" max="8" width="1.08203125" style="3" customWidth="1"/>
    <col min="9" max="9" width="11.08203125" style="3" customWidth="1"/>
    <col min="10" max="10" width="1.08203125" style="3" customWidth="1"/>
    <col min="11" max="11" width="11.08203125" style="3" customWidth="1"/>
    <col min="12" max="12" width="1.08203125" style="3" customWidth="1"/>
    <col min="13" max="13" width="16.58203125" style="3" bestFit="1" customWidth="1"/>
    <col min="14" max="14" width="1.08203125" style="3" customWidth="1"/>
    <col min="15" max="15" width="13" style="3" customWidth="1"/>
    <col min="16" max="16" width="0.9140625" style="3" customWidth="1"/>
    <col min="17" max="17" width="13" style="3" customWidth="1"/>
    <col min="18" max="18" width="1.08203125" style="3" customWidth="1"/>
    <col min="19" max="19" width="12.08203125" style="3" customWidth="1"/>
    <col min="20" max="20" width="1.08203125" style="3" customWidth="1"/>
    <col min="21" max="21" width="10.4140625" style="3" customWidth="1"/>
    <col min="22" max="22" width="1.08203125" style="3" customWidth="1"/>
    <col min="23" max="23" width="11.08203125" style="3" customWidth="1"/>
    <col min="24" max="16384" width="9" style="3"/>
  </cols>
  <sheetData>
    <row r="1" spans="1:23" ht="20.25" customHeight="1" x14ac:dyDescent="0.4">
      <c r="A1" s="17" t="s">
        <v>85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"/>
      <c r="V1" s="95"/>
      <c r="W1" s="2"/>
    </row>
    <row r="2" spans="1:23" ht="20.25" customHeight="1" x14ac:dyDescent="0.35">
      <c r="A2" s="23" t="s">
        <v>57</v>
      </c>
      <c r="B2" s="44"/>
      <c r="C2" s="23"/>
      <c r="U2" s="2"/>
      <c r="V2" s="2"/>
      <c r="W2" s="2"/>
    </row>
    <row r="3" spans="1:23" ht="20.25" customHeight="1" x14ac:dyDescent="0.35">
      <c r="A3" s="1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38"/>
      <c r="P3" s="38"/>
      <c r="Q3" s="38"/>
      <c r="R3" s="38"/>
      <c r="S3" s="38"/>
      <c r="T3" s="38"/>
      <c r="U3" s="2"/>
      <c r="V3" s="2"/>
      <c r="W3" s="2"/>
    </row>
    <row r="4" spans="1:23" ht="20.25" customHeight="1" x14ac:dyDescent="0.35">
      <c r="A4" s="5"/>
      <c r="B4" s="22"/>
      <c r="C4" s="208" t="s">
        <v>31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20.25" customHeight="1" x14ac:dyDescent="0.35">
      <c r="A5" s="5"/>
      <c r="B5" s="22"/>
      <c r="C5" s="96"/>
      <c r="D5" s="96"/>
      <c r="E5" s="96"/>
      <c r="F5" s="96"/>
      <c r="G5" s="96"/>
      <c r="H5" s="96"/>
      <c r="I5" s="211" t="s">
        <v>186</v>
      </c>
      <c r="J5" s="211"/>
      <c r="K5" s="211"/>
      <c r="L5" s="96"/>
      <c r="M5" s="212" t="s">
        <v>42</v>
      </c>
      <c r="N5" s="212"/>
      <c r="O5" s="212"/>
      <c r="P5" s="212"/>
      <c r="Q5" s="212"/>
      <c r="R5" s="96"/>
      <c r="T5" s="96"/>
      <c r="U5" s="96"/>
    </row>
    <row r="6" spans="1:23" ht="20.25" customHeight="1" x14ac:dyDescent="0.35">
      <c r="A6" s="5"/>
      <c r="B6" s="22"/>
      <c r="C6" s="96"/>
      <c r="D6" s="96"/>
      <c r="E6" s="97" t="s">
        <v>70</v>
      </c>
      <c r="F6" s="96"/>
      <c r="G6" s="96"/>
      <c r="H6" s="96"/>
      <c r="I6" s="97"/>
      <c r="J6" s="97"/>
      <c r="K6" s="97"/>
      <c r="L6" s="96"/>
      <c r="M6" s="97" t="s">
        <v>100</v>
      </c>
      <c r="N6" s="10"/>
      <c r="O6" s="97" t="s">
        <v>108</v>
      </c>
      <c r="P6" s="97"/>
      <c r="Q6" s="97" t="s">
        <v>46</v>
      </c>
      <c r="R6" s="96"/>
      <c r="S6" s="137" t="s">
        <v>105</v>
      </c>
      <c r="T6" s="96"/>
      <c r="U6" s="96"/>
    </row>
    <row r="7" spans="1:23" ht="20.25" customHeight="1" x14ac:dyDescent="0.35">
      <c r="A7" s="10"/>
      <c r="B7" s="45"/>
      <c r="C7" s="97" t="s">
        <v>23</v>
      </c>
      <c r="D7" s="97"/>
      <c r="E7" s="97" t="s">
        <v>71</v>
      </c>
      <c r="F7" s="97"/>
      <c r="G7" s="97" t="s">
        <v>100</v>
      </c>
      <c r="H7" s="97"/>
      <c r="I7" s="97"/>
      <c r="J7" s="97"/>
      <c r="K7" s="97"/>
      <c r="L7" s="97"/>
      <c r="M7" s="97" t="s">
        <v>141</v>
      </c>
      <c r="N7" s="97"/>
      <c r="O7" s="97" t="s">
        <v>109</v>
      </c>
      <c r="P7" s="97"/>
      <c r="Q7" s="97" t="s">
        <v>129</v>
      </c>
      <c r="R7" s="135"/>
      <c r="S7" s="137" t="s">
        <v>106</v>
      </c>
      <c r="T7" s="135"/>
      <c r="U7" s="97" t="s">
        <v>47</v>
      </c>
      <c r="V7" s="97"/>
    </row>
    <row r="8" spans="1:23" ht="20.25" customHeight="1" x14ac:dyDescent="0.35">
      <c r="A8" s="10"/>
      <c r="B8" s="45"/>
      <c r="C8" s="97" t="s">
        <v>69</v>
      </c>
      <c r="D8" s="97"/>
      <c r="E8" s="97" t="s">
        <v>139</v>
      </c>
      <c r="F8" s="97"/>
      <c r="G8" s="97" t="s">
        <v>101</v>
      </c>
      <c r="H8" s="97"/>
      <c r="I8" s="10"/>
      <c r="J8" s="10"/>
      <c r="K8" s="194" t="s">
        <v>4</v>
      </c>
      <c r="L8" s="97"/>
      <c r="M8" s="97" t="s">
        <v>142</v>
      </c>
      <c r="N8" s="97"/>
      <c r="O8" s="97" t="s">
        <v>103</v>
      </c>
      <c r="P8" s="97"/>
      <c r="Q8" s="97" t="s">
        <v>159</v>
      </c>
      <c r="R8" s="136"/>
      <c r="S8" s="137" t="s">
        <v>107</v>
      </c>
      <c r="T8" s="136"/>
      <c r="U8" s="97" t="s">
        <v>48</v>
      </c>
      <c r="V8" s="97"/>
      <c r="W8" s="97" t="s">
        <v>46</v>
      </c>
    </row>
    <row r="9" spans="1:23" ht="20.25" customHeight="1" x14ac:dyDescent="0.35">
      <c r="A9" s="10"/>
      <c r="B9" s="95"/>
      <c r="C9" s="97" t="s">
        <v>24</v>
      </c>
      <c r="D9" s="97"/>
      <c r="E9" s="97" t="s">
        <v>157</v>
      </c>
      <c r="F9" s="97"/>
      <c r="G9" s="97" t="s">
        <v>102</v>
      </c>
      <c r="H9" s="97"/>
      <c r="I9" s="97" t="s">
        <v>3</v>
      </c>
      <c r="J9" s="97"/>
      <c r="K9" s="195" t="s">
        <v>197</v>
      </c>
      <c r="L9" s="97"/>
      <c r="M9" s="97" t="s">
        <v>156</v>
      </c>
      <c r="N9" s="97"/>
      <c r="O9" s="97" t="s">
        <v>104</v>
      </c>
      <c r="P9" s="97"/>
      <c r="Q9" s="97" t="s">
        <v>130</v>
      </c>
      <c r="R9" s="135"/>
      <c r="S9" s="137" t="s">
        <v>140</v>
      </c>
      <c r="T9" s="135"/>
      <c r="U9" s="97" t="s">
        <v>35</v>
      </c>
      <c r="V9" s="97"/>
      <c r="W9" s="97" t="s">
        <v>25</v>
      </c>
    </row>
    <row r="10" spans="1:23" ht="20.25" customHeight="1" x14ac:dyDescent="0.35">
      <c r="A10" s="10"/>
      <c r="B10" s="38"/>
      <c r="C10" s="206" t="s">
        <v>41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spans="1:23" ht="20.25" customHeight="1" x14ac:dyDescent="0.35">
      <c r="A11" s="6" t="s">
        <v>172</v>
      </c>
      <c r="B11" s="95"/>
    </row>
    <row r="12" spans="1:23" ht="20.25" customHeight="1" x14ac:dyDescent="0.35">
      <c r="A12" s="91" t="s">
        <v>143</v>
      </c>
      <c r="B12" s="94"/>
      <c r="C12" s="69">
        <v>2100000</v>
      </c>
      <c r="D12" s="69"/>
      <c r="E12" s="69">
        <v>2438833</v>
      </c>
      <c r="F12" s="69"/>
      <c r="G12" s="69">
        <v>8925</v>
      </c>
      <c r="H12" s="69"/>
      <c r="I12" s="69">
        <v>92651</v>
      </c>
      <c r="J12" s="69"/>
      <c r="K12" s="69">
        <v>405631</v>
      </c>
      <c r="L12" s="69"/>
      <c r="M12" s="69">
        <v>1457</v>
      </c>
      <c r="N12" s="69"/>
      <c r="O12" s="71">
        <v>-32130</v>
      </c>
      <c r="P12" s="71"/>
      <c r="Q12" s="71">
        <v>-30673</v>
      </c>
      <c r="R12" s="66"/>
      <c r="S12" s="66">
        <v>5015367</v>
      </c>
      <c r="T12" s="66"/>
      <c r="U12" s="69">
        <v>0</v>
      </c>
      <c r="V12" s="74"/>
      <c r="W12" s="74">
        <v>5015367</v>
      </c>
    </row>
    <row r="13" spans="1:23" ht="15.5" x14ac:dyDescent="0.35">
      <c r="A13" s="42"/>
      <c r="B13" s="94"/>
      <c r="C13" s="32"/>
      <c r="D13" s="32"/>
      <c r="E13" s="32"/>
      <c r="F13" s="32"/>
      <c r="G13" s="32"/>
      <c r="H13" s="32"/>
      <c r="I13" s="138"/>
      <c r="J13" s="32"/>
      <c r="K13" s="32"/>
      <c r="L13" s="32"/>
      <c r="M13" s="138"/>
      <c r="N13" s="56"/>
      <c r="O13" s="32"/>
      <c r="P13" s="32"/>
      <c r="Q13" s="32"/>
      <c r="R13" s="66"/>
      <c r="S13" s="66"/>
      <c r="T13" s="66"/>
      <c r="U13" s="32"/>
      <c r="V13" s="5"/>
      <c r="W13" s="139"/>
    </row>
    <row r="14" spans="1:23" ht="20.25" hidden="1" customHeight="1" x14ac:dyDescent="0.35">
      <c r="A14" s="171" t="s">
        <v>177</v>
      </c>
      <c r="B14" s="94"/>
      <c r="C14" s="32"/>
      <c r="D14" s="32"/>
      <c r="E14" s="32"/>
      <c r="F14" s="32"/>
      <c r="G14" s="32"/>
      <c r="H14" s="32"/>
      <c r="I14" s="138"/>
      <c r="J14" s="32"/>
      <c r="K14" s="32"/>
      <c r="L14" s="32"/>
      <c r="M14" s="138"/>
      <c r="N14" s="56"/>
      <c r="O14" s="32"/>
      <c r="P14" s="32"/>
      <c r="Q14" s="32"/>
      <c r="R14" s="66"/>
      <c r="S14" s="66"/>
      <c r="T14" s="66"/>
      <c r="U14" s="32"/>
      <c r="V14" s="5"/>
      <c r="W14" s="139"/>
    </row>
    <row r="15" spans="1:23" ht="20.25" hidden="1" customHeight="1" x14ac:dyDescent="0.35">
      <c r="A15" s="172" t="s">
        <v>178</v>
      </c>
      <c r="B15" s="94"/>
      <c r="C15" s="32"/>
      <c r="D15" s="32"/>
      <c r="E15" s="32"/>
      <c r="F15" s="32"/>
      <c r="G15" s="32"/>
      <c r="H15" s="32"/>
      <c r="I15" s="138"/>
      <c r="J15" s="32"/>
      <c r="K15" s="32"/>
      <c r="L15" s="32"/>
      <c r="M15" s="138"/>
      <c r="N15" s="56"/>
      <c r="O15" s="32"/>
      <c r="P15" s="32"/>
      <c r="Q15" s="32"/>
      <c r="R15" s="66"/>
      <c r="S15" s="66"/>
      <c r="T15" s="66"/>
      <c r="U15" s="32"/>
      <c r="V15" s="5"/>
      <c r="W15" s="139"/>
    </row>
    <row r="16" spans="1:23" ht="20.25" hidden="1" customHeight="1" x14ac:dyDescent="0.35">
      <c r="A16" s="39" t="s">
        <v>180</v>
      </c>
      <c r="B16" s="94">
        <v>13</v>
      </c>
      <c r="C16" s="15">
        <v>0</v>
      </c>
      <c r="D16" s="119"/>
      <c r="E16" s="15">
        <v>0</v>
      </c>
      <c r="F16" s="68"/>
      <c r="G16" s="15">
        <v>0</v>
      </c>
      <c r="H16" s="119"/>
      <c r="I16" s="15">
        <v>0</v>
      </c>
      <c r="J16" s="119"/>
      <c r="K16" s="15"/>
      <c r="L16" s="69"/>
      <c r="M16" s="15">
        <v>0</v>
      </c>
      <c r="N16" s="50"/>
      <c r="O16" s="118">
        <v>0</v>
      </c>
      <c r="P16" s="68"/>
      <c r="Q16" s="118">
        <v>0</v>
      </c>
      <c r="R16" s="68"/>
      <c r="S16" s="118"/>
      <c r="T16" s="68"/>
      <c r="U16" s="15">
        <v>0</v>
      </c>
      <c r="V16" s="1"/>
      <c r="W16" s="14"/>
    </row>
    <row r="17" spans="1:23" ht="20.25" hidden="1" customHeight="1" x14ac:dyDescent="0.35">
      <c r="A17" s="171" t="s">
        <v>179</v>
      </c>
      <c r="B17" s="94"/>
      <c r="C17" s="103">
        <f>SUM(C16)</f>
        <v>0</v>
      </c>
      <c r="D17" s="69"/>
      <c r="E17" s="103">
        <f>SUM(E16)</f>
        <v>0</v>
      </c>
      <c r="F17" s="71"/>
      <c r="G17" s="103">
        <f>SUM(G16)</f>
        <v>0</v>
      </c>
      <c r="H17" s="69"/>
      <c r="I17" s="103">
        <f>SUM(I16)</f>
        <v>0</v>
      </c>
      <c r="J17" s="69"/>
      <c r="K17" s="103">
        <f>SUM(K16)</f>
        <v>0</v>
      </c>
      <c r="L17" s="69"/>
      <c r="M17" s="103">
        <f>SUM(M16)</f>
        <v>0</v>
      </c>
      <c r="N17" s="67"/>
      <c r="O17" s="103">
        <f>SUM(O16)</f>
        <v>0</v>
      </c>
      <c r="P17" s="67"/>
      <c r="Q17" s="103">
        <f>SUM(Q16)</f>
        <v>0</v>
      </c>
      <c r="R17" s="67"/>
      <c r="S17" s="103">
        <f>SUM(S16)</f>
        <v>0</v>
      </c>
      <c r="T17" s="67"/>
      <c r="U17" s="103">
        <f>SUM(U16)</f>
        <v>0</v>
      </c>
      <c r="V17" s="74"/>
      <c r="W17" s="103">
        <f>SUM(W16)</f>
        <v>0</v>
      </c>
    </row>
    <row r="18" spans="1:23" ht="15.5" hidden="1" x14ac:dyDescent="0.35">
      <c r="A18" s="42"/>
      <c r="B18" s="94"/>
      <c r="C18" s="32"/>
      <c r="D18" s="32"/>
      <c r="E18" s="32"/>
      <c r="F18" s="32"/>
      <c r="G18" s="32"/>
      <c r="H18" s="32"/>
      <c r="I18" s="138"/>
      <c r="J18" s="32"/>
      <c r="K18" s="32"/>
      <c r="L18" s="32"/>
      <c r="M18" s="138"/>
      <c r="N18" s="56"/>
      <c r="O18" s="32"/>
      <c r="P18" s="32"/>
      <c r="Q18" s="32"/>
      <c r="R18" s="66"/>
      <c r="S18" s="66"/>
      <c r="T18" s="66"/>
      <c r="U18" s="32"/>
      <c r="V18" s="5"/>
      <c r="W18" s="139"/>
    </row>
    <row r="19" spans="1:23" ht="20.25" customHeight="1" x14ac:dyDescent="0.35">
      <c r="A19" s="5" t="s">
        <v>45</v>
      </c>
      <c r="B19" s="9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"/>
      <c r="W19" s="2"/>
    </row>
    <row r="20" spans="1:23" ht="20.25" customHeight="1" x14ac:dyDescent="0.35">
      <c r="A20" s="47" t="s">
        <v>144</v>
      </c>
      <c r="B20" s="94"/>
      <c r="C20" s="12">
        <v>0</v>
      </c>
      <c r="D20" s="119"/>
      <c r="E20" s="12">
        <v>0</v>
      </c>
      <c r="F20" s="16"/>
      <c r="G20" s="12">
        <v>0</v>
      </c>
      <c r="H20" s="119"/>
      <c r="I20" s="12">
        <v>0</v>
      </c>
      <c r="J20" s="119"/>
      <c r="K20" s="50">
        <f>'PL6-9'!E118</f>
        <v>-228459</v>
      </c>
      <c r="L20" s="119"/>
      <c r="M20" s="12">
        <v>0</v>
      </c>
      <c r="N20" s="12"/>
      <c r="O20" s="16">
        <v>0</v>
      </c>
      <c r="P20" s="16"/>
      <c r="Q20" s="16">
        <v>0</v>
      </c>
      <c r="R20" s="16"/>
      <c r="S20" s="16">
        <f>SUM(K20+Q20)</f>
        <v>-228459</v>
      </c>
      <c r="T20" s="16"/>
      <c r="U20" s="50">
        <v>0</v>
      </c>
      <c r="V20" s="1"/>
      <c r="W20" s="1">
        <f>S20</f>
        <v>-228459</v>
      </c>
    </row>
    <row r="21" spans="1:23" ht="20.25" customHeight="1" x14ac:dyDescent="0.35">
      <c r="A21" s="2" t="s">
        <v>44</v>
      </c>
      <c r="B21" s="94"/>
      <c r="C21" s="15">
        <v>0</v>
      </c>
      <c r="D21" s="119"/>
      <c r="E21" s="50">
        <v>0</v>
      </c>
      <c r="F21" s="68"/>
      <c r="G21" s="50">
        <v>0</v>
      </c>
      <c r="H21" s="119"/>
      <c r="I21" s="50">
        <v>0</v>
      </c>
      <c r="J21" s="119"/>
      <c r="K21" s="50">
        <v>0</v>
      </c>
      <c r="L21" s="69"/>
      <c r="M21" s="50">
        <v>0</v>
      </c>
      <c r="N21" s="50"/>
      <c r="O21" s="68">
        <v>0</v>
      </c>
      <c r="P21" s="68"/>
      <c r="Q21" s="68">
        <v>0</v>
      </c>
      <c r="R21" s="68"/>
      <c r="S21" s="16">
        <f>SUM(K21+Q21)</f>
        <v>0</v>
      </c>
      <c r="T21" s="68"/>
      <c r="U21" s="50">
        <v>0</v>
      </c>
      <c r="V21" s="1"/>
      <c r="W21" s="101">
        <f>S21</f>
        <v>0</v>
      </c>
    </row>
    <row r="22" spans="1:23" ht="21.65" customHeight="1" x14ac:dyDescent="0.35">
      <c r="A22" s="5" t="s">
        <v>50</v>
      </c>
      <c r="B22" s="95"/>
      <c r="C22" s="103">
        <f>SUM(C20:C21)</f>
        <v>0</v>
      </c>
      <c r="D22" s="69"/>
      <c r="E22" s="70">
        <f>SUM(E20:E21)</f>
        <v>0</v>
      </c>
      <c r="F22" s="71"/>
      <c r="G22" s="70">
        <f>SUM(G20:G21)</f>
        <v>0</v>
      </c>
      <c r="H22" s="69"/>
      <c r="I22" s="70">
        <f>SUM(I20:I21)</f>
        <v>0</v>
      </c>
      <c r="J22" s="69"/>
      <c r="K22" s="70">
        <f>SUM(K20:K21)</f>
        <v>-228459</v>
      </c>
      <c r="L22" s="69"/>
      <c r="M22" s="70">
        <f>SUM(M20:M21)</f>
        <v>0</v>
      </c>
      <c r="N22" s="67"/>
      <c r="O22" s="178">
        <f>SUM(O20:O21)</f>
        <v>0</v>
      </c>
      <c r="P22" s="71"/>
      <c r="Q22" s="178">
        <f>SUM(Q20:Q21)</f>
        <v>0</v>
      </c>
      <c r="R22" s="71"/>
      <c r="S22" s="178">
        <f>SUM(S20:S21)</f>
        <v>-228459</v>
      </c>
      <c r="T22" s="71"/>
      <c r="U22" s="70">
        <f>SUM(U20:U21)</f>
        <v>0</v>
      </c>
      <c r="V22" s="74"/>
      <c r="W22" s="170">
        <f>SUM(W20:W21)</f>
        <v>-228459</v>
      </c>
    </row>
    <row r="23" spans="1:23" ht="7.25" customHeight="1" x14ac:dyDescent="0.35">
      <c r="A23" s="5"/>
      <c r="B23" s="95"/>
      <c r="C23" s="177"/>
      <c r="D23" s="49"/>
      <c r="E23" s="114"/>
      <c r="F23" s="56"/>
      <c r="G23" s="114"/>
      <c r="H23" s="49"/>
      <c r="I23" s="114"/>
      <c r="J23" s="49"/>
      <c r="K23" s="67"/>
      <c r="L23" s="49"/>
      <c r="M23" s="67"/>
      <c r="N23" s="67"/>
      <c r="O23" s="67"/>
      <c r="P23" s="67"/>
      <c r="Q23" s="67"/>
      <c r="R23" s="67"/>
      <c r="S23" s="67"/>
      <c r="T23" s="67"/>
      <c r="U23" s="67"/>
      <c r="V23" s="2"/>
      <c r="W23" s="67"/>
    </row>
    <row r="24" spans="1:23" ht="20.25" customHeight="1" thickBot="1" x14ac:dyDescent="0.4">
      <c r="A24" s="46" t="s">
        <v>173</v>
      </c>
      <c r="B24" s="94"/>
      <c r="C24" s="179">
        <f>C12+C17+C22+C23</f>
        <v>2100000</v>
      </c>
      <c r="D24" s="69"/>
      <c r="E24" s="179">
        <f>E12+E17+E22+E23</f>
        <v>2438833</v>
      </c>
      <c r="F24" s="71"/>
      <c r="G24" s="179">
        <f>G12+G17+G22+G23</f>
        <v>8925</v>
      </c>
      <c r="H24" s="69"/>
      <c r="I24" s="179">
        <f>I12+I17+I22+I23</f>
        <v>92651</v>
      </c>
      <c r="J24" s="69"/>
      <c r="K24" s="179">
        <f>K12+K17+K22+K23</f>
        <v>177172</v>
      </c>
      <c r="L24" s="69"/>
      <c r="M24" s="179">
        <f>M12+M17+M22+M23</f>
        <v>1457</v>
      </c>
      <c r="N24" s="67"/>
      <c r="O24" s="180">
        <f>O12+O17+O22+O23</f>
        <v>-32130</v>
      </c>
      <c r="P24" s="71"/>
      <c r="Q24" s="180">
        <f>Q12+Q17+Q22+Q23</f>
        <v>-30673</v>
      </c>
      <c r="R24" s="71"/>
      <c r="S24" s="180">
        <f>S12+S22+S23</f>
        <v>4786908</v>
      </c>
      <c r="T24" s="71"/>
      <c r="U24" s="179">
        <f>U12+U17+U22+U23</f>
        <v>0</v>
      </c>
      <c r="V24" s="74"/>
      <c r="W24" s="102">
        <f>W12+W17+W22+W23</f>
        <v>4786908</v>
      </c>
    </row>
    <row r="25" spans="1:23" ht="20.25" customHeight="1" thickTop="1" x14ac:dyDescent="0.35">
      <c r="C25" s="176"/>
      <c r="D25" s="167"/>
      <c r="E25" s="176"/>
      <c r="F25" s="167"/>
      <c r="G25" s="176"/>
      <c r="H25" s="167"/>
      <c r="I25" s="176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1:23" ht="20.25" customHeight="1" x14ac:dyDescent="0.35">
      <c r="A26" s="6" t="s">
        <v>189</v>
      </c>
      <c r="B26" s="95"/>
    </row>
    <row r="27" spans="1:23" ht="20.25" hidden="1" customHeight="1" x14ac:dyDescent="0.35">
      <c r="A27" s="91" t="s">
        <v>111</v>
      </c>
      <c r="B27" s="9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1"/>
      <c r="P27" s="71"/>
      <c r="Q27" s="71"/>
      <c r="R27" s="66"/>
      <c r="S27" s="66"/>
      <c r="T27" s="66"/>
      <c r="U27" s="69"/>
      <c r="V27" s="74"/>
      <c r="W27" s="74"/>
    </row>
    <row r="28" spans="1:23" ht="15.5" hidden="1" x14ac:dyDescent="0.35">
      <c r="A28" s="140" t="s">
        <v>110</v>
      </c>
      <c r="B28" s="94"/>
      <c r="C28" s="147"/>
      <c r="D28" s="148"/>
      <c r="E28" s="147"/>
      <c r="F28" s="148"/>
      <c r="G28" s="147"/>
      <c r="H28" s="148"/>
      <c r="I28" s="147"/>
      <c r="J28" s="148"/>
      <c r="K28" s="147"/>
      <c r="L28" s="148"/>
      <c r="M28" s="147"/>
      <c r="N28" s="148"/>
      <c r="O28" s="149"/>
      <c r="P28" s="162"/>
      <c r="Q28" s="149"/>
      <c r="R28" s="150"/>
      <c r="S28" s="149"/>
      <c r="T28" s="150"/>
      <c r="U28" s="147"/>
      <c r="V28" s="151"/>
      <c r="W28" s="152"/>
    </row>
    <row r="29" spans="1:23" ht="15.5" hidden="1" x14ac:dyDescent="0.35">
      <c r="A29" s="91" t="s">
        <v>112</v>
      </c>
      <c r="B29" s="9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71"/>
      <c r="P29" s="71"/>
      <c r="Q29" s="71"/>
      <c r="R29" s="66"/>
      <c r="S29" s="66"/>
      <c r="T29" s="66"/>
      <c r="U29" s="32"/>
      <c r="V29" s="5"/>
      <c r="W29" s="90"/>
    </row>
    <row r="30" spans="1:23" ht="20.25" customHeight="1" x14ac:dyDescent="0.35">
      <c r="A30" s="91" t="s">
        <v>190</v>
      </c>
      <c r="B30" s="94"/>
      <c r="C30" s="32">
        <v>2100000</v>
      </c>
      <c r="D30" s="32"/>
      <c r="E30" s="32">
        <v>2438833</v>
      </c>
      <c r="F30" s="32"/>
      <c r="G30" s="32">
        <v>8925</v>
      </c>
      <c r="H30" s="32"/>
      <c r="I30" s="32">
        <v>92651</v>
      </c>
      <c r="J30" s="32"/>
      <c r="K30" s="32">
        <v>-501567</v>
      </c>
      <c r="L30" s="32"/>
      <c r="M30" s="32">
        <v>1457</v>
      </c>
      <c r="N30" s="32"/>
      <c r="O30" s="69">
        <v>-32130</v>
      </c>
      <c r="P30" s="69"/>
      <c r="Q30" s="71">
        <v>-30673</v>
      </c>
      <c r="R30" s="71"/>
      <c r="S30" s="32">
        <v>4108169</v>
      </c>
      <c r="T30" s="71"/>
      <c r="U30" s="120">
        <v>0</v>
      </c>
      <c r="V30" s="6"/>
      <c r="W30" s="32">
        <v>4108169</v>
      </c>
    </row>
    <row r="31" spans="1:23" ht="14.4" customHeight="1" x14ac:dyDescent="0.35">
      <c r="A31" s="91"/>
      <c r="B31" s="94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71"/>
      <c r="P31" s="71"/>
      <c r="Q31" s="71"/>
      <c r="R31" s="66"/>
      <c r="S31" s="71"/>
      <c r="T31" s="66"/>
      <c r="U31" s="32"/>
      <c r="V31" s="5"/>
      <c r="W31" s="139"/>
    </row>
    <row r="32" spans="1:23" ht="20.25" customHeight="1" x14ac:dyDescent="0.35">
      <c r="A32" s="5" t="s">
        <v>45</v>
      </c>
      <c r="B32" s="94"/>
      <c r="C32" s="30"/>
      <c r="D32" s="10"/>
      <c r="E32" s="30"/>
      <c r="F32" s="10"/>
      <c r="G32" s="30"/>
      <c r="H32" s="10"/>
      <c r="I32" s="3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"/>
      <c r="W32" s="2"/>
    </row>
    <row r="33" spans="1:24" ht="20.25" customHeight="1" x14ac:dyDescent="0.35">
      <c r="A33" s="47" t="s">
        <v>144</v>
      </c>
      <c r="B33" s="94"/>
      <c r="C33" s="54">
        <v>0</v>
      </c>
      <c r="D33" s="154"/>
      <c r="E33" s="54">
        <v>0</v>
      </c>
      <c r="F33" s="89"/>
      <c r="G33" s="54">
        <v>0</v>
      </c>
      <c r="H33" s="154"/>
      <c r="I33" s="54">
        <v>0</v>
      </c>
      <c r="J33" s="48"/>
      <c r="K33" s="50">
        <f>'PL6-9'!C132</f>
        <v>-33755</v>
      </c>
      <c r="L33" s="48"/>
      <c r="M33" s="50">
        <v>0</v>
      </c>
      <c r="N33" s="54"/>
      <c r="O33" s="16">
        <v>0</v>
      </c>
      <c r="P33" s="16"/>
      <c r="Q33" s="16">
        <v>0</v>
      </c>
      <c r="R33" s="16"/>
      <c r="S33" s="16">
        <f>SUM(K33:Q33)</f>
        <v>-33755</v>
      </c>
      <c r="T33" s="16"/>
      <c r="U33" s="50">
        <v>0</v>
      </c>
      <c r="V33" s="2"/>
      <c r="W33" s="1">
        <f>SUM(S33:U33)</f>
        <v>-33755</v>
      </c>
    </row>
    <row r="34" spans="1:24" ht="20.25" customHeight="1" x14ac:dyDescent="0.35">
      <c r="A34" s="2" t="s">
        <v>44</v>
      </c>
      <c r="B34" s="94"/>
      <c r="C34" s="153">
        <v>0</v>
      </c>
      <c r="D34" s="119"/>
      <c r="E34" s="15">
        <v>0</v>
      </c>
      <c r="F34" s="68"/>
      <c r="G34" s="153">
        <v>0</v>
      </c>
      <c r="H34" s="119"/>
      <c r="I34" s="15">
        <v>0</v>
      </c>
      <c r="J34" s="119"/>
      <c r="K34" s="15">
        <v>0</v>
      </c>
      <c r="L34" s="69"/>
      <c r="M34" s="15">
        <v>0</v>
      </c>
      <c r="N34" s="50"/>
      <c r="O34" s="118">
        <v>0</v>
      </c>
      <c r="P34" s="68"/>
      <c r="Q34" s="118">
        <v>0</v>
      </c>
      <c r="R34" s="68"/>
      <c r="S34" s="118">
        <v>0</v>
      </c>
      <c r="T34" s="68"/>
      <c r="U34" s="15">
        <v>0</v>
      </c>
      <c r="V34" s="1"/>
      <c r="W34" s="14">
        <v>0</v>
      </c>
    </row>
    <row r="35" spans="1:24" ht="20.25" customHeight="1" x14ac:dyDescent="0.35">
      <c r="A35" s="5" t="s">
        <v>50</v>
      </c>
      <c r="B35" s="95"/>
      <c r="C35" s="103">
        <f>SUM(C33:C34)</f>
        <v>0</v>
      </c>
      <c r="D35" s="69"/>
      <c r="E35" s="103">
        <f>SUM(E33:E34)</f>
        <v>0</v>
      </c>
      <c r="F35" s="71"/>
      <c r="G35" s="103">
        <f>SUM(G33:G34)</f>
        <v>0</v>
      </c>
      <c r="H35" s="69"/>
      <c r="I35" s="103">
        <f>SUM(I33:I34)</f>
        <v>0</v>
      </c>
      <c r="J35" s="69"/>
      <c r="K35" s="103">
        <f>SUM(K33:K34)</f>
        <v>-33755</v>
      </c>
      <c r="L35" s="69"/>
      <c r="M35" s="103">
        <f>SUM(M33:M34)</f>
        <v>0</v>
      </c>
      <c r="N35" s="67"/>
      <c r="O35" s="103">
        <f>SUM(O33:O34)</f>
        <v>0</v>
      </c>
      <c r="P35" s="67"/>
      <c r="Q35" s="103">
        <f>SUM(Q33:Q34)</f>
        <v>0</v>
      </c>
      <c r="R35" s="67"/>
      <c r="S35" s="103">
        <f>SUM(S33:S34)</f>
        <v>-33755</v>
      </c>
      <c r="T35" s="67"/>
      <c r="U35" s="103">
        <f>SUM(U33:U34)</f>
        <v>0</v>
      </c>
      <c r="V35" s="74"/>
      <c r="W35" s="103">
        <f>SUM(W33:W34)</f>
        <v>-33755</v>
      </c>
    </row>
    <row r="36" spans="1:24" ht="8.4" customHeight="1" x14ac:dyDescent="0.35">
      <c r="A36" s="5"/>
      <c r="B36" s="95"/>
      <c r="C36" s="50"/>
      <c r="D36" s="69"/>
      <c r="E36" s="50"/>
      <c r="F36" s="71"/>
      <c r="G36" s="50"/>
      <c r="H36" s="69"/>
      <c r="I36" s="50"/>
      <c r="J36" s="69"/>
      <c r="K36" s="50"/>
      <c r="L36" s="69"/>
      <c r="M36" s="50"/>
      <c r="N36" s="67"/>
      <c r="O36" s="50"/>
      <c r="P36" s="50"/>
      <c r="Q36" s="50"/>
      <c r="R36" s="67"/>
      <c r="S36" s="50"/>
      <c r="T36" s="67"/>
      <c r="U36" s="50"/>
      <c r="V36" s="1"/>
      <c r="W36" s="50"/>
    </row>
    <row r="37" spans="1:24" ht="20.25" customHeight="1" thickBot="1" x14ac:dyDescent="0.4">
      <c r="A37" s="46" t="s">
        <v>191</v>
      </c>
      <c r="B37" s="94"/>
      <c r="C37" s="127">
        <f>C35+C30</f>
        <v>2100000</v>
      </c>
      <c r="D37" s="69"/>
      <c r="E37" s="127">
        <f>E35+E30</f>
        <v>2438833</v>
      </c>
      <c r="F37" s="69"/>
      <c r="G37" s="127">
        <f>G35+G30</f>
        <v>8925</v>
      </c>
      <c r="H37" s="69"/>
      <c r="I37" s="127">
        <f>I35+I30</f>
        <v>92651</v>
      </c>
      <c r="J37" s="69"/>
      <c r="K37" s="127">
        <f>K35+K30</f>
        <v>-535322</v>
      </c>
      <c r="L37" s="69"/>
      <c r="M37" s="127">
        <f>M35+M30</f>
        <v>1457</v>
      </c>
      <c r="N37" s="69"/>
      <c r="O37" s="127">
        <f>O35+O30</f>
        <v>-32130</v>
      </c>
      <c r="P37" s="69"/>
      <c r="Q37" s="127">
        <f>Q35+Q30</f>
        <v>-30673</v>
      </c>
      <c r="R37" s="69"/>
      <c r="S37" s="127">
        <f>S35+S30</f>
        <v>4074414</v>
      </c>
      <c r="T37" s="69"/>
      <c r="U37" s="127">
        <f>U35+U27</f>
        <v>0</v>
      </c>
      <c r="V37" s="1"/>
      <c r="W37" s="127">
        <f>W35+W30</f>
        <v>4074414</v>
      </c>
      <c r="X37" s="175">
        <f>+W37-'SFP3-5'!C102</f>
        <v>0</v>
      </c>
    </row>
    <row r="38" spans="1:24" ht="20.25" customHeight="1" thickTop="1" x14ac:dyDescent="0.35"/>
    <row r="49" spans="3:7" ht="20.25" customHeight="1" x14ac:dyDescent="0.35">
      <c r="C49" s="3">
        <v>412790</v>
      </c>
      <c r="G49" s="3">
        <v>289138</v>
      </c>
    </row>
    <row r="51" spans="3:7" ht="20.25" customHeight="1" x14ac:dyDescent="0.35">
      <c r="C51" s="3">
        <v>914357</v>
      </c>
    </row>
    <row r="54" spans="3:7" ht="20.25" customHeight="1" x14ac:dyDescent="0.35">
      <c r="C54" s="3">
        <v>15953</v>
      </c>
    </row>
    <row r="55" spans="3:7" ht="20.25" customHeight="1" x14ac:dyDescent="0.35">
      <c r="C55" s="3">
        <v>780000</v>
      </c>
    </row>
    <row r="56" spans="3:7" ht="20.25" customHeight="1" x14ac:dyDescent="0.35">
      <c r="C56" s="3">
        <v>13382</v>
      </c>
    </row>
    <row r="57" spans="3:7" ht="20.25" customHeight="1" x14ac:dyDescent="0.35">
      <c r="C57" s="3">
        <v>6036</v>
      </c>
    </row>
    <row r="58" spans="3:7" ht="20.25" customHeight="1" x14ac:dyDescent="0.35">
      <c r="C58" s="3">
        <v>10280</v>
      </c>
    </row>
    <row r="69" spans="1:7" ht="20.25" customHeight="1" x14ac:dyDescent="0.35">
      <c r="A69" s="51" t="s">
        <v>128</v>
      </c>
      <c r="B69" s="20">
        <v>16</v>
      </c>
    </row>
    <row r="77" spans="1:7" ht="20.25" customHeight="1" x14ac:dyDescent="0.35">
      <c r="G77" s="3">
        <v>320</v>
      </c>
    </row>
    <row r="89" spans="3:3" ht="20.25" customHeight="1" x14ac:dyDescent="0.35">
      <c r="C89" s="3">
        <v>2100000</v>
      </c>
    </row>
    <row r="92" spans="3:3" ht="20.25" customHeight="1" x14ac:dyDescent="0.35">
      <c r="C92" s="3">
        <v>2100000</v>
      </c>
    </row>
    <row r="93" spans="3:3" ht="20.25" customHeight="1" x14ac:dyDescent="0.35">
      <c r="C93" s="3">
        <v>2438833</v>
      </c>
    </row>
    <row r="94" spans="3:3" ht="20.25" customHeight="1" x14ac:dyDescent="0.35">
      <c r="C94" s="3">
        <v>8925</v>
      </c>
    </row>
    <row r="123" spans="3:3" ht="20.25" customHeight="1" x14ac:dyDescent="0.35">
      <c r="C123" s="3">
        <f>+C116/('SFP3-5'!C94*2)</f>
        <v>0</v>
      </c>
    </row>
  </sheetData>
  <mergeCells count="4">
    <mergeCell ref="C10:W10"/>
    <mergeCell ref="C4:W4"/>
    <mergeCell ref="I5:K5"/>
    <mergeCell ref="M5:Q5"/>
  </mergeCells>
  <phoneticPr fontId="4" type="noConversion"/>
  <pageMargins left="0.8" right="0.8" top="0.48" bottom="0.5" header="0.5" footer="0.5"/>
  <pageSetup paperSize="9" scale="61" firstPageNumber="10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95"/>
  <sheetViews>
    <sheetView view="pageBreakPreview" topLeftCell="G6" zoomScale="85" zoomScaleNormal="90" zoomScaleSheetLayoutView="85" workbookViewId="0">
      <selection activeCell="C48" sqref="C48"/>
    </sheetView>
  </sheetViews>
  <sheetFormatPr defaultColWidth="8.6640625" defaultRowHeight="20.25" customHeight="1" x14ac:dyDescent="0.35"/>
  <cols>
    <col min="1" max="1" width="49.1640625" customWidth="1"/>
    <col min="2" max="2" width="7.4140625" customWidth="1"/>
    <col min="3" max="3" width="1.58203125" customWidth="1"/>
    <col min="4" max="4" width="14.08203125" customWidth="1"/>
    <col min="5" max="5" width="1.58203125" customWidth="1"/>
    <col min="6" max="6" width="14.08203125" customWidth="1"/>
    <col min="7" max="7" width="1.58203125" customWidth="1"/>
    <col min="8" max="8" width="14.08203125" customWidth="1"/>
    <col min="9" max="9" width="1.58203125" customWidth="1"/>
    <col min="10" max="10" width="14.08203125" customWidth="1"/>
    <col min="11" max="11" width="1.58203125" customWidth="1"/>
    <col min="12" max="12" width="14.08203125" customWidth="1"/>
    <col min="13" max="13" width="1.58203125" customWidth="1"/>
    <col min="14" max="14" width="14.08203125" customWidth="1"/>
    <col min="15" max="16384" width="8.6640625" style="184"/>
  </cols>
  <sheetData>
    <row r="1" spans="1:14" ht="20.25" customHeight="1" x14ac:dyDescent="0.35">
      <c r="A1" s="17" t="s">
        <v>85</v>
      </c>
    </row>
    <row r="2" spans="1:14" ht="20.25" customHeight="1" x14ac:dyDescent="0.35">
      <c r="A2" s="23" t="s">
        <v>57</v>
      </c>
    </row>
    <row r="3" spans="1:14" ht="10.5" customHeight="1" x14ac:dyDescent="0.35"/>
    <row r="4" spans="1:14" ht="20.25" customHeight="1" x14ac:dyDescent="0.35">
      <c r="A4" s="5"/>
      <c r="B4" s="22"/>
      <c r="C4" s="2"/>
      <c r="D4" s="208" t="s">
        <v>52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ht="20.25" customHeight="1" x14ac:dyDescent="0.35">
      <c r="A5" s="5"/>
      <c r="B5" s="22"/>
      <c r="C5" s="2"/>
      <c r="D5" s="96"/>
      <c r="E5" s="96"/>
      <c r="F5" s="96"/>
      <c r="G5" s="96"/>
      <c r="H5" s="96"/>
      <c r="I5" s="96"/>
      <c r="J5" s="212" t="s">
        <v>186</v>
      </c>
      <c r="K5" s="212"/>
      <c r="L5" s="212"/>
      <c r="M5" s="96"/>
      <c r="N5" s="96"/>
    </row>
    <row r="6" spans="1:14" ht="20.25" customHeight="1" x14ac:dyDescent="0.35">
      <c r="A6" s="10"/>
      <c r="B6" s="45"/>
      <c r="C6" s="10"/>
      <c r="D6" s="97" t="s">
        <v>23</v>
      </c>
      <c r="E6" s="97"/>
      <c r="F6" s="97" t="s">
        <v>70</v>
      </c>
      <c r="G6" s="97"/>
      <c r="H6" s="97" t="s">
        <v>100</v>
      </c>
      <c r="I6" s="97"/>
      <c r="J6" s="10"/>
      <c r="K6" s="10"/>
      <c r="L6" s="10"/>
      <c r="M6" s="3"/>
    </row>
    <row r="7" spans="1:14" ht="20.25" customHeight="1" x14ac:dyDescent="0.35">
      <c r="A7" s="10"/>
      <c r="B7" s="45"/>
      <c r="C7" s="97"/>
      <c r="D7" s="97" t="s">
        <v>69</v>
      </c>
      <c r="E7" s="10"/>
      <c r="F7" s="97" t="s">
        <v>71</v>
      </c>
      <c r="G7" s="97"/>
      <c r="H7" s="97" t="s">
        <v>101</v>
      </c>
      <c r="I7" s="10"/>
      <c r="J7" s="10"/>
      <c r="K7" s="10"/>
      <c r="L7" s="97" t="s">
        <v>4</v>
      </c>
      <c r="M7" s="3"/>
      <c r="N7" s="97" t="s">
        <v>46</v>
      </c>
    </row>
    <row r="8" spans="1:14" ht="20.25" customHeight="1" x14ac:dyDescent="0.35">
      <c r="A8" s="10"/>
      <c r="B8" s="95"/>
      <c r="C8" s="97"/>
      <c r="D8" s="97" t="s">
        <v>24</v>
      </c>
      <c r="E8" s="97"/>
      <c r="F8" s="97" t="s">
        <v>145</v>
      </c>
      <c r="G8" s="97"/>
      <c r="H8" s="97" t="s">
        <v>102</v>
      </c>
      <c r="I8" s="97"/>
      <c r="J8" s="97" t="s">
        <v>68</v>
      </c>
      <c r="K8" s="97"/>
      <c r="L8" s="97" t="s">
        <v>197</v>
      </c>
      <c r="M8" s="3"/>
      <c r="N8" s="97" t="s">
        <v>25</v>
      </c>
    </row>
    <row r="9" spans="1:14" ht="20.25" customHeight="1" x14ac:dyDescent="0.35">
      <c r="A9" s="10"/>
      <c r="B9" s="95"/>
      <c r="C9" s="97"/>
      <c r="D9" s="206" t="s">
        <v>41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4" ht="20.25" customHeight="1" x14ac:dyDescent="0.35">
      <c r="A10" s="6" t="s">
        <v>172</v>
      </c>
      <c r="B10" s="95"/>
      <c r="C10" s="97"/>
      <c r="D10" s="95"/>
      <c r="E10" s="95"/>
      <c r="F10" s="95"/>
      <c r="G10" s="95"/>
      <c r="H10" s="95"/>
      <c r="I10" s="95"/>
      <c r="J10" s="95"/>
      <c r="K10" s="95"/>
      <c r="L10" s="95"/>
      <c r="M10" s="3"/>
      <c r="N10" s="95"/>
    </row>
    <row r="11" spans="1:14" ht="19.5" customHeight="1" x14ac:dyDescent="0.35">
      <c r="A11" s="5" t="s">
        <v>143</v>
      </c>
      <c r="B11" s="94"/>
      <c r="C11" s="2"/>
      <c r="D11" s="69">
        <v>2100000</v>
      </c>
      <c r="E11" s="69"/>
      <c r="F11" s="69">
        <v>2438833</v>
      </c>
      <c r="G11" s="69"/>
      <c r="H11" s="67">
        <v>8925</v>
      </c>
      <c r="I11" s="69"/>
      <c r="J11" s="69">
        <v>92651</v>
      </c>
      <c r="K11" s="69"/>
      <c r="L11" s="71">
        <v>85169</v>
      </c>
      <c r="M11" s="3"/>
      <c r="N11" s="69">
        <v>4725578</v>
      </c>
    </row>
    <row r="12" spans="1:14" ht="4.5" customHeight="1" x14ac:dyDescent="0.35">
      <c r="A12" s="5"/>
      <c r="B12" s="94"/>
      <c r="C12" s="2"/>
      <c r="D12" s="69"/>
      <c r="E12" s="69"/>
      <c r="F12" s="69"/>
      <c r="G12" s="69">
        <v>442077</v>
      </c>
      <c r="H12" s="67"/>
      <c r="I12" s="69"/>
      <c r="J12" s="69"/>
      <c r="K12" s="69"/>
      <c r="L12" s="71"/>
      <c r="M12" s="3"/>
      <c r="N12" s="69"/>
    </row>
    <row r="13" spans="1:14" ht="20.25" hidden="1" customHeight="1" x14ac:dyDescent="0.35">
      <c r="A13" s="171" t="s">
        <v>177</v>
      </c>
      <c r="B13" s="94"/>
      <c r="C13" s="2"/>
      <c r="D13" s="69"/>
      <c r="E13" s="69"/>
      <c r="F13" s="69"/>
      <c r="G13" s="69"/>
      <c r="H13" s="67"/>
      <c r="I13" s="69"/>
      <c r="J13" s="69"/>
      <c r="K13" s="69"/>
      <c r="L13" s="71"/>
      <c r="M13" s="3"/>
      <c r="N13" s="69"/>
    </row>
    <row r="14" spans="1:14" ht="20.25" hidden="1" customHeight="1" x14ac:dyDescent="0.35">
      <c r="A14" s="172" t="s">
        <v>178</v>
      </c>
      <c r="B14" s="94"/>
      <c r="C14" s="2"/>
      <c r="D14" s="69"/>
      <c r="E14" s="69"/>
      <c r="F14" s="69"/>
      <c r="G14" s="69"/>
      <c r="H14" s="67"/>
      <c r="I14" s="69"/>
      <c r="J14" s="69"/>
      <c r="K14" s="69"/>
      <c r="L14" s="71"/>
      <c r="M14" s="3"/>
      <c r="N14" s="69"/>
    </row>
    <row r="15" spans="1:14" ht="20.25" hidden="1" customHeight="1" x14ac:dyDescent="0.35">
      <c r="A15" s="39" t="s">
        <v>180</v>
      </c>
      <c r="B15" s="94"/>
      <c r="C15" s="2"/>
      <c r="D15" s="119">
        <v>0</v>
      </c>
      <c r="E15" s="119">
        <v>0</v>
      </c>
      <c r="F15" s="119">
        <v>0</v>
      </c>
      <c r="G15" s="119">
        <v>3681667</v>
      </c>
      <c r="H15" s="50">
        <v>0</v>
      </c>
      <c r="I15" s="119"/>
      <c r="J15" s="119">
        <v>0</v>
      </c>
      <c r="K15" s="119"/>
      <c r="L15" s="68"/>
      <c r="M15" s="76"/>
      <c r="N15" s="119"/>
    </row>
    <row r="16" spans="1:14" ht="20.25" hidden="1" customHeight="1" x14ac:dyDescent="0.35">
      <c r="A16" s="171" t="s">
        <v>179</v>
      </c>
      <c r="B16" s="94"/>
      <c r="C16" s="2"/>
      <c r="D16" s="70">
        <f>SUM(D13:D15)</f>
        <v>0</v>
      </c>
      <c r="E16" s="74"/>
      <c r="F16" s="70">
        <f>SUM(F13:F15)</f>
        <v>0</v>
      </c>
      <c r="G16" s="71"/>
      <c r="H16" s="70">
        <f>SUM(H13:H15)</f>
        <v>0</v>
      </c>
      <c r="I16" s="74"/>
      <c r="J16" s="70">
        <f>SUM(J13:J15)</f>
        <v>0</v>
      </c>
      <c r="K16" s="74"/>
      <c r="L16" s="70">
        <f>SUM(L13:L15)</f>
        <v>0</v>
      </c>
      <c r="M16" s="144"/>
      <c r="N16" s="70">
        <f>SUM(N13:N15)</f>
        <v>0</v>
      </c>
    </row>
    <row r="17" spans="1:23" ht="4.5" hidden="1" customHeight="1" x14ac:dyDescent="0.35">
      <c r="A17" s="5"/>
      <c r="B17" s="94"/>
      <c r="C17" s="2"/>
      <c r="D17" s="69"/>
      <c r="E17" s="69"/>
      <c r="F17" s="69"/>
      <c r="G17" s="69"/>
      <c r="H17" s="67"/>
      <c r="I17" s="69"/>
      <c r="J17" s="69"/>
      <c r="K17" s="69"/>
      <c r="L17" s="71"/>
      <c r="M17" s="3"/>
      <c r="N17" s="69"/>
    </row>
    <row r="18" spans="1:23" ht="20.25" customHeight="1" x14ac:dyDescent="0.35">
      <c r="A18" s="5" t="s">
        <v>45</v>
      </c>
      <c r="B18" s="22"/>
      <c r="C18" s="2"/>
      <c r="D18" s="64"/>
      <c r="E18" s="64"/>
      <c r="F18" s="64"/>
      <c r="G18" s="64">
        <v>28</v>
      </c>
      <c r="H18" s="64"/>
      <c r="I18" s="64"/>
      <c r="J18" s="64"/>
      <c r="K18" s="64"/>
      <c r="L18" s="64"/>
      <c r="M18" s="3"/>
      <c r="N18" s="64"/>
    </row>
    <row r="19" spans="1:23" ht="20.25" customHeight="1" x14ac:dyDescent="0.35">
      <c r="A19" s="47" t="s">
        <v>144</v>
      </c>
      <c r="B19" s="57"/>
      <c r="C19" s="58"/>
      <c r="D19" s="50">
        <v>0</v>
      </c>
      <c r="E19" s="12"/>
      <c r="F19" s="50">
        <v>0</v>
      </c>
      <c r="G19" s="50"/>
      <c r="H19" s="50">
        <v>0</v>
      </c>
      <c r="I19" s="12"/>
      <c r="J19" s="50">
        <v>0</v>
      </c>
      <c r="K19" s="12"/>
      <c r="L19" s="12">
        <f>'PL6-9'!I110</f>
        <v>-182379</v>
      </c>
      <c r="M19" s="142"/>
      <c r="N19" s="50">
        <f>SUM(D19:L19)</f>
        <v>-182379</v>
      </c>
    </row>
    <row r="20" spans="1:23" ht="20.25" customHeight="1" x14ac:dyDescent="0.35">
      <c r="A20" s="2" t="s">
        <v>44</v>
      </c>
      <c r="B20" s="57"/>
      <c r="C20" s="58"/>
      <c r="D20" s="50">
        <v>0</v>
      </c>
      <c r="E20" s="50"/>
      <c r="F20" s="50">
        <v>0</v>
      </c>
      <c r="G20" s="58"/>
      <c r="H20" s="50">
        <v>0</v>
      </c>
      <c r="I20" s="50"/>
      <c r="J20" s="50">
        <v>0</v>
      </c>
      <c r="K20" s="12"/>
      <c r="L20" s="12">
        <v>0</v>
      </c>
      <c r="M20" s="142"/>
      <c r="N20" s="50">
        <f>SUM(D20:L20)</f>
        <v>0</v>
      </c>
    </row>
    <row r="21" spans="1:23" ht="20.149999999999999" customHeight="1" x14ac:dyDescent="0.35">
      <c r="A21" s="5" t="s">
        <v>50</v>
      </c>
      <c r="B21" s="20"/>
      <c r="C21" s="3"/>
      <c r="D21" s="70">
        <f>SUM(D19:D20)</f>
        <v>0</v>
      </c>
      <c r="E21" s="64"/>
      <c r="F21" s="70">
        <f>SUM(F19:F20)</f>
        <v>0</v>
      </c>
      <c r="G21" s="71"/>
      <c r="H21" s="70">
        <f>SUM(H19:H20)</f>
        <v>0</v>
      </c>
      <c r="I21" s="64"/>
      <c r="J21" s="70">
        <f>SUM(J19:J20)</f>
        <v>0</v>
      </c>
      <c r="K21" s="64"/>
      <c r="L21" s="70">
        <f>SUM(L19:L20)</f>
        <v>-182379</v>
      </c>
      <c r="M21" s="182"/>
      <c r="N21" s="70">
        <f>SUM(N19:N20)</f>
        <v>-182379</v>
      </c>
    </row>
    <row r="22" spans="1:23" ht="9" customHeight="1" x14ac:dyDescent="0.35">
      <c r="A22" s="5"/>
      <c r="B22" s="20"/>
      <c r="C22" s="13"/>
      <c r="D22" s="141"/>
      <c r="E22" s="64"/>
      <c r="F22" s="141"/>
      <c r="G22" s="71"/>
      <c r="H22" s="141"/>
      <c r="I22" s="64"/>
      <c r="J22" s="141"/>
      <c r="K22" s="64"/>
      <c r="L22" s="141"/>
      <c r="M22" s="182"/>
      <c r="N22" s="141"/>
      <c r="O22" s="183"/>
      <c r="P22" s="183"/>
      <c r="Q22" s="183"/>
      <c r="R22" s="183"/>
      <c r="S22" s="183"/>
      <c r="T22" s="183"/>
      <c r="U22" s="183"/>
      <c r="V22" s="183"/>
      <c r="W22" s="183"/>
    </row>
    <row r="23" spans="1:23" ht="20.25" customHeight="1" thickBot="1" x14ac:dyDescent="0.4">
      <c r="A23" s="46" t="s">
        <v>173</v>
      </c>
      <c r="B23" s="20"/>
      <c r="C23" s="3"/>
      <c r="D23" s="102">
        <f>D21+D11</f>
        <v>2100000</v>
      </c>
      <c r="E23" s="167"/>
      <c r="F23" s="102">
        <f>F21+F11</f>
        <v>2438833</v>
      </c>
      <c r="G23" s="3"/>
      <c r="H23" s="102">
        <f>H21+H11</f>
        <v>8925</v>
      </c>
      <c r="I23" s="3"/>
      <c r="J23" s="102">
        <f>J21+J11</f>
        <v>92651</v>
      </c>
      <c r="K23" s="64"/>
      <c r="L23" s="102">
        <f>L21+L11+L16</f>
        <v>-97210</v>
      </c>
      <c r="M23" s="143"/>
      <c r="N23" s="102">
        <f>N21+N11+N16</f>
        <v>4543199</v>
      </c>
    </row>
    <row r="24" spans="1:23" ht="16" thickTop="1" x14ac:dyDescent="0.35">
      <c r="C24" s="181"/>
      <c r="D24" s="141"/>
      <c r="E24" s="64"/>
      <c r="F24" s="141"/>
      <c r="G24" s="71"/>
      <c r="H24" s="141"/>
      <c r="I24" s="64"/>
      <c r="J24" s="141"/>
      <c r="K24" s="64"/>
      <c r="L24" s="141"/>
      <c r="M24" s="182"/>
      <c r="N24" s="141"/>
      <c r="O24" s="183"/>
      <c r="P24" s="183"/>
      <c r="Q24" s="183"/>
      <c r="R24" s="183"/>
      <c r="S24" s="183"/>
      <c r="T24" s="183"/>
      <c r="U24" s="183"/>
      <c r="V24" s="183"/>
      <c r="W24" s="183"/>
    </row>
    <row r="25" spans="1:23" ht="20.25" customHeight="1" x14ac:dyDescent="0.35">
      <c r="A25" s="6" t="s">
        <v>189</v>
      </c>
      <c r="B25" s="95"/>
      <c r="C25" s="97"/>
      <c r="D25" s="95"/>
      <c r="E25" s="97"/>
      <c r="F25" s="95"/>
      <c r="G25" s="97"/>
      <c r="H25" s="95"/>
      <c r="I25" s="97"/>
      <c r="J25" s="95"/>
      <c r="K25" s="95"/>
      <c r="L25" s="95"/>
      <c r="M25" s="167"/>
      <c r="N25" s="95"/>
    </row>
    <row r="26" spans="1:23" ht="20.25" customHeight="1" x14ac:dyDescent="0.35">
      <c r="A26" s="91" t="s">
        <v>190</v>
      </c>
      <c r="B26" s="94"/>
      <c r="C26" s="2"/>
      <c r="D26" s="69">
        <v>2100000</v>
      </c>
      <c r="E26" s="69"/>
      <c r="F26" s="69">
        <v>2438833</v>
      </c>
      <c r="G26" s="69"/>
      <c r="H26" s="67">
        <v>8925</v>
      </c>
      <c r="I26" s="69"/>
      <c r="J26" s="69">
        <v>92651</v>
      </c>
      <c r="K26" s="69"/>
      <c r="L26" s="71">
        <v>-490358</v>
      </c>
      <c r="M26" s="145"/>
      <c r="N26" s="69">
        <f>SUM(D26:L26)</f>
        <v>4150051</v>
      </c>
    </row>
    <row r="27" spans="1:23" ht="20.25" hidden="1" customHeight="1" x14ac:dyDescent="0.35">
      <c r="A27" s="140" t="s">
        <v>110</v>
      </c>
      <c r="B27" s="94"/>
      <c r="C27" s="2"/>
      <c r="D27" s="111"/>
      <c r="E27" s="119"/>
      <c r="F27" s="111"/>
      <c r="G27" s="119"/>
      <c r="H27" s="15"/>
      <c r="I27" s="119"/>
      <c r="J27" s="111"/>
      <c r="K27" s="119"/>
      <c r="L27" s="118"/>
      <c r="M27" s="76"/>
      <c r="N27" s="111"/>
    </row>
    <row r="28" spans="1:23" ht="20.25" hidden="1" customHeight="1" x14ac:dyDescent="0.35">
      <c r="A28" s="91" t="s">
        <v>169</v>
      </c>
      <c r="B28" s="94"/>
      <c r="C28" s="2"/>
      <c r="D28" s="69"/>
      <c r="E28" s="69"/>
      <c r="F28" s="69"/>
      <c r="G28" s="69"/>
      <c r="H28" s="67"/>
      <c r="I28" s="69"/>
      <c r="J28" s="69"/>
      <c r="K28" s="69"/>
      <c r="L28" s="71"/>
      <c r="M28" s="3"/>
      <c r="N28" s="69"/>
    </row>
    <row r="29" spans="1:23" ht="20.25" hidden="1" customHeight="1" x14ac:dyDescent="0.35">
      <c r="A29" s="91" t="s">
        <v>190</v>
      </c>
      <c r="B29" s="94"/>
      <c r="C29" s="2"/>
      <c r="D29" s="73">
        <f>SUM(D26:D28)</f>
        <v>2100000</v>
      </c>
      <c r="E29" s="69"/>
      <c r="F29" s="73">
        <f>SUM(F26:F28)</f>
        <v>2438833</v>
      </c>
      <c r="G29" s="69"/>
      <c r="H29" s="103">
        <f>SUM(H26:H28)</f>
        <v>8925</v>
      </c>
      <c r="I29" s="69"/>
      <c r="J29" s="73">
        <f>SUM(J26:J28)</f>
        <v>92651</v>
      </c>
      <c r="K29" s="69"/>
      <c r="L29" s="166">
        <f>SUM(L26:L28)</f>
        <v>-490358</v>
      </c>
      <c r="M29" s="143"/>
      <c r="N29" s="73">
        <f>SUM(N26:N28)</f>
        <v>4150051</v>
      </c>
    </row>
    <row r="30" spans="1:23" ht="7.5" customHeight="1" x14ac:dyDescent="0.35">
      <c r="A30" s="5"/>
      <c r="B30" s="94"/>
      <c r="C30" s="2"/>
      <c r="D30" s="69"/>
      <c r="E30" s="2"/>
      <c r="F30" s="69"/>
      <c r="G30" s="2"/>
      <c r="H30" s="67"/>
      <c r="I30" s="2"/>
      <c r="J30" s="69"/>
      <c r="K30" s="69"/>
      <c r="L30" s="71"/>
      <c r="M30" s="167"/>
      <c r="N30" s="69"/>
    </row>
    <row r="31" spans="1:23" ht="20.25" customHeight="1" x14ac:dyDescent="0.35">
      <c r="A31" s="5" t="s">
        <v>45</v>
      </c>
      <c r="B31" s="22"/>
      <c r="C31" s="2"/>
      <c r="D31" s="64"/>
      <c r="E31" s="64"/>
      <c r="F31" s="64"/>
      <c r="G31" s="64"/>
      <c r="H31" s="64"/>
      <c r="I31" s="64"/>
      <c r="J31" s="64"/>
      <c r="K31" s="64"/>
      <c r="L31" s="64"/>
      <c r="M31" s="3"/>
      <c r="N31" s="64"/>
    </row>
    <row r="32" spans="1:23" ht="20.25" customHeight="1" x14ac:dyDescent="0.35">
      <c r="A32" s="47" t="s">
        <v>236</v>
      </c>
      <c r="B32" s="57"/>
      <c r="C32" s="58"/>
      <c r="D32" s="119">
        <v>0</v>
      </c>
      <c r="E32" s="58"/>
      <c r="F32" s="119">
        <v>0</v>
      </c>
      <c r="G32" s="58"/>
      <c r="H32" s="50">
        <v>0</v>
      </c>
      <c r="I32" s="58"/>
      <c r="J32" s="119">
        <v>0</v>
      </c>
      <c r="K32" s="119"/>
      <c r="L32" s="68">
        <f>'PL6-9'!G132</f>
        <v>74413</v>
      </c>
      <c r="M32" s="145"/>
      <c r="N32" s="119">
        <f>SUM(D32:L32)</f>
        <v>74413</v>
      </c>
    </row>
    <row r="33" spans="1:15" ht="20.25" customHeight="1" x14ac:dyDescent="0.35">
      <c r="A33" s="2" t="s">
        <v>44</v>
      </c>
      <c r="B33" s="57"/>
      <c r="C33" s="58"/>
      <c r="D33" s="119">
        <v>0</v>
      </c>
      <c r="E33" s="119"/>
      <c r="F33" s="119">
        <v>0</v>
      </c>
      <c r="G33" s="119"/>
      <c r="H33" s="50">
        <v>0</v>
      </c>
      <c r="I33" s="119"/>
      <c r="J33" s="119">
        <v>0</v>
      </c>
      <c r="K33" s="119"/>
      <c r="L33" s="68">
        <f>+'PL6-9'!G116</f>
        <v>0</v>
      </c>
      <c r="M33" s="145"/>
      <c r="N33" s="119">
        <f>SUM(D33:L33)</f>
        <v>0</v>
      </c>
    </row>
    <row r="34" spans="1:15" ht="20.25" customHeight="1" x14ac:dyDescent="0.35">
      <c r="A34" s="5" t="s">
        <v>50</v>
      </c>
      <c r="B34" s="20"/>
      <c r="C34" s="3"/>
      <c r="D34" s="192">
        <v>0</v>
      </c>
      <c r="E34" s="119"/>
      <c r="F34" s="192">
        <v>0</v>
      </c>
      <c r="G34" s="119"/>
      <c r="H34" s="193">
        <v>0</v>
      </c>
      <c r="I34" s="74"/>
      <c r="J34" s="192">
        <v>0</v>
      </c>
      <c r="K34" s="74"/>
      <c r="L34" s="70">
        <f>SUM(L32:L33)</f>
        <v>74413</v>
      </c>
      <c r="M34" s="144"/>
      <c r="N34" s="70">
        <f>SUM(N32:N33)</f>
        <v>74413</v>
      </c>
    </row>
    <row r="35" spans="1:15" ht="7.5" customHeight="1" x14ac:dyDescent="0.35">
      <c r="A35" s="5"/>
      <c r="B35" s="20"/>
      <c r="C35" s="3"/>
      <c r="D35" s="113"/>
      <c r="E35" s="74"/>
      <c r="F35" s="113"/>
      <c r="G35" s="68"/>
      <c r="H35" s="113"/>
      <c r="I35" s="74"/>
      <c r="J35" s="113"/>
      <c r="K35" s="74"/>
      <c r="L35" s="141"/>
      <c r="M35" s="100"/>
      <c r="N35" s="141"/>
    </row>
    <row r="36" spans="1:15" ht="20.25" customHeight="1" thickBot="1" x14ac:dyDescent="0.4">
      <c r="A36" s="46" t="s">
        <v>191</v>
      </c>
      <c r="B36" s="20"/>
      <c r="C36" s="3"/>
      <c r="D36" s="102">
        <f>D34+D26</f>
        <v>2100000</v>
      </c>
      <c r="E36" s="74"/>
      <c r="F36" s="102">
        <f>F34+F26</f>
        <v>2438833</v>
      </c>
      <c r="G36" s="64"/>
      <c r="H36" s="102">
        <f>H34+H26</f>
        <v>8925</v>
      </c>
      <c r="I36" s="74"/>
      <c r="J36" s="102">
        <f>J34+J26</f>
        <v>92651</v>
      </c>
      <c r="K36" s="74"/>
      <c r="L36" s="102">
        <f>L34+L26</f>
        <v>-415945</v>
      </c>
      <c r="M36" s="3"/>
      <c r="N36" s="102">
        <f>N34+N26</f>
        <v>4224464</v>
      </c>
      <c r="O36" s="187">
        <f>+N36-'SFP3-5'!G102</f>
        <v>0</v>
      </c>
    </row>
    <row r="37" spans="1:15" ht="16" thickTop="1" x14ac:dyDescent="0.35"/>
    <row r="38" spans="1:15" ht="32.25" customHeight="1" x14ac:dyDescent="0.35"/>
    <row r="49" spans="7:7" ht="20.25" customHeight="1" x14ac:dyDescent="0.35">
      <c r="G49">
        <v>289138</v>
      </c>
    </row>
    <row r="70" spans="1:7" ht="20.25" customHeight="1" x14ac:dyDescent="0.35">
      <c r="A70" t="s">
        <v>128</v>
      </c>
    </row>
    <row r="77" spans="1:7" ht="20.25" customHeight="1" x14ac:dyDescent="0.35">
      <c r="G77">
        <v>320</v>
      </c>
    </row>
    <row r="95" spans="7:9" ht="20.25" customHeight="1" x14ac:dyDescent="0.35">
      <c r="G95" s="55"/>
      <c r="H95" s="55"/>
      <c r="I95" s="55"/>
    </row>
  </sheetData>
  <mergeCells count="3">
    <mergeCell ref="D4:N4"/>
    <mergeCell ref="D9:N9"/>
    <mergeCell ref="J5:L5"/>
  </mergeCells>
  <phoneticPr fontId="4" type="noConversion"/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4"/>
  <sheetViews>
    <sheetView tabSelected="1" view="pageBreakPreview" topLeftCell="A77" zoomScale="85" zoomScaleNormal="85" zoomScaleSheetLayoutView="85" workbookViewId="0">
      <selection activeCell="M88" sqref="M88"/>
    </sheetView>
  </sheetViews>
  <sheetFormatPr defaultColWidth="9" defaultRowHeight="20.25" customHeight="1" x14ac:dyDescent="0.35"/>
  <cols>
    <col min="1" max="1" width="54.08203125" style="55" customWidth="1"/>
    <col min="2" max="2" width="6.08203125" style="55" customWidth="1"/>
    <col min="3" max="3" width="11.4140625" style="55" customWidth="1"/>
    <col min="4" max="4" width="1.08203125" style="55" customWidth="1"/>
    <col min="5" max="5" width="11.4140625" style="55" customWidth="1"/>
    <col min="6" max="6" width="1.08203125" style="55" customWidth="1"/>
    <col min="7" max="7" width="11.4140625" style="55" customWidth="1"/>
    <col min="8" max="8" width="1.08203125" style="55" customWidth="1"/>
    <col min="9" max="9" width="11.4140625" style="55" customWidth="1"/>
    <col min="10" max="16384" width="9" style="55"/>
  </cols>
  <sheetData>
    <row r="1" spans="1:9" s="19" customFormat="1" ht="20.25" customHeight="1" x14ac:dyDescent="0.4">
      <c r="A1" s="17" t="s">
        <v>85</v>
      </c>
      <c r="B1" s="17"/>
      <c r="C1" s="18"/>
      <c r="E1" s="18"/>
    </row>
    <row r="2" spans="1:9" s="21" customFormat="1" ht="20.25" customHeight="1" x14ac:dyDescent="0.35">
      <c r="A2" s="13" t="s">
        <v>58</v>
      </c>
      <c r="B2" s="13"/>
      <c r="C2" s="52"/>
      <c r="E2" s="52"/>
    </row>
    <row r="3" spans="1:9" s="21" customFormat="1" ht="20.25" customHeight="1" x14ac:dyDescent="0.35">
      <c r="A3" s="13"/>
      <c r="B3" s="13"/>
      <c r="C3" s="52"/>
      <c r="E3" s="52"/>
    </row>
    <row r="4" spans="1:9" s="2" customFormat="1" ht="18.75" customHeight="1" x14ac:dyDescent="0.3">
      <c r="A4" s="7"/>
      <c r="B4" s="7"/>
      <c r="C4" s="208" t="s">
        <v>10</v>
      </c>
      <c r="D4" s="208"/>
      <c r="E4" s="208"/>
      <c r="F4" s="105"/>
      <c r="G4" s="208" t="s">
        <v>29</v>
      </c>
      <c r="H4" s="208"/>
      <c r="I4" s="208"/>
    </row>
    <row r="5" spans="1:9" s="2" customFormat="1" ht="18.75" customHeight="1" x14ac:dyDescent="0.3">
      <c r="A5" s="7"/>
      <c r="B5" s="7"/>
      <c r="C5" s="207" t="s">
        <v>30</v>
      </c>
      <c r="D5" s="207"/>
      <c r="E5" s="207"/>
      <c r="F5" s="105"/>
      <c r="G5" s="207" t="s">
        <v>30</v>
      </c>
      <c r="H5" s="207"/>
      <c r="I5" s="207"/>
    </row>
    <row r="6" spans="1:9" s="2" customFormat="1" ht="18.75" customHeight="1" x14ac:dyDescent="0.3">
      <c r="A6" s="7"/>
      <c r="B6" s="7"/>
      <c r="C6" s="209" t="s">
        <v>171</v>
      </c>
      <c r="D6" s="209"/>
      <c r="E6" s="209"/>
      <c r="F6" s="5"/>
      <c r="G6" s="209" t="s">
        <v>171</v>
      </c>
      <c r="H6" s="209"/>
      <c r="I6" s="209"/>
    </row>
    <row r="7" spans="1:9" s="2" customFormat="1" ht="18.75" customHeight="1" x14ac:dyDescent="0.3">
      <c r="A7" s="7"/>
      <c r="B7" s="7"/>
      <c r="C7" s="210" t="s">
        <v>170</v>
      </c>
      <c r="D7" s="209"/>
      <c r="E7" s="209"/>
      <c r="F7" s="5"/>
      <c r="G7" s="210" t="s">
        <v>170</v>
      </c>
      <c r="H7" s="209"/>
      <c r="I7" s="209"/>
    </row>
    <row r="8" spans="1:9" s="2" customFormat="1" ht="18.75" customHeight="1" x14ac:dyDescent="0.3">
      <c r="A8" s="7"/>
      <c r="B8" s="95" t="s">
        <v>6</v>
      </c>
      <c r="C8" s="93">
        <v>2021</v>
      </c>
      <c r="D8" s="93"/>
      <c r="E8" s="93">
        <v>2020</v>
      </c>
      <c r="F8" s="93"/>
      <c r="G8" s="93">
        <v>2021</v>
      </c>
      <c r="H8" s="93"/>
      <c r="I8" s="93">
        <v>2020</v>
      </c>
    </row>
    <row r="9" spans="1:9" s="2" customFormat="1" ht="18.75" customHeight="1" x14ac:dyDescent="0.3">
      <c r="A9" s="7"/>
      <c r="B9" s="7"/>
      <c r="C9" s="206" t="s">
        <v>41</v>
      </c>
      <c r="D9" s="206"/>
      <c r="E9" s="206"/>
      <c r="F9" s="206"/>
      <c r="G9" s="206"/>
      <c r="H9" s="206"/>
      <c r="I9" s="206"/>
    </row>
    <row r="10" spans="1:9" s="2" customFormat="1" ht="18.75" customHeight="1" x14ac:dyDescent="0.3">
      <c r="A10" s="53" t="s">
        <v>21</v>
      </c>
      <c r="B10" s="53"/>
      <c r="C10" s="41"/>
      <c r="D10" s="41"/>
      <c r="E10" s="41"/>
      <c r="F10" s="41"/>
      <c r="G10" s="41"/>
      <c r="H10" s="41"/>
      <c r="I10" s="41"/>
    </row>
    <row r="11" spans="1:9" s="2" customFormat="1" ht="18.75" customHeight="1" x14ac:dyDescent="0.3">
      <c r="A11" s="2" t="s">
        <v>235</v>
      </c>
      <c r="C11" s="1">
        <v>-33755</v>
      </c>
      <c r="D11" s="29"/>
      <c r="E11" s="1">
        <v>-228459</v>
      </c>
      <c r="F11" s="29"/>
      <c r="G11" s="1">
        <v>74413</v>
      </c>
      <c r="H11" s="29"/>
      <c r="I11" s="1">
        <v>-182379</v>
      </c>
    </row>
    <row r="12" spans="1:9" s="2" customFormat="1" ht="18.75" customHeight="1" x14ac:dyDescent="0.3">
      <c r="A12" s="22" t="s">
        <v>222</v>
      </c>
      <c r="B12" s="22"/>
      <c r="C12" s="1"/>
      <c r="D12" s="61"/>
      <c r="E12" s="1"/>
      <c r="F12" s="61"/>
      <c r="G12" s="1"/>
      <c r="H12" s="61"/>
      <c r="I12" s="1"/>
    </row>
    <row r="13" spans="1:9" s="2" customFormat="1" ht="18.75" customHeight="1" x14ac:dyDescent="0.3">
      <c r="A13" s="22" t="s">
        <v>221</v>
      </c>
      <c r="B13" s="22"/>
      <c r="C13" s="1"/>
      <c r="D13" s="61"/>
      <c r="E13" s="1"/>
      <c r="F13" s="61"/>
      <c r="G13" s="1"/>
      <c r="H13" s="61"/>
      <c r="I13" s="1"/>
    </row>
    <row r="14" spans="1:9" s="2" customFormat="1" ht="18.75" customHeight="1" x14ac:dyDescent="0.3">
      <c r="A14" s="2" t="s">
        <v>158</v>
      </c>
      <c r="B14" s="22"/>
      <c r="C14" s="1">
        <v>2869</v>
      </c>
      <c r="D14" s="61"/>
      <c r="E14" s="1">
        <v>-10862</v>
      </c>
      <c r="F14" s="61"/>
      <c r="G14" s="1">
        <v>15755</v>
      </c>
      <c r="H14" s="61"/>
      <c r="I14" s="1">
        <v>-21773</v>
      </c>
    </row>
    <row r="15" spans="1:9" s="2" customFormat="1" ht="18.75" customHeight="1" x14ac:dyDescent="0.3">
      <c r="A15" s="4" t="s">
        <v>37</v>
      </c>
      <c r="B15" s="4"/>
      <c r="C15" s="1">
        <v>79214</v>
      </c>
      <c r="D15" s="29"/>
      <c r="E15" s="1">
        <v>89107</v>
      </c>
      <c r="F15" s="29"/>
      <c r="G15" s="1">
        <v>84491</v>
      </c>
      <c r="H15" s="29"/>
      <c r="I15" s="1">
        <v>109431</v>
      </c>
    </row>
    <row r="16" spans="1:9" s="2" customFormat="1" ht="18.75" customHeight="1" x14ac:dyDescent="0.3">
      <c r="A16" s="2" t="s">
        <v>26</v>
      </c>
      <c r="C16" s="61">
        <v>18307</v>
      </c>
      <c r="D16" s="29"/>
      <c r="E16" s="61">
        <v>44361</v>
      </c>
      <c r="F16" s="29"/>
      <c r="G16" s="12">
        <v>11368</v>
      </c>
      <c r="H16" s="29"/>
      <c r="I16" s="12">
        <v>13586</v>
      </c>
    </row>
    <row r="17" spans="1:9" s="2" customFormat="1" ht="18.75" customHeight="1" x14ac:dyDescent="0.3">
      <c r="A17" s="169" t="s">
        <v>224</v>
      </c>
      <c r="B17" s="92"/>
      <c r="C17" s="1"/>
      <c r="D17" s="29"/>
      <c r="E17" s="1"/>
      <c r="F17" s="29"/>
      <c r="G17" s="1"/>
      <c r="H17" s="29"/>
      <c r="I17" s="1"/>
    </row>
    <row r="18" spans="1:9" s="2" customFormat="1" ht="18.75" customHeight="1" x14ac:dyDescent="0.3">
      <c r="A18" s="169" t="s">
        <v>205</v>
      </c>
      <c r="B18" s="92"/>
      <c r="C18" s="1">
        <v>1430</v>
      </c>
      <c r="D18" s="29"/>
      <c r="E18" s="1">
        <v>11498</v>
      </c>
      <c r="F18" s="29"/>
      <c r="G18" s="1">
        <v>0</v>
      </c>
      <c r="H18" s="29"/>
      <c r="I18" s="1">
        <v>0</v>
      </c>
    </row>
    <row r="19" spans="1:9" s="2" customFormat="1" ht="18.75" customHeight="1" x14ac:dyDescent="0.3">
      <c r="A19" s="156" t="s">
        <v>206</v>
      </c>
      <c r="B19" s="156"/>
      <c r="C19" s="61"/>
      <c r="D19" s="29"/>
      <c r="E19" s="61"/>
      <c r="F19" s="29"/>
      <c r="G19" s="12"/>
      <c r="H19" s="29"/>
      <c r="I19" s="12"/>
    </row>
    <row r="20" spans="1:9" s="2" customFormat="1" ht="18.75" customHeight="1" x14ac:dyDescent="0.3">
      <c r="A20" s="169" t="s">
        <v>251</v>
      </c>
      <c r="B20" s="157">
        <v>2</v>
      </c>
      <c r="C20" s="61">
        <v>5011</v>
      </c>
      <c r="D20" s="29"/>
      <c r="E20" s="61">
        <v>711</v>
      </c>
      <c r="F20" s="29"/>
      <c r="G20" s="12">
        <v>-23261</v>
      </c>
      <c r="H20" s="29"/>
      <c r="I20" s="12">
        <v>28573</v>
      </c>
    </row>
    <row r="21" spans="1:9" s="2" customFormat="1" ht="18.75" customHeight="1" x14ac:dyDescent="0.3">
      <c r="A21" s="156" t="s">
        <v>207</v>
      </c>
      <c r="C21" s="61"/>
      <c r="D21" s="29"/>
      <c r="E21" s="61"/>
      <c r="F21" s="29"/>
      <c r="G21" s="12"/>
      <c r="H21" s="29"/>
      <c r="I21" s="12"/>
    </row>
    <row r="22" spans="1:9" s="2" customFormat="1" ht="18.75" customHeight="1" x14ac:dyDescent="0.3">
      <c r="A22" s="156" t="s">
        <v>208</v>
      </c>
      <c r="B22" s="157">
        <v>4</v>
      </c>
      <c r="C22" s="61">
        <v>-35998</v>
      </c>
      <c r="D22" s="29"/>
      <c r="E22" s="61">
        <v>20054</v>
      </c>
      <c r="F22" s="29"/>
      <c r="G22" s="12">
        <v>-37328</v>
      </c>
      <c r="H22" s="29"/>
      <c r="I22" s="12">
        <v>4784</v>
      </c>
    </row>
    <row r="23" spans="1:9" s="2" customFormat="1" ht="18.75" hidden="1" customHeight="1" x14ac:dyDescent="0.3">
      <c r="A23" s="156" t="s">
        <v>227</v>
      </c>
      <c r="B23" s="157"/>
      <c r="C23" s="61"/>
      <c r="D23" s="29"/>
      <c r="E23" s="61"/>
      <c r="F23" s="29"/>
      <c r="G23" s="12"/>
      <c r="H23" s="29"/>
      <c r="I23" s="12"/>
    </row>
    <row r="24" spans="1:9" s="2" customFormat="1" ht="18.75" hidden="1" customHeight="1" x14ac:dyDescent="0.3">
      <c r="A24" s="156" t="s">
        <v>228</v>
      </c>
      <c r="B24" s="157">
        <v>2</v>
      </c>
      <c r="C24" s="61"/>
      <c r="D24" s="29"/>
      <c r="E24" s="61"/>
      <c r="F24" s="29"/>
      <c r="G24" s="12"/>
      <c r="H24" s="29"/>
      <c r="I24" s="12"/>
    </row>
    <row r="25" spans="1:9" s="2" customFormat="1" ht="18.75" customHeight="1" x14ac:dyDescent="0.3">
      <c r="A25" s="156" t="s">
        <v>204</v>
      </c>
      <c r="B25" s="157">
        <v>5</v>
      </c>
      <c r="C25" s="61">
        <v>-129176</v>
      </c>
      <c r="D25" s="29"/>
      <c r="E25" s="61">
        <v>0</v>
      </c>
      <c r="F25" s="29"/>
      <c r="G25" s="12">
        <v>-116795</v>
      </c>
      <c r="H25" s="29"/>
      <c r="I25" s="12">
        <v>0</v>
      </c>
    </row>
    <row r="26" spans="1:9" s="2" customFormat="1" ht="18.75" customHeight="1" x14ac:dyDescent="0.3">
      <c r="A26" s="2" t="s">
        <v>241</v>
      </c>
      <c r="B26" s="157">
        <v>7</v>
      </c>
      <c r="C26" s="61">
        <v>-3127</v>
      </c>
      <c r="D26" s="29"/>
      <c r="E26" s="61">
        <v>0</v>
      </c>
      <c r="F26" s="29"/>
      <c r="G26" s="12">
        <v>0</v>
      </c>
      <c r="H26" s="29"/>
      <c r="I26" s="12">
        <v>0</v>
      </c>
    </row>
    <row r="27" spans="1:9" s="2" customFormat="1" ht="18.75" customHeight="1" x14ac:dyDescent="0.3">
      <c r="A27" s="2" t="s">
        <v>229</v>
      </c>
      <c r="C27" s="61">
        <v>-59</v>
      </c>
      <c r="D27" s="29"/>
      <c r="E27" s="61">
        <v>0</v>
      </c>
      <c r="F27" s="29"/>
      <c r="G27" s="12">
        <v>33</v>
      </c>
      <c r="H27" s="29"/>
      <c r="I27" s="12">
        <v>0</v>
      </c>
    </row>
    <row r="28" spans="1:9" s="2" customFormat="1" ht="18.75" customHeight="1" x14ac:dyDescent="0.3">
      <c r="A28" s="2" t="s">
        <v>226</v>
      </c>
      <c r="B28" s="157">
        <v>2</v>
      </c>
      <c r="C28" s="54">
        <v>0</v>
      </c>
      <c r="D28" s="29"/>
      <c r="E28" s="54">
        <v>0</v>
      </c>
      <c r="F28" s="125"/>
      <c r="G28" s="117">
        <v>-57495</v>
      </c>
      <c r="H28" s="125"/>
      <c r="I28" s="54">
        <v>0</v>
      </c>
    </row>
    <row r="29" spans="1:9" s="2" customFormat="1" ht="18.75" customHeight="1" x14ac:dyDescent="0.3">
      <c r="A29" s="2" t="s">
        <v>165</v>
      </c>
      <c r="C29" s="117">
        <v>-23517</v>
      </c>
      <c r="D29" s="29"/>
      <c r="E29" s="117">
        <v>-24257</v>
      </c>
      <c r="F29" s="125"/>
      <c r="G29" s="117">
        <v>-62011</v>
      </c>
      <c r="H29" s="125"/>
      <c r="I29" s="117">
        <v>-64166</v>
      </c>
    </row>
    <row r="30" spans="1:9" s="2" customFormat="1" ht="18.75" hidden="1" customHeight="1" x14ac:dyDescent="0.3">
      <c r="A30" s="2" t="s">
        <v>226</v>
      </c>
      <c r="C30" s="117">
        <v>0</v>
      </c>
      <c r="D30" s="29"/>
      <c r="E30" s="117">
        <v>0</v>
      </c>
      <c r="F30" s="125"/>
      <c r="G30" s="117"/>
      <c r="H30" s="125"/>
      <c r="I30" s="117">
        <v>0</v>
      </c>
    </row>
    <row r="31" spans="1:9" s="2" customFormat="1" ht="18.75" customHeight="1" x14ac:dyDescent="0.3">
      <c r="A31" s="6"/>
      <c r="B31" s="6"/>
      <c r="C31" s="104">
        <f>SUM(C11:C30)</f>
        <v>-118801</v>
      </c>
      <c r="D31" s="61"/>
      <c r="E31" s="104">
        <f>SUM(E11:E30)</f>
        <v>-97847</v>
      </c>
      <c r="F31" s="61"/>
      <c r="G31" s="104">
        <f>SUM(G11:G30)</f>
        <v>-110830</v>
      </c>
      <c r="H31" s="61"/>
      <c r="I31" s="104">
        <f>SUM(I11:I30)</f>
        <v>-111944</v>
      </c>
    </row>
    <row r="32" spans="1:9" s="2" customFormat="1" ht="18.75" customHeight="1" x14ac:dyDescent="0.3">
      <c r="A32" s="22" t="s">
        <v>28</v>
      </c>
      <c r="B32" s="22"/>
      <c r="D32" s="11"/>
      <c r="F32" s="11"/>
      <c r="G32" s="11"/>
      <c r="H32" s="11"/>
      <c r="I32" s="11"/>
    </row>
    <row r="33" spans="1:9" s="2" customFormat="1" ht="18.75" customHeight="1" x14ac:dyDescent="0.3">
      <c r="A33" s="9" t="s">
        <v>87</v>
      </c>
      <c r="B33" s="94"/>
      <c r="C33" s="12">
        <v>5612</v>
      </c>
      <c r="D33" s="11"/>
      <c r="E33" s="12">
        <v>-26571</v>
      </c>
      <c r="F33" s="61"/>
      <c r="G33" s="61">
        <v>45018</v>
      </c>
      <c r="H33" s="61"/>
      <c r="I33" s="61">
        <v>-13731</v>
      </c>
    </row>
    <row r="34" spans="1:9" s="2" customFormat="1" ht="18.75" customHeight="1" x14ac:dyDescent="0.3">
      <c r="A34" s="196" t="s">
        <v>192</v>
      </c>
      <c r="B34" s="9"/>
      <c r="C34" s="1">
        <v>298466</v>
      </c>
      <c r="D34" s="29"/>
      <c r="E34" s="1">
        <v>263881</v>
      </c>
      <c r="F34" s="61"/>
      <c r="G34" s="12">
        <v>218515</v>
      </c>
      <c r="H34" s="61"/>
      <c r="I34" s="12">
        <v>75327</v>
      </c>
    </row>
    <row r="35" spans="1:9" s="2" customFormat="1" ht="18.75" customHeight="1" x14ac:dyDescent="0.3">
      <c r="A35" s="2" t="s">
        <v>0</v>
      </c>
      <c r="C35" s="1">
        <v>3022</v>
      </c>
      <c r="D35" s="29"/>
      <c r="E35" s="1">
        <v>3612</v>
      </c>
      <c r="F35" s="61"/>
      <c r="G35" s="12">
        <v>922</v>
      </c>
      <c r="H35" s="61"/>
      <c r="I35" s="12">
        <v>2267</v>
      </c>
    </row>
    <row r="36" spans="1:9" s="2" customFormat="1" ht="18.75" customHeight="1" x14ac:dyDescent="0.3">
      <c r="A36" s="2" t="s">
        <v>5</v>
      </c>
      <c r="C36" s="1">
        <v>-201</v>
      </c>
      <c r="D36" s="29"/>
      <c r="E36" s="1">
        <v>8177</v>
      </c>
      <c r="F36" s="61"/>
      <c r="G36" s="12">
        <v>-199</v>
      </c>
      <c r="H36" s="61"/>
      <c r="I36" s="12">
        <v>1383</v>
      </c>
    </row>
    <row r="37" spans="1:9" s="2" customFormat="1" ht="18.75" customHeight="1" x14ac:dyDescent="0.3">
      <c r="A37" s="2" t="s">
        <v>89</v>
      </c>
      <c r="C37" s="1">
        <v>-77188</v>
      </c>
      <c r="D37" s="29"/>
      <c r="E37" s="1">
        <v>-204004</v>
      </c>
      <c r="F37" s="61"/>
      <c r="G37" s="12">
        <v>-25144</v>
      </c>
      <c r="H37" s="61"/>
      <c r="I37" s="12">
        <v>-78565</v>
      </c>
    </row>
    <row r="38" spans="1:9" s="2" customFormat="1" ht="18.75" customHeight="1" x14ac:dyDescent="0.3">
      <c r="A38" s="2" t="s">
        <v>92</v>
      </c>
      <c r="C38" s="1">
        <v>-981</v>
      </c>
      <c r="D38" s="29"/>
      <c r="E38" s="1">
        <v>2396</v>
      </c>
      <c r="F38" s="61"/>
      <c r="G38" s="12">
        <v>825</v>
      </c>
      <c r="H38" s="61"/>
      <c r="I38" s="12">
        <v>1012</v>
      </c>
    </row>
    <row r="39" spans="1:9" s="2" customFormat="1" ht="18.75" customHeight="1" x14ac:dyDescent="0.3">
      <c r="A39" s="2" t="s">
        <v>61</v>
      </c>
      <c r="C39" s="1">
        <v>-496</v>
      </c>
      <c r="D39" s="29"/>
      <c r="E39" s="1">
        <v>-6689</v>
      </c>
      <c r="F39" s="61"/>
      <c r="G39" s="12">
        <v>329</v>
      </c>
      <c r="H39" s="61"/>
      <c r="I39" s="12">
        <v>-3962</v>
      </c>
    </row>
    <row r="40" spans="1:9" s="2" customFormat="1" ht="18.75" customHeight="1" x14ac:dyDescent="0.3">
      <c r="A40" s="2" t="s">
        <v>163</v>
      </c>
      <c r="C40" s="1">
        <v>3685</v>
      </c>
      <c r="D40" s="29"/>
      <c r="E40" s="1">
        <v>4337</v>
      </c>
      <c r="F40" s="61"/>
      <c r="G40" s="12">
        <v>3523</v>
      </c>
      <c r="H40" s="61"/>
      <c r="I40" s="12">
        <v>4198</v>
      </c>
    </row>
    <row r="41" spans="1:9" s="2" customFormat="1" ht="19.399999999999999" customHeight="1" x14ac:dyDescent="0.3">
      <c r="A41" s="9" t="s">
        <v>164</v>
      </c>
      <c r="B41" s="92"/>
      <c r="C41" s="1">
        <v>-2923</v>
      </c>
      <c r="D41" s="29"/>
      <c r="E41" s="61">
        <v>6934</v>
      </c>
      <c r="F41" s="61"/>
      <c r="G41" s="12">
        <v>-1999</v>
      </c>
      <c r="H41" s="61"/>
      <c r="I41" s="61">
        <v>6934</v>
      </c>
    </row>
    <row r="42" spans="1:9" s="2" customFormat="1" ht="18.649999999999999" customHeight="1" x14ac:dyDescent="0.3">
      <c r="A42" s="9" t="s">
        <v>98</v>
      </c>
      <c r="B42" s="9"/>
      <c r="C42" s="14">
        <v>-11624</v>
      </c>
      <c r="D42" s="29"/>
      <c r="E42" s="14">
        <v>-716</v>
      </c>
      <c r="F42" s="61"/>
      <c r="G42" s="12">
        <v>0</v>
      </c>
      <c r="H42" s="61"/>
      <c r="I42" s="1">
        <v>-142</v>
      </c>
    </row>
    <row r="43" spans="1:9" s="2" customFormat="1" ht="18.75" hidden="1" customHeight="1" x14ac:dyDescent="0.3">
      <c r="A43" s="9" t="s">
        <v>79</v>
      </c>
      <c r="B43" s="9"/>
      <c r="C43" s="14"/>
      <c r="D43" s="29"/>
      <c r="E43" s="14"/>
      <c r="F43" s="61"/>
      <c r="G43" s="12"/>
      <c r="H43" s="61"/>
      <c r="I43" s="12"/>
    </row>
    <row r="44" spans="1:9" s="2" customFormat="1" ht="18.75" customHeight="1" x14ac:dyDescent="0.3">
      <c r="A44" s="2" t="s">
        <v>223</v>
      </c>
      <c r="C44" s="1">
        <f>SUM(C31:C42)</f>
        <v>98571</v>
      </c>
      <c r="D44" s="1"/>
      <c r="E44" s="1">
        <f>SUM(E31:E42)</f>
        <v>-46490</v>
      </c>
      <c r="F44" s="61"/>
      <c r="G44" s="112">
        <f>SUM(G31:G42)</f>
        <v>130960</v>
      </c>
      <c r="H44" s="61"/>
      <c r="I44" s="112">
        <f>SUM(I31:I42)</f>
        <v>-117223</v>
      </c>
    </row>
    <row r="45" spans="1:9" s="2" customFormat="1" ht="18.75" customHeight="1" x14ac:dyDescent="0.3">
      <c r="A45" s="2" t="s">
        <v>209</v>
      </c>
      <c r="C45" s="14">
        <v>-20062</v>
      </c>
      <c r="D45" s="29"/>
      <c r="E45" s="14">
        <v>-6347</v>
      </c>
      <c r="F45" s="61"/>
      <c r="G45" s="15">
        <v>-8428</v>
      </c>
      <c r="H45" s="61"/>
      <c r="I45" s="15">
        <v>-2276</v>
      </c>
    </row>
    <row r="46" spans="1:9" s="2" customFormat="1" ht="18.75" customHeight="1" x14ac:dyDescent="0.3">
      <c r="A46" s="5" t="s">
        <v>146</v>
      </c>
      <c r="B46" s="5"/>
      <c r="C46" s="73">
        <f>SUM(C44:C45)</f>
        <v>78509</v>
      </c>
      <c r="D46" s="75"/>
      <c r="E46" s="73">
        <f>SUM(E44:E45)</f>
        <v>-52837</v>
      </c>
      <c r="F46" s="75"/>
      <c r="G46" s="73">
        <f>SUM(G44:G45)</f>
        <v>122532</v>
      </c>
      <c r="H46" s="75"/>
      <c r="I46" s="73">
        <f>SUM(I44:I45)</f>
        <v>-119499</v>
      </c>
    </row>
    <row r="47" spans="1:9" s="19" customFormat="1" ht="20.25" customHeight="1" x14ac:dyDescent="0.4">
      <c r="A47" s="5"/>
      <c r="B47" s="5"/>
      <c r="C47" s="29"/>
      <c r="D47" s="29"/>
      <c r="E47" s="29"/>
      <c r="F47" s="29"/>
      <c r="G47" s="29"/>
      <c r="H47" s="29"/>
      <c r="I47" s="29"/>
    </row>
    <row r="48" spans="1:9" s="21" customFormat="1" ht="20.25" customHeight="1" x14ac:dyDescent="0.4">
      <c r="A48" s="17" t="s">
        <v>85</v>
      </c>
      <c r="B48" s="17"/>
      <c r="C48" s="18"/>
      <c r="D48" s="19"/>
      <c r="E48" s="18"/>
      <c r="F48" s="19"/>
      <c r="G48" s="19"/>
      <c r="H48" s="19"/>
      <c r="I48" s="19"/>
    </row>
    <row r="49" spans="1:9" s="38" customFormat="1" ht="20.25" customHeight="1" x14ac:dyDescent="0.35">
      <c r="A49" s="13" t="s">
        <v>58</v>
      </c>
      <c r="B49" s="13"/>
      <c r="C49" s="52"/>
      <c r="D49" s="21"/>
      <c r="E49" s="52"/>
      <c r="F49" s="21"/>
      <c r="G49" s="21"/>
      <c r="H49" s="21"/>
      <c r="I49" s="21"/>
    </row>
    <row r="50" spans="1:9" s="38" customFormat="1" ht="20.25" customHeight="1" x14ac:dyDescent="0.35">
      <c r="A50" s="13"/>
      <c r="B50" s="13"/>
      <c r="C50" s="52"/>
      <c r="D50" s="21"/>
      <c r="E50" s="52"/>
      <c r="F50" s="21"/>
      <c r="G50" s="21"/>
      <c r="H50" s="21"/>
      <c r="I50" s="21"/>
    </row>
    <row r="51" spans="1:9" s="2" customFormat="1" ht="20.25" customHeight="1" x14ac:dyDescent="0.3">
      <c r="A51" s="5"/>
      <c r="B51" s="5"/>
      <c r="C51" s="213" t="s">
        <v>10</v>
      </c>
      <c r="D51" s="213"/>
      <c r="E51" s="213"/>
      <c r="F51" s="105"/>
      <c r="G51" s="208" t="s">
        <v>29</v>
      </c>
      <c r="H51" s="208"/>
      <c r="I51" s="208"/>
    </row>
    <row r="52" spans="1:9" s="2" customFormat="1" ht="20.25" customHeight="1" x14ac:dyDescent="0.3">
      <c r="A52" s="7"/>
      <c r="B52" s="7"/>
      <c r="C52" s="207" t="s">
        <v>30</v>
      </c>
      <c r="D52" s="207"/>
      <c r="E52" s="207"/>
      <c r="F52" s="105"/>
      <c r="G52" s="207" t="s">
        <v>30</v>
      </c>
      <c r="H52" s="207"/>
      <c r="I52" s="207"/>
    </row>
    <row r="53" spans="1:9" s="2" customFormat="1" ht="20.25" customHeight="1" x14ac:dyDescent="0.3">
      <c r="A53" s="7"/>
      <c r="B53" s="7"/>
      <c r="C53" s="209" t="s">
        <v>171</v>
      </c>
      <c r="D53" s="209"/>
      <c r="E53" s="209"/>
      <c r="F53" s="5"/>
      <c r="G53" s="209" t="s">
        <v>171</v>
      </c>
      <c r="H53" s="209"/>
      <c r="I53" s="209"/>
    </row>
    <row r="54" spans="1:9" s="2" customFormat="1" ht="20.25" customHeight="1" x14ac:dyDescent="0.3">
      <c r="A54" s="7"/>
      <c r="B54" s="7"/>
      <c r="C54" s="210" t="s">
        <v>170</v>
      </c>
      <c r="D54" s="209"/>
      <c r="E54" s="209"/>
      <c r="F54" s="5"/>
      <c r="G54" s="210" t="s">
        <v>170</v>
      </c>
      <c r="H54" s="209"/>
      <c r="I54" s="209"/>
    </row>
    <row r="55" spans="1:9" s="2" customFormat="1" ht="20.25" customHeight="1" x14ac:dyDescent="0.3">
      <c r="A55" s="7"/>
      <c r="B55" s="95" t="s">
        <v>6</v>
      </c>
      <c r="C55" s="93">
        <v>2021</v>
      </c>
      <c r="D55" s="93"/>
      <c r="E55" s="93">
        <v>2020</v>
      </c>
      <c r="F55" s="93"/>
      <c r="G55" s="93">
        <v>2021</v>
      </c>
      <c r="H55" s="93"/>
      <c r="I55" s="93">
        <v>2020</v>
      </c>
    </row>
    <row r="56" spans="1:9" s="2" customFormat="1" ht="20.25" customHeight="1" x14ac:dyDescent="0.3">
      <c r="A56" s="7"/>
      <c r="B56" s="7"/>
      <c r="C56" s="206" t="s">
        <v>41</v>
      </c>
      <c r="D56" s="206"/>
      <c r="E56" s="206"/>
      <c r="F56" s="206"/>
      <c r="G56" s="206"/>
      <c r="H56" s="206"/>
      <c r="I56" s="206"/>
    </row>
    <row r="57" spans="1:9" s="2" customFormat="1" ht="20.25" customHeight="1" x14ac:dyDescent="0.3">
      <c r="A57" s="53" t="s">
        <v>22</v>
      </c>
      <c r="B57" s="53"/>
      <c r="C57" s="29"/>
      <c r="D57" s="29"/>
      <c r="E57" s="29"/>
      <c r="F57" s="29"/>
      <c r="G57" s="29"/>
      <c r="H57" s="29"/>
      <c r="I57" s="29"/>
    </row>
    <row r="58" spans="1:9" s="2" customFormat="1" ht="20.25" customHeight="1" x14ac:dyDescent="0.3">
      <c r="A58" s="2" t="s">
        <v>225</v>
      </c>
      <c r="B58" s="94"/>
      <c r="C58" s="12">
        <v>0</v>
      </c>
      <c r="D58" s="29"/>
      <c r="E58" s="12">
        <v>11600</v>
      </c>
      <c r="F58" s="29"/>
      <c r="G58" s="12">
        <v>0</v>
      </c>
      <c r="H58" s="29"/>
      <c r="I58" s="12">
        <v>0</v>
      </c>
    </row>
    <row r="59" spans="1:9" s="2" customFormat="1" ht="20.25" customHeight="1" x14ac:dyDescent="0.3">
      <c r="A59" s="156" t="s">
        <v>247</v>
      </c>
      <c r="B59" s="94"/>
      <c r="C59" s="12">
        <v>-13544</v>
      </c>
      <c r="D59" s="29"/>
      <c r="E59" s="12">
        <v>19721</v>
      </c>
      <c r="F59" s="29"/>
      <c r="G59" s="12">
        <v>-13275</v>
      </c>
      <c r="H59" s="29"/>
      <c r="I59" s="12">
        <v>5328</v>
      </c>
    </row>
    <row r="60" spans="1:9" s="2" customFormat="1" ht="20.25" hidden="1" customHeight="1" x14ac:dyDescent="0.3">
      <c r="A60" s="156"/>
      <c r="B60" s="94"/>
      <c r="C60" s="12"/>
      <c r="D60" s="29"/>
      <c r="E60" s="12"/>
      <c r="F60" s="29"/>
      <c r="G60" s="12"/>
      <c r="H60" s="29"/>
      <c r="I60" s="12"/>
    </row>
    <row r="61" spans="1:9" s="2" customFormat="1" ht="20.25" customHeight="1" x14ac:dyDescent="0.3">
      <c r="A61" s="2" t="s">
        <v>160</v>
      </c>
      <c r="B61" s="157"/>
      <c r="C61" s="12">
        <v>0</v>
      </c>
      <c r="D61" s="29"/>
      <c r="E61" s="12">
        <v>0</v>
      </c>
      <c r="F61" s="29"/>
      <c r="G61" s="12">
        <v>52670</v>
      </c>
      <c r="H61" s="29"/>
      <c r="I61" s="12">
        <v>329882</v>
      </c>
    </row>
    <row r="62" spans="1:9" s="2" customFormat="1" ht="20.25" customHeight="1" x14ac:dyDescent="0.3">
      <c r="A62" s="2" t="s">
        <v>161</v>
      </c>
      <c r="B62" s="157"/>
      <c r="C62" s="12">
        <v>0</v>
      </c>
      <c r="D62" s="29"/>
      <c r="E62" s="12">
        <v>0</v>
      </c>
      <c r="F62" s="29"/>
      <c r="G62" s="12">
        <v>-68099</v>
      </c>
      <c r="H62" s="29"/>
      <c r="I62" s="12">
        <v>-42800</v>
      </c>
    </row>
    <row r="63" spans="1:9" s="2" customFormat="1" ht="20.25" customHeight="1" x14ac:dyDescent="0.3">
      <c r="A63" s="2" t="s">
        <v>115</v>
      </c>
      <c r="C63" s="1">
        <v>-792</v>
      </c>
      <c r="D63" s="29"/>
      <c r="E63" s="1">
        <v>-690</v>
      </c>
      <c r="F63" s="29"/>
      <c r="G63" s="12">
        <v>-763</v>
      </c>
      <c r="H63" s="29"/>
      <c r="I63" s="12">
        <v>-672</v>
      </c>
    </row>
    <row r="64" spans="1:9" s="2" customFormat="1" ht="20.25" customHeight="1" x14ac:dyDescent="0.3">
      <c r="A64" s="2" t="s">
        <v>63</v>
      </c>
      <c r="C64" s="1">
        <v>-186</v>
      </c>
      <c r="D64" s="29"/>
      <c r="E64" s="1">
        <v>0</v>
      </c>
      <c r="F64" s="29"/>
      <c r="G64" s="12">
        <v>-186</v>
      </c>
      <c r="H64" s="29"/>
      <c r="I64" s="12">
        <v>0</v>
      </c>
    </row>
    <row r="65" spans="1:9" s="2" customFormat="1" ht="20.25" customHeight="1" x14ac:dyDescent="0.3">
      <c r="A65" s="156" t="s">
        <v>210</v>
      </c>
      <c r="C65" s="12">
        <v>429265</v>
      </c>
      <c r="D65" s="29"/>
      <c r="E65" s="1">
        <v>0</v>
      </c>
      <c r="F65" s="29"/>
      <c r="G65" s="12">
        <v>315990</v>
      </c>
      <c r="H65" s="29"/>
      <c r="I65" s="12">
        <v>0</v>
      </c>
    </row>
    <row r="66" spans="1:9" s="2" customFormat="1" ht="20.25" customHeight="1" x14ac:dyDescent="0.3">
      <c r="A66" s="156" t="s">
        <v>230</v>
      </c>
      <c r="C66" s="12">
        <v>51088</v>
      </c>
      <c r="D66" s="29"/>
      <c r="E66" s="1">
        <v>0</v>
      </c>
      <c r="F66" s="29"/>
      <c r="G66" s="12">
        <v>0</v>
      </c>
      <c r="H66" s="29"/>
      <c r="I66" s="12">
        <v>0</v>
      </c>
    </row>
    <row r="67" spans="1:9" s="2" customFormat="1" ht="20.25" customHeight="1" x14ac:dyDescent="0.3">
      <c r="A67" s="156" t="s">
        <v>211</v>
      </c>
      <c r="B67" s="94"/>
      <c r="C67" s="12">
        <v>255</v>
      </c>
      <c r="D67" s="29"/>
      <c r="E67" s="12">
        <v>0</v>
      </c>
      <c r="F67" s="29"/>
      <c r="G67" s="12">
        <v>110</v>
      </c>
      <c r="H67" s="29"/>
      <c r="I67" s="12">
        <v>0</v>
      </c>
    </row>
    <row r="68" spans="1:9" s="156" customFormat="1" ht="20.25" customHeight="1" x14ac:dyDescent="0.3">
      <c r="A68" s="156" t="s">
        <v>212</v>
      </c>
      <c r="B68" s="157"/>
      <c r="C68" s="137"/>
      <c r="D68" s="158"/>
      <c r="E68" s="137"/>
      <c r="F68" s="158"/>
      <c r="G68" s="137"/>
      <c r="H68" s="158"/>
      <c r="I68" s="137"/>
    </row>
    <row r="69" spans="1:9" s="2" customFormat="1" ht="20.25" customHeight="1" x14ac:dyDescent="0.3">
      <c r="A69" s="4" t="s">
        <v>213</v>
      </c>
      <c r="B69" s="4"/>
      <c r="C69" s="1">
        <v>0</v>
      </c>
      <c r="D69" s="1"/>
      <c r="E69" s="1">
        <v>0</v>
      </c>
      <c r="F69" s="1"/>
      <c r="G69" s="1">
        <v>0</v>
      </c>
      <c r="H69" s="1"/>
      <c r="I69" s="1">
        <v>-300000</v>
      </c>
    </row>
    <row r="70" spans="1:9" s="2" customFormat="1" ht="20.25" customHeight="1" x14ac:dyDescent="0.3">
      <c r="A70" s="4" t="s">
        <v>231</v>
      </c>
      <c r="B70" s="157" t="s">
        <v>216</v>
      </c>
      <c r="C70" s="1">
        <v>0</v>
      </c>
      <c r="D70" s="1"/>
      <c r="E70" s="1">
        <v>0</v>
      </c>
      <c r="F70" s="1"/>
      <c r="G70" s="1">
        <v>57495</v>
      </c>
      <c r="H70" s="1"/>
      <c r="I70" s="1">
        <v>0</v>
      </c>
    </row>
    <row r="71" spans="1:9" s="2" customFormat="1" ht="20.25" customHeight="1" x14ac:dyDescent="0.3">
      <c r="A71" s="2" t="s">
        <v>80</v>
      </c>
      <c r="B71" s="94"/>
      <c r="C71" s="12">
        <v>17</v>
      </c>
      <c r="D71" s="29"/>
      <c r="E71" s="12">
        <v>380</v>
      </c>
      <c r="F71" s="29"/>
      <c r="G71" s="12">
        <v>5595</v>
      </c>
      <c r="H71" s="29"/>
      <c r="I71" s="12">
        <v>36726</v>
      </c>
    </row>
    <row r="72" spans="1:9" s="2" customFormat="1" ht="20.25" customHeight="1" x14ac:dyDescent="0.3">
      <c r="A72" s="5" t="s">
        <v>147</v>
      </c>
      <c r="B72" s="5"/>
      <c r="C72" s="160">
        <f>SUM(C58:C71)</f>
        <v>466103</v>
      </c>
      <c r="D72" s="61"/>
      <c r="E72" s="160">
        <f>SUM(E58:E71)</f>
        <v>31011</v>
      </c>
      <c r="F72" s="61"/>
      <c r="G72" s="72">
        <f>SUM(G58:G71)</f>
        <v>349537</v>
      </c>
      <c r="H72" s="61"/>
      <c r="I72" s="160">
        <f>SUM(I58:I71)</f>
        <v>28464</v>
      </c>
    </row>
    <row r="73" spans="1:9" s="2" customFormat="1" ht="20.25" customHeight="1" x14ac:dyDescent="0.3">
      <c r="A73" s="5"/>
      <c r="B73" s="5"/>
      <c r="C73" s="34"/>
      <c r="D73" s="29"/>
      <c r="E73" s="34"/>
      <c r="F73" s="29"/>
      <c r="G73" s="34"/>
      <c r="H73" s="29"/>
      <c r="I73" s="34"/>
    </row>
    <row r="74" spans="1:9" s="2" customFormat="1" ht="20.25" customHeight="1" x14ac:dyDescent="0.3">
      <c r="A74" s="40" t="s">
        <v>148</v>
      </c>
      <c r="B74" s="40"/>
      <c r="D74" s="29"/>
      <c r="F74" s="29"/>
      <c r="G74" s="29"/>
      <c r="H74" s="29"/>
      <c r="I74" s="29"/>
    </row>
    <row r="75" spans="1:9" s="2" customFormat="1" ht="20.25" customHeight="1" x14ac:dyDescent="0.3">
      <c r="A75" s="156" t="s">
        <v>254</v>
      </c>
      <c r="B75" s="94"/>
      <c r="C75" s="1">
        <v>-4607</v>
      </c>
      <c r="D75" s="1"/>
      <c r="E75" s="12">
        <v>0</v>
      </c>
      <c r="F75" s="1"/>
      <c r="G75" s="50">
        <v>-4607</v>
      </c>
      <c r="H75" s="101"/>
      <c r="I75" s="50">
        <v>0</v>
      </c>
    </row>
    <row r="76" spans="1:9" s="2" customFormat="1" ht="20.25" customHeight="1" x14ac:dyDescent="0.3">
      <c r="A76" s="4" t="s">
        <v>150</v>
      </c>
      <c r="B76" s="157" t="s">
        <v>216</v>
      </c>
      <c r="C76" s="1">
        <v>0</v>
      </c>
      <c r="D76" s="1"/>
      <c r="E76" s="1">
        <v>0</v>
      </c>
      <c r="F76" s="1"/>
      <c r="G76" s="1">
        <v>111010</v>
      </c>
      <c r="H76" s="1"/>
      <c r="I76" s="1">
        <v>104211</v>
      </c>
    </row>
    <row r="77" spans="1:9" s="2" customFormat="1" ht="20.25" customHeight="1" x14ac:dyDescent="0.3">
      <c r="A77" s="4" t="s">
        <v>151</v>
      </c>
      <c r="B77" s="157" t="s">
        <v>216</v>
      </c>
      <c r="C77" s="1">
        <v>-400000</v>
      </c>
      <c r="D77" s="1"/>
      <c r="E77" s="12">
        <v>-38929</v>
      </c>
      <c r="F77" s="1"/>
      <c r="G77" s="50">
        <v>-504007</v>
      </c>
      <c r="H77" s="101"/>
      <c r="I77" s="50">
        <v>-48630</v>
      </c>
    </row>
    <row r="78" spans="1:9" s="2" customFormat="1" ht="20.25" hidden="1" customHeight="1" x14ac:dyDescent="0.3">
      <c r="A78" s="4" t="s">
        <v>149</v>
      </c>
      <c r="B78" s="94"/>
      <c r="C78" s="1"/>
      <c r="D78" s="1"/>
      <c r="E78" s="12">
        <v>0</v>
      </c>
      <c r="F78" s="1"/>
      <c r="G78" s="50"/>
      <c r="H78" s="101"/>
      <c r="I78" s="50">
        <v>0</v>
      </c>
    </row>
    <row r="79" spans="1:9" s="2" customFormat="1" ht="20.25" customHeight="1" x14ac:dyDescent="0.3">
      <c r="A79" s="4" t="s">
        <v>214</v>
      </c>
      <c r="B79" s="94"/>
      <c r="C79" s="117">
        <v>-8263</v>
      </c>
      <c r="D79" s="1"/>
      <c r="E79" s="12">
        <v>-7884</v>
      </c>
      <c r="F79" s="1"/>
      <c r="G79" s="50">
        <v>-8263</v>
      </c>
      <c r="H79" s="101"/>
      <c r="I79" s="50">
        <v>-7884</v>
      </c>
    </row>
    <row r="80" spans="1:9" s="2" customFormat="1" ht="20.25" hidden="1" customHeight="1" x14ac:dyDescent="0.3">
      <c r="A80" s="164"/>
      <c r="B80" s="94"/>
      <c r="C80" s="117"/>
      <c r="D80" s="1"/>
      <c r="E80" s="12"/>
      <c r="F80" s="1"/>
      <c r="G80" s="50"/>
      <c r="H80" s="101"/>
      <c r="I80" s="50"/>
    </row>
    <row r="81" spans="1:9" s="2" customFormat="1" ht="20.25" customHeight="1" x14ac:dyDescent="0.3">
      <c r="A81" s="4" t="s">
        <v>116</v>
      </c>
      <c r="B81" s="94"/>
      <c r="C81" s="117">
        <v>649713</v>
      </c>
      <c r="D81" s="1"/>
      <c r="E81" s="12">
        <v>251669</v>
      </c>
      <c r="F81" s="1"/>
      <c r="G81" s="50">
        <v>649713</v>
      </c>
      <c r="H81" s="101"/>
      <c r="I81" s="50">
        <v>205674</v>
      </c>
    </row>
    <row r="82" spans="1:9" s="2" customFormat="1" ht="20.25" customHeight="1" x14ac:dyDescent="0.3">
      <c r="A82" s="4" t="s">
        <v>117</v>
      </c>
      <c r="B82" s="9"/>
      <c r="C82" s="12">
        <v>-606044</v>
      </c>
      <c r="D82" s="1"/>
      <c r="E82" s="16">
        <v>-273480</v>
      </c>
      <c r="F82" s="1"/>
      <c r="G82" s="12">
        <v>-550646</v>
      </c>
      <c r="H82" s="1"/>
      <c r="I82" s="12">
        <v>-182565</v>
      </c>
    </row>
    <row r="83" spans="1:9" s="2" customFormat="1" ht="20.25" hidden="1" customHeight="1" x14ac:dyDescent="0.3">
      <c r="A83" s="4" t="s">
        <v>166</v>
      </c>
      <c r="B83" s="9"/>
      <c r="C83" s="12"/>
      <c r="D83" s="1"/>
      <c r="E83" s="16">
        <v>0</v>
      </c>
      <c r="F83" s="1"/>
      <c r="G83" s="16"/>
      <c r="H83" s="1"/>
      <c r="I83" s="16">
        <v>0</v>
      </c>
    </row>
    <row r="84" spans="1:9" s="2" customFormat="1" ht="20.25" customHeight="1" x14ac:dyDescent="0.3">
      <c r="A84" s="4" t="s">
        <v>182</v>
      </c>
      <c r="B84" s="157">
        <v>8</v>
      </c>
      <c r="C84" s="12">
        <v>-68470</v>
      </c>
      <c r="D84" s="1"/>
      <c r="E84" s="16">
        <v>-12000</v>
      </c>
      <c r="F84" s="1"/>
      <c r="G84" s="16">
        <v>-68470</v>
      </c>
      <c r="H84" s="1"/>
      <c r="I84" s="16">
        <v>-12000</v>
      </c>
    </row>
    <row r="85" spans="1:9" s="2" customFormat="1" ht="20.25" hidden="1" customHeight="1" x14ac:dyDescent="0.3">
      <c r="A85" s="4" t="s">
        <v>81</v>
      </c>
      <c r="B85" s="94"/>
      <c r="C85" s="12"/>
      <c r="D85" s="1"/>
      <c r="E85" s="12">
        <v>0</v>
      </c>
      <c r="F85" s="1"/>
      <c r="G85" s="50"/>
      <c r="H85" s="1"/>
      <c r="I85" s="12">
        <v>0</v>
      </c>
    </row>
    <row r="86" spans="1:9" s="2" customFormat="1" ht="20.25" customHeight="1" x14ac:dyDescent="0.3">
      <c r="A86" s="4" t="s">
        <v>240</v>
      </c>
      <c r="B86" s="94">
        <v>2</v>
      </c>
      <c r="C86" s="12">
        <v>-9000</v>
      </c>
      <c r="D86" s="1"/>
      <c r="E86" s="12">
        <v>0</v>
      </c>
      <c r="F86" s="1"/>
      <c r="G86" s="50">
        <v>-9000</v>
      </c>
      <c r="H86" s="1"/>
      <c r="I86" s="12">
        <v>0</v>
      </c>
    </row>
    <row r="87" spans="1:9" s="2" customFormat="1" ht="20.25" customHeight="1" x14ac:dyDescent="0.3">
      <c r="A87" s="4" t="s">
        <v>62</v>
      </c>
      <c r="B87" s="4"/>
      <c r="C87" s="1">
        <v>-88724</v>
      </c>
      <c r="D87" s="1"/>
      <c r="E87" s="1">
        <v>-108966</v>
      </c>
      <c r="F87" s="1"/>
      <c r="G87" s="1">
        <f>-89290+1</f>
        <v>-89289</v>
      </c>
      <c r="H87" s="1"/>
      <c r="I87" s="1">
        <v>-106136</v>
      </c>
    </row>
    <row r="88" spans="1:9" s="2" customFormat="1" ht="20.25" customHeight="1" x14ac:dyDescent="0.3">
      <c r="A88" s="7" t="s">
        <v>152</v>
      </c>
      <c r="B88" s="7"/>
      <c r="C88" s="72">
        <f>SUM(C74:C87)</f>
        <v>-535395</v>
      </c>
      <c r="D88" s="61"/>
      <c r="E88" s="72">
        <f>SUM(E74:E87)</f>
        <v>-189590</v>
      </c>
      <c r="F88" s="61"/>
      <c r="G88" s="72">
        <f>SUM(G74:G87)</f>
        <v>-473559</v>
      </c>
      <c r="H88" s="61"/>
      <c r="I88" s="72">
        <f>SUM(I74:I87)</f>
        <v>-47330</v>
      </c>
    </row>
    <row r="89" spans="1:9" s="2" customFormat="1" ht="20.25" customHeight="1" x14ac:dyDescent="0.3">
      <c r="A89" s="5"/>
      <c r="B89" s="5"/>
      <c r="C89" s="34"/>
      <c r="D89" s="29"/>
      <c r="E89" s="34"/>
      <c r="F89" s="29"/>
      <c r="G89" s="34"/>
      <c r="H89" s="29"/>
      <c r="I89" s="34"/>
    </row>
    <row r="90" spans="1:9" s="2" customFormat="1" ht="20.25" customHeight="1" x14ac:dyDescent="0.3">
      <c r="A90" s="155" t="s">
        <v>255</v>
      </c>
      <c r="B90" s="5"/>
      <c r="C90" s="43">
        <f>C46+C72+C88</f>
        <v>9217</v>
      </c>
      <c r="D90" s="43"/>
      <c r="E90" s="43">
        <f>E46+E72+E88</f>
        <v>-211416</v>
      </c>
      <c r="F90" s="43"/>
      <c r="G90" s="43">
        <f>G46+G72+G88</f>
        <v>-1490</v>
      </c>
      <c r="H90" s="43"/>
      <c r="I90" s="43">
        <f>I46+I72+I88</f>
        <v>-138365</v>
      </c>
    </row>
    <row r="91" spans="1:9" s="2" customFormat="1" ht="20.25" customHeight="1" x14ac:dyDescent="0.3">
      <c r="A91" s="173" t="s">
        <v>76</v>
      </c>
      <c r="C91" s="35">
        <v>25919</v>
      </c>
      <c r="D91" s="29"/>
      <c r="E91" s="35">
        <v>296087</v>
      </c>
      <c r="F91" s="29"/>
      <c r="G91" s="35">
        <v>13312</v>
      </c>
      <c r="H91" s="29"/>
      <c r="I91" s="35">
        <v>179725</v>
      </c>
    </row>
    <row r="92" spans="1:9" s="2" customFormat="1" ht="20.25" customHeight="1" thickBot="1" x14ac:dyDescent="0.35">
      <c r="A92" s="174" t="s">
        <v>181</v>
      </c>
      <c r="B92" s="5"/>
      <c r="C92" s="37">
        <f>SUM(C90:C91)</f>
        <v>35136</v>
      </c>
      <c r="D92" s="29"/>
      <c r="E92" s="37">
        <f>SUM(E90:E91)</f>
        <v>84671</v>
      </c>
      <c r="F92" s="29"/>
      <c r="G92" s="37">
        <f>SUM(G90:G91)</f>
        <v>11822</v>
      </c>
      <c r="H92" s="29"/>
      <c r="I92" s="37">
        <f>SUM(I90:I91)</f>
        <v>41360</v>
      </c>
    </row>
    <row r="93" spans="1:9" s="2" customFormat="1" ht="20.25" customHeight="1" thickTop="1" x14ac:dyDescent="0.3">
      <c r="A93" s="5"/>
      <c r="B93" s="5"/>
      <c r="C93" s="34"/>
      <c r="D93" s="29"/>
      <c r="E93" s="34"/>
      <c r="F93" s="29"/>
      <c r="G93" s="34"/>
      <c r="H93" s="29"/>
      <c r="I93" s="34"/>
    </row>
    <row r="94" spans="1:9" s="2" customFormat="1" ht="20.25" customHeight="1" x14ac:dyDescent="0.3">
      <c r="A94" s="40" t="s">
        <v>153</v>
      </c>
      <c r="B94" s="5"/>
      <c r="C94" s="34"/>
      <c r="D94" s="29"/>
      <c r="E94" s="34"/>
      <c r="F94" s="29"/>
      <c r="G94" s="34"/>
      <c r="H94" s="29"/>
      <c r="I94" s="34"/>
    </row>
    <row r="95" spans="1:9" s="39" customFormat="1" ht="20.25" customHeight="1" x14ac:dyDescent="0.3">
      <c r="A95" s="5" t="s">
        <v>73</v>
      </c>
      <c r="B95" s="40"/>
      <c r="C95" s="34"/>
      <c r="D95" s="29"/>
      <c r="E95" s="34"/>
      <c r="F95" s="29"/>
      <c r="G95" s="34"/>
      <c r="H95" s="29"/>
      <c r="I95" s="34"/>
    </row>
    <row r="96" spans="1:9" s="39" customFormat="1" ht="20" hidden="1" customHeight="1" x14ac:dyDescent="0.3">
      <c r="A96" s="2" t="s">
        <v>121</v>
      </c>
      <c r="B96" s="40"/>
      <c r="C96" s="119"/>
      <c r="D96" s="165"/>
      <c r="E96" s="48"/>
      <c r="F96" s="165"/>
      <c r="G96" s="119"/>
      <c r="H96" s="165"/>
      <c r="I96" s="48"/>
    </row>
    <row r="97" spans="1:9" ht="20.25" customHeight="1" x14ac:dyDescent="0.35">
      <c r="A97" s="156" t="s">
        <v>198</v>
      </c>
      <c r="B97" s="39"/>
      <c r="C97" s="39"/>
      <c r="D97" s="39"/>
      <c r="E97" s="39"/>
      <c r="F97" s="39"/>
      <c r="G97" s="113"/>
      <c r="H97" s="39"/>
      <c r="I97" s="113"/>
    </row>
    <row r="98" spans="1:9" ht="20.25" customHeight="1" x14ac:dyDescent="0.35">
      <c r="A98" s="156" t="s">
        <v>199</v>
      </c>
      <c r="C98" s="12">
        <v>11911</v>
      </c>
      <c r="D98" s="12"/>
      <c r="E98" s="119">
        <v>0</v>
      </c>
      <c r="F98" s="199"/>
      <c r="G98" s="199">
        <v>0</v>
      </c>
      <c r="H98" s="199"/>
      <c r="I98" s="119">
        <v>0</v>
      </c>
    </row>
    <row r="99" spans="1:9" ht="20.25" hidden="1" customHeight="1" x14ac:dyDescent="0.35">
      <c r="A99" s="4" t="s">
        <v>119</v>
      </c>
      <c r="C99" s="12"/>
      <c r="D99" s="12"/>
      <c r="E99" s="12"/>
      <c r="F99" s="39"/>
      <c r="G99" s="113"/>
      <c r="H99" s="39"/>
      <c r="I99" s="113"/>
    </row>
    <row r="100" spans="1:9" ht="20.25" hidden="1" customHeight="1" x14ac:dyDescent="0.35">
      <c r="A100" s="4" t="s">
        <v>120</v>
      </c>
      <c r="C100" s="12"/>
      <c r="D100" s="12"/>
      <c r="E100" s="12"/>
      <c r="F100" s="39"/>
      <c r="G100" s="113"/>
      <c r="H100" s="39"/>
      <c r="I100" s="113"/>
    </row>
    <row r="101" spans="1:9" ht="20.25" hidden="1" customHeight="1" x14ac:dyDescent="0.35">
      <c r="A101" s="4" t="s">
        <v>122</v>
      </c>
      <c r="C101" s="12"/>
      <c r="D101" s="12"/>
      <c r="E101" s="12"/>
      <c r="F101" s="39"/>
      <c r="G101" s="113"/>
      <c r="H101" s="39"/>
      <c r="I101" s="113"/>
    </row>
    <row r="102" spans="1:9" ht="20.25" hidden="1" customHeight="1" x14ac:dyDescent="0.35">
      <c r="A102" s="4" t="s">
        <v>123</v>
      </c>
      <c r="C102" s="12"/>
      <c r="D102" s="12"/>
      <c r="E102" s="12"/>
      <c r="F102" s="39"/>
      <c r="G102" s="113"/>
      <c r="H102" s="39"/>
      <c r="I102" s="113"/>
    </row>
    <row r="103" spans="1:9" ht="20.25" hidden="1" customHeight="1" x14ac:dyDescent="0.35">
      <c r="A103" s="4" t="s">
        <v>118</v>
      </c>
      <c r="C103" s="12"/>
      <c r="D103" s="12"/>
      <c r="E103" s="12"/>
      <c r="F103" s="39"/>
      <c r="G103" s="113"/>
      <c r="H103" s="39"/>
      <c r="I103" s="113"/>
    </row>
    <row r="104" spans="1:9" ht="20.25" hidden="1" customHeight="1" x14ac:dyDescent="0.35">
      <c r="A104" s="4" t="s">
        <v>124</v>
      </c>
      <c r="C104" s="12"/>
      <c r="D104" s="12"/>
      <c r="E104" s="12"/>
      <c r="F104" s="39"/>
      <c r="G104" s="113"/>
      <c r="H104" s="39"/>
      <c r="I104" s="113"/>
    </row>
    <row r="105" spans="1:9" ht="20.25" hidden="1" customHeight="1" x14ac:dyDescent="0.35">
      <c r="A105" s="4" t="s">
        <v>120</v>
      </c>
      <c r="C105" s="12"/>
      <c r="D105" s="12"/>
      <c r="E105" s="12"/>
      <c r="F105" s="39"/>
      <c r="G105" s="113"/>
      <c r="H105" s="39"/>
      <c r="I105" s="113"/>
    </row>
    <row r="106" spans="1:9" ht="20.25" hidden="1" customHeight="1" x14ac:dyDescent="0.35">
      <c r="A106" s="4" t="s">
        <v>125</v>
      </c>
      <c r="C106" s="12"/>
      <c r="D106" s="12"/>
      <c r="E106" s="12"/>
      <c r="F106" s="39"/>
      <c r="G106" s="113"/>
      <c r="H106" s="39"/>
      <c r="I106" s="113"/>
    </row>
    <row r="107" spans="1:9" ht="20.25" hidden="1" customHeight="1" x14ac:dyDescent="0.35">
      <c r="A107" s="2" t="s">
        <v>126</v>
      </c>
      <c r="B107" s="39"/>
      <c r="C107" s="12"/>
      <c r="D107" s="12"/>
      <c r="E107" s="12"/>
      <c r="F107" s="39"/>
      <c r="G107" s="113"/>
      <c r="H107" s="39"/>
      <c r="I107" s="113"/>
    </row>
    <row r="108" spans="1:9" ht="20.25" hidden="1" customHeight="1" x14ac:dyDescent="0.35">
      <c r="A108" s="2" t="s">
        <v>127</v>
      </c>
      <c r="C108" s="39"/>
      <c r="D108" s="39"/>
      <c r="E108" s="39"/>
      <c r="F108" s="39"/>
      <c r="G108" s="39"/>
      <c r="H108" s="39"/>
      <c r="I108" s="39"/>
    </row>
    <row r="109" spans="1:9" ht="11.4" hidden="1" customHeight="1" x14ac:dyDescent="0.35">
      <c r="A109" s="4" t="s">
        <v>120</v>
      </c>
      <c r="C109" s="39"/>
      <c r="D109" s="39"/>
      <c r="E109" s="39"/>
      <c r="F109" s="39"/>
      <c r="G109" s="39"/>
      <c r="H109" s="39"/>
      <c r="I109" s="39"/>
    </row>
    <row r="110" spans="1:9" ht="20.25" customHeight="1" x14ac:dyDescent="0.35">
      <c r="A110" s="2" t="s">
        <v>257</v>
      </c>
      <c r="C110" s="12">
        <v>-19737</v>
      </c>
      <c r="D110" s="12"/>
      <c r="E110" s="119">
        <v>39892</v>
      </c>
      <c r="F110" s="199"/>
      <c r="G110" s="199">
        <v>-19737</v>
      </c>
      <c r="H110" s="199"/>
      <c r="I110" s="119">
        <v>39892</v>
      </c>
    </row>
    <row r="111" spans="1:9" ht="20.25" customHeight="1" x14ac:dyDescent="0.35">
      <c r="A111" s="156" t="s">
        <v>253</v>
      </c>
      <c r="C111" s="199">
        <v>19737</v>
      </c>
      <c r="D111" s="202"/>
      <c r="E111" s="154">
        <v>0</v>
      </c>
      <c r="F111" s="202"/>
      <c r="G111" s="199">
        <v>19737</v>
      </c>
      <c r="H111" s="39"/>
      <c r="I111" s="154">
        <v>0</v>
      </c>
    </row>
    <row r="112" spans="1:9" ht="20.25" hidden="1" customHeight="1" x14ac:dyDescent="0.35">
      <c r="A112" s="156" t="s">
        <v>252</v>
      </c>
      <c r="C112" s="12"/>
      <c r="D112" s="12"/>
      <c r="E112" s="119"/>
      <c r="F112" s="199"/>
      <c r="G112" s="199"/>
      <c r="H112" s="199"/>
      <c r="I112" s="119"/>
    </row>
    <row r="113" spans="1:9" ht="20.25" customHeight="1" x14ac:dyDescent="0.35">
      <c r="A113" s="156" t="s">
        <v>232</v>
      </c>
      <c r="C113" s="39"/>
      <c r="D113" s="39"/>
      <c r="E113" s="39"/>
      <c r="F113" s="39"/>
      <c r="G113" s="39"/>
      <c r="H113" s="39"/>
      <c r="I113" s="39"/>
    </row>
    <row r="114" spans="1:9" ht="20.25" customHeight="1" x14ac:dyDescent="0.35">
      <c r="A114" s="156" t="s">
        <v>233</v>
      </c>
      <c r="C114" s="12">
        <v>3850</v>
      </c>
      <c r="D114" s="12"/>
      <c r="E114" s="119">
        <v>0</v>
      </c>
      <c r="F114" s="199"/>
      <c r="G114" s="199">
        <v>3850</v>
      </c>
      <c r="H114" s="199"/>
      <c r="I114" s="119">
        <v>0</v>
      </c>
    </row>
  </sheetData>
  <mergeCells count="18">
    <mergeCell ref="G4:I4"/>
    <mergeCell ref="G52:I52"/>
    <mergeCell ref="G5:I5"/>
    <mergeCell ref="C9:I9"/>
    <mergeCell ref="G53:I53"/>
    <mergeCell ref="C4:E4"/>
    <mergeCell ref="C5:E5"/>
    <mergeCell ref="C6:E6"/>
    <mergeCell ref="G6:I6"/>
    <mergeCell ref="C7:E7"/>
    <mergeCell ref="C56:I56"/>
    <mergeCell ref="G7:I7"/>
    <mergeCell ref="C51:E51"/>
    <mergeCell ref="G51:I51"/>
    <mergeCell ref="C52:E52"/>
    <mergeCell ref="C53:E53"/>
    <mergeCell ref="C54:E54"/>
    <mergeCell ref="G54:I54"/>
  </mergeCells>
  <phoneticPr fontId="4" type="noConversion"/>
  <pageMargins left="0.8" right="0.8" top="0.48" bottom="0.5" header="0.5" footer="0.5"/>
  <pageSetup paperSize="9" scale="73" firstPageNumber="12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SH-10</vt:lpstr>
      <vt:lpstr>SH-11</vt:lpstr>
      <vt:lpstr>CF12-13</vt:lpstr>
      <vt:lpstr>'CF12-13'!Print_Area</vt:lpstr>
      <vt:lpstr>'PL6-9'!Print_Area</vt:lpstr>
      <vt:lpstr>'SFP3-5'!Print_Area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2021-08-15T13:05:15Z</cp:lastPrinted>
  <dcterms:created xsi:type="dcterms:W3CDTF">2005-04-19T12:56:38Z</dcterms:created>
  <dcterms:modified xsi:type="dcterms:W3CDTF">2021-08-15T13:05:21Z</dcterms:modified>
</cp:coreProperties>
</file>