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44306461-61F9-435C-9E2B-177A73C08B4F}" xr6:coauthVersionLast="45" xr6:coauthVersionMax="45" xr10:uidLastSave="{00000000-0000-0000-0000-000000000000}"/>
  <bookViews>
    <workbookView xWindow="-110" yWindow="-110" windowWidth="19420" windowHeight="10420" activeTab="5" xr2:uid="{00000000-000D-0000-FFFF-FFFF00000000}"/>
  </bookViews>
  <sheets>
    <sheet name="BS-2-3" sheetId="13" r:id="rId1"/>
    <sheet name="PL-4-5" sheetId="2" r:id="rId2"/>
    <sheet name="EH6-7" sheetId="7" r:id="rId3"/>
    <sheet name="Equity Seperate-8" sheetId="5" r:id="rId4"/>
    <sheet name="CF 10-11  (client)" sheetId="12" state="hidden" r:id="rId5"/>
    <sheet name="CF 9-10" sheetId="15" r:id="rId6"/>
  </sheets>
  <definedNames>
    <definedName name="AS2DocOpenMode" hidden="1">"AS2DocumentEdit"</definedName>
    <definedName name="_xlnm.Print_Area" localSheetId="0">'BS-2-3'!$A$1:$I$91</definedName>
    <definedName name="_xlnm.Print_Area" localSheetId="4">'CF 10-11  (client)'!$A$1:$I$92</definedName>
    <definedName name="_xlnm.Print_Area" localSheetId="5">'CF 9-10'!$A$1:$I$93</definedName>
    <definedName name="_xlnm.Print_Area" localSheetId="2">'EH6-7'!$A$1:$Y$65</definedName>
    <definedName name="_xlnm.Print_Area" localSheetId="3">'Equity Seperate-8'!$A$1:$P$50</definedName>
    <definedName name="_xlnm.Print_Area" localSheetId="1">'PL-4-5'!$A$1:$I$105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13" l="1"/>
  <c r="C41" i="15" l="1"/>
  <c r="C42" i="15"/>
  <c r="C37" i="15"/>
  <c r="C34" i="15" l="1"/>
  <c r="C55" i="13"/>
  <c r="C76" i="15" l="1"/>
  <c r="C35" i="15"/>
  <c r="C63" i="13"/>
  <c r="C56" i="13"/>
  <c r="C14" i="13"/>
  <c r="G11" i="15" l="1"/>
  <c r="N46" i="5"/>
  <c r="G72" i="2"/>
  <c r="G21" i="2"/>
  <c r="G84" i="13"/>
  <c r="G14" i="13"/>
  <c r="C19" i="13" l="1"/>
  <c r="E58" i="13"/>
  <c r="C58" i="13"/>
  <c r="E19" i="13"/>
  <c r="G64" i="2"/>
  <c r="G42" i="15" l="1"/>
  <c r="G41" i="15"/>
  <c r="I58" i="13"/>
  <c r="I55" i="13"/>
  <c r="E55" i="13"/>
  <c r="C30" i="15" l="1"/>
  <c r="C29" i="15"/>
  <c r="G40" i="15"/>
  <c r="G54" i="13" l="1"/>
  <c r="G13" i="13"/>
  <c r="C22" i="15"/>
  <c r="C23" i="15"/>
  <c r="G64" i="15" l="1"/>
  <c r="G30" i="15"/>
  <c r="G23" i="15"/>
  <c r="G20" i="15"/>
  <c r="G18" i="15" l="1"/>
  <c r="C83" i="15"/>
  <c r="C74" i="15"/>
  <c r="C28" i="15"/>
  <c r="C16" i="15" l="1"/>
  <c r="G14" i="2" l="1"/>
  <c r="G13" i="2"/>
  <c r="G12" i="2"/>
  <c r="G11" i="2"/>
  <c r="I111" i="2"/>
  <c r="I110" i="2"/>
  <c r="E111" i="2"/>
  <c r="E110" i="2"/>
  <c r="C111" i="2"/>
  <c r="C110" i="2"/>
  <c r="I109" i="2"/>
  <c r="I108" i="2"/>
  <c r="E109" i="2"/>
  <c r="E108" i="2"/>
  <c r="C109" i="2"/>
  <c r="C108" i="2"/>
  <c r="C29" i="2"/>
  <c r="C23" i="2"/>
  <c r="C20" i="2"/>
  <c r="C14" i="2" l="1"/>
  <c r="C31" i="13"/>
  <c r="W47" i="7"/>
  <c r="C87" i="13"/>
  <c r="C54" i="13" l="1"/>
  <c r="L52" i="5" l="1"/>
  <c r="J52" i="5"/>
  <c r="H52" i="5"/>
  <c r="F52" i="5"/>
  <c r="D52" i="5"/>
  <c r="W59" i="7"/>
  <c r="W60" i="7"/>
  <c r="C101" i="2"/>
  <c r="C84" i="13"/>
  <c r="S60" i="7" l="1"/>
  <c r="M69" i="7"/>
  <c r="M68" i="7"/>
  <c r="K68" i="7"/>
  <c r="I68" i="7"/>
  <c r="G68" i="7"/>
  <c r="E68" i="7"/>
  <c r="C68" i="7"/>
  <c r="C42" i="2"/>
  <c r="G80" i="2" l="1"/>
  <c r="C80" i="2"/>
  <c r="G29" i="2"/>
  <c r="N43" i="5" l="1"/>
  <c r="L43" i="5"/>
  <c r="J43" i="5"/>
  <c r="H43" i="5"/>
  <c r="F43" i="5"/>
  <c r="D43" i="5"/>
  <c r="U47" i="7" l="1"/>
  <c r="S47" i="7"/>
  <c r="L24" i="5" l="1"/>
  <c r="J24" i="5"/>
  <c r="H24" i="5"/>
  <c r="F24" i="5"/>
  <c r="D24" i="5"/>
  <c r="I86" i="13"/>
  <c r="I88" i="13" s="1"/>
  <c r="I67" i="13"/>
  <c r="I60" i="13"/>
  <c r="E86" i="13"/>
  <c r="E88" i="13" s="1"/>
  <c r="E67" i="13"/>
  <c r="E56" i="13"/>
  <c r="E60" i="13" s="1"/>
  <c r="E69" i="13" s="1"/>
  <c r="I37" i="13"/>
  <c r="I22" i="13"/>
  <c r="E37" i="13"/>
  <c r="E22" i="13"/>
  <c r="G86" i="13"/>
  <c r="G67" i="13"/>
  <c r="C67" i="13"/>
  <c r="G60" i="13"/>
  <c r="C60" i="13"/>
  <c r="G37" i="13"/>
  <c r="C37" i="13"/>
  <c r="G22" i="13"/>
  <c r="C22" i="13"/>
  <c r="G88" i="13" l="1"/>
  <c r="I39" i="13"/>
  <c r="C69" i="13"/>
  <c r="E39" i="13"/>
  <c r="I69" i="13"/>
  <c r="I90" i="13" s="1"/>
  <c r="C39" i="13"/>
  <c r="G39" i="13"/>
  <c r="G69" i="13"/>
  <c r="G90" i="13" s="1"/>
  <c r="E90" i="13"/>
  <c r="I93" i="13" l="1"/>
  <c r="E93" i="13"/>
  <c r="G93" i="13"/>
  <c r="I32" i="15"/>
  <c r="I45" i="15" s="1"/>
  <c r="I47" i="15" s="1"/>
  <c r="E32" i="15"/>
  <c r="E45" i="15" s="1"/>
  <c r="E47" i="15" s="1"/>
  <c r="I79" i="15"/>
  <c r="I71" i="15"/>
  <c r="E79" i="15"/>
  <c r="E71" i="15"/>
  <c r="I80" i="2"/>
  <c r="I75" i="2"/>
  <c r="I66" i="2"/>
  <c r="I79" i="2" s="1"/>
  <c r="I81" i="2" s="1"/>
  <c r="I92" i="2" s="1"/>
  <c r="E104" i="2"/>
  <c r="E91" i="2"/>
  <c r="E75" i="2"/>
  <c r="E66" i="2"/>
  <c r="E79" i="2" s="1"/>
  <c r="E81" i="2" s="1"/>
  <c r="I29" i="2"/>
  <c r="I21" i="2"/>
  <c r="I19" i="2"/>
  <c r="I24" i="2" s="1"/>
  <c r="I15" i="2"/>
  <c r="E51" i="2"/>
  <c r="E49" i="2"/>
  <c r="E44" i="2"/>
  <c r="E38" i="2"/>
  <c r="E21" i="2"/>
  <c r="E19" i="2"/>
  <c r="E15" i="2"/>
  <c r="L47" i="5"/>
  <c r="L49" i="5" s="1"/>
  <c r="J47" i="5"/>
  <c r="J49" i="5" s="1"/>
  <c r="H47" i="5"/>
  <c r="H49" i="5" s="1"/>
  <c r="F47" i="5"/>
  <c r="F49" i="5" s="1"/>
  <c r="D47" i="5"/>
  <c r="D49" i="5" s="1"/>
  <c r="N47" i="5"/>
  <c r="N49" i="5" s="1"/>
  <c r="N52" i="5" s="1"/>
  <c r="P40" i="5"/>
  <c r="P43" i="5" s="1"/>
  <c r="P36" i="5"/>
  <c r="P11" i="5"/>
  <c r="W61" i="7"/>
  <c r="Q61" i="7"/>
  <c r="O61" i="7"/>
  <c r="M61" i="7"/>
  <c r="K61" i="7"/>
  <c r="I61" i="7"/>
  <c r="G61" i="7"/>
  <c r="E61" i="7"/>
  <c r="D61" i="7"/>
  <c r="C61" i="7"/>
  <c r="U60" i="7"/>
  <c r="Y60" i="7" s="1"/>
  <c r="S61" i="7"/>
  <c r="U59" i="7"/>
  <c r="Y59" i="7" s="1"/>
  <c r="W56" i="7"/>
  <c r="S56" i="7"/>
  <c r="Q56" i="7"/>
  <c r="Q63" i="7" s="1"/>
  <c r="O56" i="7"/>
  <c r="O63" i="7" s="1"/>
  <c r="M56" i="7"/>
  <c r="I56" i="7"/>
  <c r="G56" i="7"/>
  <c r="G63" i="7" s="1"/>
  <c r="C56" i="7"/>
  <c r="C63" i="7" s="1"/>
  <c r="U55" i="7"/>
  <c r="Y55" i="7" s="1"/>
  <c r="Y54" i="7"/>
  <c r="K54" i="7"/>
  <c r="K53" i="7"/>
  <c r="E53" i="7"/>
  <c r="E56" i="7" s="1"/>
  <c r="Y52" i="7"/>
  <c r="K52" i="7"/>
  <c r="E52" i="7"/>
  <c r="Y47" i="7"/>
  <c r="Y14" i="7"/>
  <c r="I28" i="2" l="1"/>
  <c r="I30" i="2" s="1"/>
  <c r="E24" i="2"/>
  <c r="E28" i="2" s="1"/>
  <c r="E30" i="2" s="1"/>
  <c r="E39" i="2" s="1"/>
  <c r="I63" i="7"/>
  <c r="E63" i="7"/>
  <c r="U53" i="7"/>
  <c r="U56" i="7" s="1"/>
  <c r="S63" i="7"/>
  <c r="W63" i="7"/>
  <c r="W68" i="7" s="1"/>
  <c r="M63" i="7"/>
  <c r="E82" i="15"/>
  <c r="E84" i="15" s="1"/>
  <c r="E86" i="15" s="1"/>
  <c r="I82" i="15"/>
  <c r="I84" i="15" s="1"/>
  <c r="I86" i="15" s="1"/>
  <c r="K56" i="7"/>
  <c r="K63" i="7" s="1"/>
  <c r="I95" i="2"/>
  <c r="I100" i="2"/>
  <c r="I102" i="2" s="1"/>
  <c r="E92" i="2"/>
  <c r="E102" i="2" s="1"/>
  <c r="E97" i="2"/>
  <c r="I42" i="2"/>
  <c r="I39" i="2"/>
  <c r="I47" i="2" s="1"/>
  <c r="I49" i="2" s="1"/>
  <c r="P46" i="5"/>
  <c r="P47" i="5" s="1"/>
  <c r="P49" i="5" s="1"/>
  <c r="P52" i="5" s="1"/>
  <c r="U61" i="7"/>
  <c r="Y61" i="7" s="1"/>
  <c r="C85" i="13" l="1"/>
  <c r="C86" i="13" s="1"/>
  <c r="Y53" i="7"/>
  <c r="Y56" i="7" s="1"/>
  <c r="Y63" i="7" s="1"/>
  <c r="U63" i="7"/>
  <c r="I97" i="2"/>
  <c r="I104" i="2"/>
  <c r="I44" i="2"/>
  <c r="I51" i="2"/>
  <c r="G79" i="15"/>
  <c r="C79" i="15"/>
  <c r="G71" i="15"/>
  <c r="C71" i="15"/>
  <c r="G32" i="15"/>
  <c r="G45" i="15" s="1"/>
  <c r="G47" i="15" s="1"/>
  <c r="C88" i="13" l="1"/>
  <c r="U68" i="7"/>
  <c r="S69" i="7"/>
  <c r="G82" i="15"/>
  <c r="G84" i="15" s="1"/>
  <c r="G86" i="15" s="1"/>
  <c r="G95" i="15" s="1"/>
  <c r="Y68" i="7" l="1"/>
  <c r="C90" i="13"/>
  <c r="C93" i="13" s="1"/>
  <c r="C49" i="2"/>
  <c r="C51" i="2" l="1"/>
  <c r="C104" i="2"/>
  <c r="P15" i="5"/>
  <c r="P18" i="5" s="1"/>
  <c r="K21" i="7"/>
  <c r="E21" i="7"/>
  <c r="W25" i="7"/>
  <c r="S29" i="7"/>
  <c r="Y21" i="7"/>
  <c r="K16" i="7"/>
  <c r="I16" i="7"/>
  <c r="G16" i="7"/>
  <c r="I80" i="12"/>
  <c r="I61" i="12"/>
  <c r="I70" i="12" s="1"/>
  <c r="I17" i="12"/>
  <c r="E80" i="12"/>
  <c r="E70" i="12"/>
  <c r="E17" i="12"/>
  <c r="L22" i="5"/>
  <c r="J22" i="5"/>
  <c r="H22" i="5"/>
  <c r="F22" i="5"/>
  <c r="D22" i="5"/>
  <c r="N18" i="5"/>
  <c r="P17" i="5"/>
  <c r="P16" i="5"/>
  <c r="W16" i="7"/>
  <c r="Q16" i="7"/>
  <c r="O16" i="7"/>
  <c r="O32" i="7" s="1"/>
  <c r="M16" i="7"/>
  <c r="E16" i="7"/>
  <c r="C16" i="7"/>
  <c r="W30" i="7"/>
  <c r="S30" i="7"/>
  <c r="Q30" i="7"/>
  <c r="O30" i="7"/>
  <c r="K30" i="7"/>
  <c r="I30" i="7"/>
  <c r="G30" i="7"/>
  <c r="E30" i="7"/>
  <c r="D30" i="7"/>
  <c r="C30" i="7"/>
  <c r="U29" i="7"/>
  <c r="Y29" i="7" s="1"/>
  <c r="M30" i="7"/>
  <c r="S25" i="7"/>
  <c r="Q25" i="7"/>
  <c r="Q32" i="7" s="1"/>
  <c r="O25" i="7"/>
  <c r="M25" i="7"/>
  <c r="I25" i="7"/>
  <c r="G25" i="7"/>
  <c r="C25" i="7"/>
  <c r="U24" i="7"/>
  <c r="Y24" i="7"/>
  <c r="K23" i="7"/>
  <c r="K22" i="7"/>
  <c r="E22" i="7"/>
  <c r="E25" i="7" s="1"/>
  <c r="U15" i="7"/>
  <c r="Y15" i="7" s="1"/>
  <c r="S16" i="7"/>
  <c r="Y23" i="7"/>
  <c r="U28" i="7"/>
  <c r="Y28" i="7" s="1"/>
  <c r="G70" i="12"/>
  <c r="G80" i="12"/>
  <c r="C80" i="12"/>
  <c r="C70" i="12"/>
  <c r="G30" i="12"/>
  <c r="G43" i="12" s="1"/>
  <c r="G45" i="12" s="1"/>
  <c r="C30" i="12"/>
  <c r="C43" i="12" s="1"/>
  <c r="C45" i="12" s="1"/>
  <c r="C83" i="12" s="1"/>
  <c r="C85" i="12" s="1"/>
  <c r="C87" i="12" s="1"/>
  <c r="C38" i="2"/>
  <c r="G24" i="2"/>
  <c r="G15" i="2"/>
  <c r="C44" i="2"/>
  <c r="C15" i="2"/>
  <c r="C24" i="2"/>
  <c r="C91" i="2"/>
  <c r="Z60" i="7" s="1"/>
  <c r="G75" i="2"/>
  <c r="C75" i="2"/>
  <c r="G66" i="2"/>
  <c r="C66" i="2"/>
  <c r="C32" i="7" l="1"/>
  <c r="G32" i="7"/>
  <c r="I32" i="7"/>
  <c r="U22" i="7"/>
  <c r="Y22" i="7" s="1"/>
  <c r="Y25" i="7" s="1"/>
  <c r="E32" i="7"/>
  <c r="S32" i="7"/>
  <c r="W32" i="7"/>
  <c r="Y16" i="7"/>
  <c r="U16" i="7"/>
  <c r="G83" i="12"/>
  <c r="G85" i="12" s="1"/>
  <c r="G87" i="12" s="1"/>
  <c r="G28" i="2"/>
  <c r="G30" i="2" s="1"/>
  <c r="C79" i="2"/>
  <c r="C81" i="2" s="1"/>
  <c r="C97" i="2" s="1"/>
  <c r="Z59" i="7" s="1"/>
  <c r="G79" i="2"/>
  <c r="G81" i="2" s="1"/>
  <c r="K25" i="7"/>
  <c r="K32" i="7" s="1"/>
  <c r="M32" i="7"/>
  <c r="E11" i="12"/>
  <c r="E30" i="12" s="1"/>
  <c r="E43" i="12" s="1"/>
  <c r="E45" i="12" s="1"/>
  <c r="E83" i="12" s="1"/>
  <c r="E85" i="12" s="1"/>
  <c r="E87" i="12" s="1"/>
  <c r="I11" i="12"/>
  <c r="I30" i="12" s="1"/>
  <c r="I43" i="12" s="1"/>
  <c r="I45" i="12" s="1"/>
  <c r="I83" i="12" s="1"/>
  <c r="I85" i="12" s="1"/>
  <c r="I87" i="12" s="1"/>
  <c r="U30" i="7"/>
  <c r="C28" i="2"/>
  <c r="C30" i="2" s="1"/>
  <c r="C39" i="2" s="1"/>
  <c r="G92" i="2" l="1"/>
  <c r="G95" i="2" s="1"/>
  <c r="G104" i="2" s="1"/>
  <c r="G42" i="2"/>
  <c r="G51" i="2" s="1"/>
  <c r="C92" i="2"/>
  <c r="C102" i="2" s="1"/>
  <c r="G39" i="2"/>
  <c r="U25" i="7"/>
  <c r="Y30" i="7"/>
  <c r="Y32" i="7" s="1"/>
  <c r="U32" i="7"/>
  <c r="G44" i="2"/>
  <c r="G110" i="2" s="1"/>
  <c r="G100" i="2" l="1"/>
  <c r="G102" i="2" s="1"/>
  <c r="G109" i="2" s="1"/>
  <c r="Q46" i="5"/>
  <c r="G47" i="2"/>
  <c r="G49" i="2" s="1"/>
  <c r="G111" i="2" s="1"/>
  <c r="P21" i="5"/>
  <c r="P22" i="5" s="1"/>
  <c r="G97" i="2"/>
  <c r="G108" i="2" s="1"/>
  <c r="N22" i="5" l="1"/>
  <c r="N24" i="5" s="1"/>
  <c r="P24" i="5" s="1"/>
  <c r="C32" i="15" l="1"/>
  <c r="C45" i="15" s="1"/>
  <c r="C47" i="15" s="1"/>
  <c r="C82" i="15" s="1"/>
  <c r="C84" i="15" s="1"/>
  <c r="C86" i="15" s="1"/>
  <c r="C95" i="15" s="1"/>
</calcChain>
</file>

<file path=xl/sharedStrings.xml><?xml version="1.0" encoding="utf-8"?>
<sst xmlns="http://schemas.openxmlformats.org/spreadsheetml/2006/main" count="607" uniqueCount="265">
  <si>
    <t>Mega Lifesciences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</si>
  <si>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</si>
  <si>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</si>
  <si>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</si>
  <si>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</si>
  <si>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</si>
  <si>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</si>
  <si>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</si>
  <si>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</si>
  <si>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</si>
  <si>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</si>
  <si>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</si>
  <si>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</si>
  <si>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</si>
  <si>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Inventories</t>
  </si>
  <si>
    <t>Advances to suppliers and distributors</t>
  </si>
  <si>
    <t>Total current assets</t>
  </si>
  <si>
    <t>Non-current assets</t>
  </si>
  <si>
    <t>Investments in subsidiaries</t>
  </si>
  <si>
    <t>6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</si>
  <si>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</si>
  <si>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</si>
  <si>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</si>
  <si>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</si>
  <si>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</si>
  <si>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</si>
  <si>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</si>
  <si>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</t>
  </si>
  <si>
    <t>Trade accounts payable</t>
  </si>
  <si>
    <t>Accrued expenses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</si>
  <si>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</si>
  <si>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</si>
  <si>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</si>
  <si>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</si>
  <si>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</si>
  <si>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</si>
  <si>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</si>
  <si>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</si>
  <si>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>Warrants</t>
  </si>
  <si>
    <t>Retained earnings</t>
  </si>
  <si>
    <t xml:space="preserve">     Appropriated</t>
  </si>
  <si>
    <t xml:space="preserve">         Legal reserve</t>
  </si>
  <si>
    <t xml:space="preserve">         Corporate social responsibility reserve</t>
  </si>
  <si>
    <t xml:space="preserve">     Unappropriated </t>
  </si>
  <si>
    <t>Non-controlling interests</t>
  </si>
  <si>
    <t>Investment income</t>
  </si>
  <si>
    <t>Net foreign exchange gain</t>
  </si>
  <si>
    <t>Other income</t>
  </si>
  <si>
    <t>Expenses</t>
  </si>
  <si>
    <t>Administrative expenses</t>
  </si>
  <si>
    <t>Net foreign exchange loss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</si>
  <si>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</si>
  <si>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</si>
  <si>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</si>
  <si>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</si>
  <si>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</si>
  <si>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</si>
  <si>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</si>
  <si>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>Statement of changes in equity (Unaudited)</t>
  </si>
  <si>
    <t>Consolidated financial statements</t>
  </si>
  <si>
    <t>Total</t>
  </si>
  <si>
    <t>Issued and</t>
  </si>
  <si>
    <t>attributable to</t>
  </si>
  <si>
    <t>Legal</t>
  </si>
  <si>
    <t>owners</t>
  </si>
  <si>
    <t xml:space="preserve">Non-controlling </t>
  </si>
  <si>
    <t>share capital</t>
  </si>
  <si>
    <t>premium</t>
  </si>
  <si>
    <t>reserve</t>
  </si>
  <si>
    <t>Unappropriated</t>
  </si>
  <si>
    <t>interests</t>
  </si>
  <si>
    <t>equity</t>
  </si>
  <si>
    <t>Transactions  with owners, recorded directly in equity</t>
  </si>
  <si>
    <t>Comprehensive income for the period</t>
  </si>
  <si>
    <t>Separate financial statements</t>
  </si>
  <si>
    <t xml:space="preserve">Issued and </t>
  </si>
  <si>
    <t>Legal reserve</t>
  </si>
  <si>
    <t>Statement of cash flows (Unaudited)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</si>
  <si>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</si>
  <si>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</si>
  <si>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</si>
  <si>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</si>
  <si>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</si>
  <si>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Three-month period ended</t>
  </si>
  <si>
    <t>Redemption of current investments</t>
  </si>
  <si>
    <t>Restricted deposits at financial institution</t>
  </si>
  <si>
    <t>Goodwill</t>
  </si>
  <si>
    <t>Profit before income tax expense</t>
  </si>
  <si>
    <t>Share premium:</t>
  </si>
  <si>
    <t xml:space="preserve">     Share premium on ordinary shares</t>
  </si>
  <si>
    <t>4</t>
  </si>
  <si>
    <t>Selling expenses</t>
  </si>
  <si>
    <t>30 June</t>
  </si>
  <si>
    <t>Statement of comprehensive income (Unaudited)</t>
  </si>
  <si>
    <t>Six-month period ended</t>
  </si>
  <si>
    <t>Share</t>
  </si>
  <si>
    <t xml:space="preserve">responsibility </t>
  </si>
  <si>
    <t xml:space="preserve">    Share-based payment transactions</t>
  </si>
  <si>
    <t xml:space="preserve">Corporate social </t>
  </si>
  <si>
    <t>Other payables</t>
  </si>
  <si>
    <t>Adjustments to reconcile profit to cash receipts</t>
  </si>
  <si>
    <t>Tax expense</t>
  </si>
  <si>
    <t>Non-cash transactions</t>
  </si>
  <si>
    <t>Effect of exchange rate changes on cash and cash  equivalents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</si>
  <si>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</si>
  <si>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Transactions with owners, recorded directly in equity</t>
  </si>
  <si>
    <t>Capitalisation of rental expense during construction of</t>
  </si>
  <si>
    <t>Net cash from (used in) investing activities</t>
  </si>
  <si>
    <t>Net increase (decrease) in cash and cash equivalents</t>
  </si>
  <si>
    <t>Unrealised (gain) loss on exchange rate</t>
  </si>
  <si>
    <t>Proceed from sale of equipment</t>
  </si>
  <si>
    <t xml:space="preserve"> </t>
  </si>
  <si>
    <t>Other receivables</t>
  </si>
  <si>
    <t>Restricted deposits at financial institutions</t>
  </si>
  <si>
    <t>Investment properties</t>
  </si>
  <si>
    <t xml:space="preserve">   loans from financial institutions</t>
  </si>
  <si>
    <t xml:space="preserve">Non-current provisions for employee benefits </t>
  </si>
  <si>
    <t xml:space="preserve">     Authorised share capital</t>
  </si>
  <si>
    <t xml:space="preserve">     Issued and paid-up share capital</t>
  </si>
  <si>
    <t>Other components of equity</t>
  </si>
  <si>
    <t>Total equity</t>
  </si>
  <si>
    <t>Total liabilities and equity</t>
  </si>
  <si>
    <t>3</t>
  </si>
  <si>
    <t>Item that will be reclassified subsequently to</t>
  </si>
  <si>
    <t>paid-up</t>
  </si>
  <si>
    <t>(Reversal of) losses on inventories devaluation</t>
  </si>
  <si>
    <t xml:space="preserve">     before effect of exchange rates</t>
  </si>
  <si>
    <t>Equity attributable to owners of the parent</t>
  </si>
  <si>
    <t>Depreciation and amortisation</t>
  </si>
  <si>
    <t>Bad and doubtful debts expenses</t>
  </si>
  <si>
    <t>Gain on sale of non-current assets classified as held for sale</t>
  </si>
  <si>
    <t>Acquisition of property, plant and equipment</t>
  </si>
  <si>
    <t>Acquisition of intangible assets</t>
  </si>
  <si>
    <t>Proceed from sale of non-current assets</t>
  </si>
  <si>
    <t xml:space="preserve">   classified as held for sale</t>
  </si>
  <si>
    <t xml:space="preserve">     qualifying asset</t>
  </si>
  <si>
    <t>from financial institutions</t>
  </si>
  <si>
    <t>Current portion of prepaid rent for leased land</t>
  </si>
  <si>
    <t>other</t>
  </si>
  <si>
    <t>components</t>
  </si>
  <si>
    <t>of equity</t>
  </si>
  <si>
    <t>Share of other</t>
  </si>
  <si>
    <t xml:space="preserve">comprehensive </t>
  </si>
  <si>
    <t>Other component of equity</t>
  </si>
  <si>
    <t>Provision for sales returns</t>
  </si>
  <si>
    <t>Acquisition of current investments</t>
  </si>
  <si>
    <t>Interest paid</t>
  </si>
  <si>
    <t>Proceeds from exercise of warrants</t>
  </si>
  <si>
    <t>Cash and cash equivalents at 1 January</t>
  </si>
  <si>
    <t>Total revenue</t>
  </si>
  <si>
    <t>Revenue</t>
  </si>
  <si>
    <t xml:space="preserve">Profit for the period </t>
  </si>
  <si>
    <t>(Gain) loss on disposal of property, plant and equipment</t>
  </si>
  <si>
    <t>Share-based payment</t>
  </si>
  <si>
    <t xml:space="preserve">Net cash generated from operating </t>
  </si>
  <si>
    <t>Right to recover returned products</t>
  </si>
  <si>
    <t>7</t>
  </si>
  <si>
    <t>8</t>
  </si>
  <si>
    <t>Net cash from operating activities</t>
  </si>
  <si>
    <t>Cash and cash equivalents at 30 June</t>
  </si>
  <si>
    <t>Non-current provisions for employee benefits</t>
  </si>
  <si>
    <t>Non-current provisions for employee benefits paid</t>
  </si>
  <si>
    <t xml:space="preserve">Dividends paid </t>
  </si>
  <si>
    <t>Share premium from warrant excercised</t>
  </si>
  <si>
    <t>12</t>
  </si>
  <si>
    <t>Dividend received</t>
  </si>
  <si>
    <t>Cost of sales of goods and</t>
  </si>
  <si>
    <t>Short-term loan to related parties</t>
  </si>
  <si>
    <t xml:space="preserve">Increase in bank overdrafts and short-term loans </t>
  </si>
  <si>
    <t>Short-term loan from related party</t>
  </si>
  <si>
    <t>Net cash from (used in) financing activities</t>
  </si>
  <si>
    <t>Acquisition of investment in associates and joint venture</t>
  </si>
  <si>
    <t>Non exercised</t>
  </si>
  <si>
    <t>warrants</t>
  </si>
  <si>
    <t xml:space="preserve">    Transfer to non exercised warrants</t>
  </si>
  <si>
    <t xml:space="preserve">Provision for doubtful account on short-term loan </t>
  </si>
  <si>
    <t xml:space="preserve">to related party </t>
  </si>
  <si>
    <t>5</t>
  </si>
  <si>
    <t>Right-of-use assets</t>
  </si>
  <si>
    <t>Intangible assets other than goodwill</t>
  </si>
  <si>
    <t>11</t>
  </si>
  <si>
    <t>Current income tax payable</t>
  </si>
  <si>
    <t>Six-month period ended 30 June 2020</t>
  </si>
  <si>
    <t>Balance at 30 June 2020</t>
  </si>
  <si>
    <t>Balance at 1 January 2020</t>
  </si>
  <si>
    <t>Exchange differences on translating financial statements</t>
  </si>
  <si>
    <t>Share of other comprehensive income (expense) of joint venture</t>
  </si>
  <si>
    <t>Balance at 1 January 2020 - as reported</t>
  </si>
  <si>
    <t xml:space="preserve">Balance at 1 January 2020 </t>
  </si>
  <si>
    <t>Impact of changes in accounting policies (net of tax) - TFRS16</t>
  </si>
  <si>
    <t xml:space="preserve">    Acquisition of non-controlling interests</t>
  </si>
  <si>
    <t xml:space="preserve">        of  PT Futamed Pharmaceuticals</t>
  </si>
  <si>
    <t>Exchange</t>
  </si>
  <si>
    <t xml:space="preserve">differences </t>
  </si>
  <si>
    <t>on translating</t>
  </si>
  <si>
    <t>financial</t>
  </si>
  <si>
    <t>statements</t>
  </si>
  <si>
    <t>using equity</t>
  </si>
  <si>
    <t>method</t>
  </si>
  <si>
    <t>income (expense)</t>
  </si>
  <si>
    <t>of joint venture</t>
  </si>
  <si>
    <t>Acquisition of investment in subsidiaries</t>
  </si>
  <si>
    <t>Net cash outflow on acquisition of business</t>
  </si>
  <si>
    <t>Payment of lease liabilities</t>
  </si>
  <si>
    <t>Share of losses of associates and joint ventures</t>
  </si>
  <si>
    <t xml:space="preserve">   accounted for using equity method</t>
  </si>
  <si>
    <t xml:space="preserve">    (873,901 ordinary shares, par value at Baht 0.5 per share)</t>
  </si>
  <si>
    <t xml:space="preserve">    (871,870 ordinary shares, par value at Baht 0.5 per share)</t>
  </si>
  <si>
    <t>Other comprehensive income (expense) for the period, net of tax</t>
  </si>
  <si>
    <t>Cost of sales of goods and rendering of services</t>
  </si>
  <si>
    <t>Taxes (paid) refunded</t>
  </si>
  <si>
    <t>Taxes paid</t>
  </si>
  <si>
    <t>Proceed from sales of investment in associate</t>
  </si>
  <si>
    <t>Net cash used in investing activities</t>
  </si>
  <si>
    <t xml:space="preserve">Provision for impairment on short-term loan to related party </t>
  </si>
  <si>
    <t>Provision for impairment on investment in joint venture</t>
  </si>
  <si>
    <t>Six-month period ended 30 June 2021</t>
  </si>
  <si>
    <t>Balance at 30 June 2021</t>
  </si>
  <si>
    <t>Balance at 1 January 2021</t>
  </si>
  <si>
    <t xml:space="preserve">Short-term loans to and interest receivable </t>
  </si>
  <si>
    <t xml:space="preserve">    from related parties</t>
  </si>
  <si>
    <t xml:space="preserve">Current portion of lease liabilities   </t>
  </si>
  <si>
    <t>Investments in associate</t>
  </si>
  <si>
    <t>Investments in joint venture</t>
  </si>
  <si>
    <t xml:space="preserve">Lease liabilities </t>
  </si>
  <si>
    <t>Revenue from sales of goods and rendering of services</t>
  </si>
  <si>
    <t>Share of losses of associate and joint venture</t>
  </si>
  <si>
    <t xml:space="preserve">Balance at 1 January 2021 </t>
  </si>
  <si>
    <t xml:space="preserve"> Corporate social </t>
  </si>
  <si>
    <t xml:space="preserve">  Total distributions to owners</t>
  </si>
  <si>
    <t>Share premium</t>
  </si>
  <si>
    <t>Losses on inventories devaluation</t>
  </si>
  <si>
    <t>Expected credit losses</t>
  </si>
  <si>
    <t>2, 3</t>
  </si>
  <si>
    <t>2</t>
  </si>
  <si>
    <t>2, 6</t>
  </si>
  <si>
    <t>Items that will be reclassified subsequently to profit or loss</t>
  </si>
  <si>
    <t>Other comprehensive expense for the period, net of tax</t>
  </si>
  <si>
    <t>Share of other comprehensive income of joint venture</t>
  </si>
  <si>
    <t xml:space="preserve">    Contributions by and distributions to owners of the parent</t>
  </si>
  <si>
    <t xml:space="preserve">  Profit</t>
  </si>
  <si>
    <t xml:space="preserve">  Other comprehensive expense</t>
  </si>
  <si>
    <t xml:space="preserve">    Distributions to owners</t>
  </si>
  <si>
    <t xml:space="preserve">      Dividends </t>
  </si>
  <si>
    <t xml:space="preserve">     Dividends </t>
  </si>
  <si>
    <t xml:space="preserve">        Acquisition of non-controlling interests</t>
  </si>
  <si>
    <t xml:space="preserve">        Dividends </t>
  </si>
  <si>
    <t xml:space="preserve">    Total contributions by and distributions to owners of the parent</t>
  </si>
  <si>
    <t xml:space="preserve">  Other comprehensive income</t>
  </si>
  <si>
    <t xml:space="preserve">       Dividends </t>
  </si>
  <si>
    <t xml:space="preserve">    Total distributions to owners</t>
  </si>
  <si>
    <t xml:space="preserve">  accounted for using equity method</t>
  </si>
  <si>
    <t xml:space="preserve">  Owners of the parent</t>
  </si>
  <si>
    <t xml:space="preserve">  Non-controlling interests</t>
  </si>
  <si>
    <t xml:space="preserve">            of  PT Futamed Pharmaceuticals</t>
  </si>
  <si>
    <t>Provision for impairment on intangible assets</t>
  </si>
  <si>
    <t>Using Finance lease agreements to purchases of property,</t>
  </si>
  <si>
    <t xml:space="preserve">    accounted for using equity method</t>
  </si>
  <si>
    <t xml:space="preserve">Increase (decrease) from bank overdrafts and short-term loans </t>
  </si>
  <si>
    <t>Net cash used in financing activities</t>
  </si>
  <si>
    <t xml:space="preserve">    before effect of exchange rates</t>
  </si>
  <si>
    <t xml:space="preserve">    plant and equipment</t>
  </si>
  <si>
    <t xml:space="preserve">    from financial institutions</t>
  </si>
  <si>
    <t>Provision for impairment on other receivable</t>
  </si>
  <si>
    <t>(Reversal of) provision for sale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</si>
</sst>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,##0.00\ ;\(#,##0.00\)"/>
  </numFmts>
  <fonts count="37">
    <font>
      <sz val="10"/>
      <name val="ApFont"/>
    </font>
    <font>
      <sz val="11"/>
      <name val="Times New Roman"/>
      <family val="1"/>
    </font>
    <font>
      <sz val="10"/>
      <name val="ApFont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1" fillId="0" borderId="0"/>
    <xf numFmtId="167" fontId="21" fillId="0" borderId="0"/>
    <xf numFmtId="168" fontId="21" fillId="0" borderId="0"/>
    <xf numFmtId="0" fontId="22" fillId="0" borderId="0" applyNumberFormat="0" applyFill="0" applyBorder="0" applyAlignment="0" applyProtection="0"/>
    <xf numFmtId="38" fontId="23" fillId="2" borderId="0" applyNumberFormat="0" applyBorder="0" applyAlignment="0" applyProtection="0"/>
    <xf numFmtId="14" fontId="24" fillId="3" borderId="1">
      <alignment horizontal="center" vertical="center" wrapText="1"/>
    </xf>
    <xf numFmtId="10" fontId="23" fillId="4" borderId="2" applyNumberFormat="0" applyBorder="0" applyAlignment="0" applyProtection="0"/>
    <xf numFmtId="37" fontId="25" fillId="0" borderId="0"/>
    <xf numFmtId="169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17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7" fillId="0" borderId="0" applyFill="0" applyBorder="0" applyProtection="0">
      <alignment horizontal="left" vertical="top"/>
    </xf>
  </cellStyleXfs>
  <cellXfs count="351">
    <xf numFmtId="0" fontId="0" fillId="0" borderId="0" xfId="0"/>
    <xf numFmtId="49" fontId="3" fillId="0" borderId="0" xfId="32" applyNumberFormat="1" applyFont="1" applyFill="1" applyAlignment="1"/>
    <xf numFmtId="49" fontId="4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5" fillId="0" borderId="0" xfId="32" applyNumberFormat="1" applyFont="1" applyFill="1" applyAlignment="1"/>
    <xf numFmtId="49" fontId="6" fillId="0" borderId="0" xfId="32" applyNumberFormat="1" applyFont="1" applyFill="1" applyBorder="1" applyAlignment="1"/>
    <xf numFmtId="0" fontId="7" fillId="0" borderId="0" xfId="32" applyFont="1" applyFill="1"/>
    <xf numFmtId="49" fontId="5" fillId="0" borderId="0" xfId="0" applyNumberFormat="1" applyFont="1" applyFill="1" applyAlignment="1"/>
    <xf numFmtId="3" fontId="7" fillId="0" borderId="0" xfId="1" applyNumberFormat="1" applyFont="1" applyFill="1" applyAlignment="1"/>
    <xf numFmtId="49" fontId="4" fillId="0" borderId="0" xfId="32" applyNumberFormat="1" applyFont="1" applyFill="1" applyBorder="1" applyAlignment="1">
      <alignment horizontal="center"/>
    </xf>
    <xf numFmtId="37" fontId="3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164" fontId="1" fillId="0" borderId="0" xfId="32" applyNumberFormat="1" applyFont="1" applyFill="1"/>
    <xf numFmtId="49" fontId="9" fillId="0" borderId="0" xfId="32" applyNumberFormat="1" applyFont="1" applyFill="1" applyBorder="1" applyAlignment="1"/>
    <xf numFmtId="3" fontId="10" fillId="0" borderId="0" xfId="1" applyNumberFormat="1" applyFont="1" applyFill="1" applyAlignment="1"/>
    <xf numFmtId="0" fontId="10" fillId="0" borderId="0" xfId="32" applyFont="1" applyFill="1" applyAlignment="1"/>
    <xf numFmtId="0" fontId="10" fillId="0" borderId="0" xfId="32" applyFont="1" applyFill="1"/>
    <xf numFmtId="0" fontId="1" fillId="0" borderId="0" xfId="0" applyFont="1" applyFill="1" applyBorder="1" applyAlignment="1">
      <alignment horizontal="center"/>
    </xf>
    <xf numFmtId="49" fontId="11" fillId="0" borderId="0" xfId="32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/>
    <xf numFmtId="49" fontId="1" fillId="0" borderId="0" xfId="32" applyNumberFormat="1" applyFont="1" applyFill="1" applyAlignment="1">
      <alignment horizontal="left" indent="1"/>
    </xf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4" xfId="32" applyNumberFormat="1" applyFont="1" applyFill="1" applyBorder="1" applyAlignment="1">
      <alignment horizontal="right"/>
    </xf>
    <xf numFmtId="37" fontId="1" fillId="0" borderId="0" xfId="32" applyNumberFormat="1" applyFont="1" applyFill="1" applyBorder="1" applyAlignment="1">
      <alignment horizontal="right"/>
    </xf>
    <xf numFmtId="37" fontId="3" fillId="0" borderId="4" xfId="32" applyNumberFormat="1" applyFont="1" applyFill="1" applyBorder="1" applyAlignment="1">
      <alignment horizontal="right"/>
    </xf>
    <xf numFmtId="37" fontId="3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0" fontId="3" fillId="0" borderId="0" xfId="32" applyFont="1" applyFill="1"/>
    <xf numFmtId="49" fontId="4" fillId="0" borderId="0" xfId="32" quotePrefix="1" applyNumberFormat="1" applyFont="1" applyFill="1" applyBorder="1" applyAlignment="1">
      <alignment horizontal="center"/>
    </xf>
    <xf numFmtId="37" fontId="3" fillId="0" borderId="5" xfId="32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/>
    <xf numFmtId="49" fontId="11" fillId="0" borderId="0" xfId="32" applyNumberFormat="1" applyFont="1" applyFill="1" applyBorder="1" applyAlignment="1">
      <alignment horizontal="center"/>
    </xf>
    <xf numFmtId="37" fontId="3" fillId="0" borderId="6" xfId="1" applyNumberFormat="1" applyFont="1" applyFill="1" applyBorder="1" applyAlignment="1">
      <alignment horizontal="right"/>
    </xf>
    <xf numFmtId="0" fontId="3" fillId="0" borderId="0" xfId="31" applyFont="1" applyFill="1" applyAlignment="1">
      <alignment vertical="center"/>
    </xf>
    <xf numFmtId="0" fontId="1" fillId="0" borderId="0" xfId="31" applyFont="1" applyFill="1" applyAlignment="1">
      <alignment vertical="center"/>
    </xf>
    <xf numFmtId="37" fontId="1" fillId="0" borderId="0" xfId="0" applyNumberFormat="1" applyFont="1" applyFill="1" applyAlignment="1"/>
    <xf numFmtId="37" fontId="1" fillId="0" borderId="0" xfId="0" applyNumberFormat="1" applyFont="1" applyFill="1"/>
    <xf numFmtId="0" fontId="1" fillId="0" borderId="0" xfId="0" applyFont="1" applyFill="1"/>
    <xf numFmtId="37" fontId="3" fillId="0" borderId="7" xfId="0" applyNumberFormat="1" applyFont="1" applyFill="1" applyBorder="1"/>
    <xf numFmtId="0" fontId="3" fillId="0" borderId="0" xfId="0" applyFont="1" applyFill="1"/>
    <xf numFmtId="49" fontId="4" fillId="0" borderId="0" xfId="0" applyNumberFormat="1" applyFont="1" applyFill="1" applyBorder="1" applyAlignment="1"/>
    <xf numFmtId="37" fontId="1" fillId="0" borderId="0" xfId="1" applyNumberFormat="1" applyFont="1" applyFill="1" applyBorder="1" applyAlignment="1"/>
    <xf numFmtId="49" fontId="11" fillId="0" borderId="0" xfId="32" applyNumberFormat="1" applyFont="1" applyFill="1" applyBorder="1" applyAlignment="1"/>
    <xf numFmtId="4" fontId="1" fillId="0" borderId="0" xfId="1" applyFont="1" applyFill="1" applyAlignment="1"/>
    <xf numFmtId="4" fontId="1" fillId="0" borderId="0" xfId="1" applyFont="1" applyFill="1"/>
    <xf numFmtId="49" fontId="13" fillId="0" borderId="0" xfId="32" applyNumberFormat="1" applyFont="1" applyFill="1" applyAlignment="1"/>
    <xf numFmtId="0" fontId="5" fillId="0" borderId="0" xfId="22" applyFont="1" applyFill="1" applyAlignment="1"/>
    <xf numFmtId="49" fontId="14" fillId="0" borderId="0" xfId="32" applyNumberFormat="1" applyFont="1" applyFill="1" applyAlignment="1"/>
    <xf numFmtId="0" fontId="4" fillId="0" borderId="0" xfId="22" applyFont="1" applyFill="1" applyBorder="1" applyAlignment="1"/>
    <xf numFmtId="0" fontId="4" fillId="0" borderId="0" xfId="32" applyFont="1" applyFill="1" applyBorder="1" applyAlignment="1">
      <alignment horizontal="centerContinuous"/>
    </xf>
    <xf numFmtId="0" fontId="16" fillId="0" borderId="0" xfId="32" applyFont="1" applyFill="1" applyBorder="1" applyAlignment="1">
      <alignment horizontal="center"/>
    </xf>
    <xf numFmtId="0" fontId="15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17" fillId="0" borderId="0" xfId="32" applyNumberFormat="1" applyFont="1" applyFill="1" applyBorder="1" applyAlignment="1">
      <alignment horizontal="center"/>
    </xf>
    <xf numFmtId="0" fontId="15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15" fillId="0" borderId="0" xfId="32" applyFont="1" applyFill="1" applyBorder="1" applyAlignment="1">
      <alignment horizontal="center"/>
    </xf>
    <xf numFmtId="0" fontId="15" fillId="0" borderId="0" xfId="22" applyFont="1" applyFill="1" applyAlignment="1">
      <alignment horizontal="center"/>
    </xf>
    <xf numFmtId="0" fontId="3" fillId="0" borderId="0" xfId="18" applyFont="1" applyFill="1" applyAlignment="1">
      <alignment horizontal="left"/>
    </xf>
    <xf numFmtId="0" fontId="3" fillId="0" borderId="0" xfId="32" applyFont="1" applyFill="1" applyAlignment="1"/>
    <xf numFmtId="164" fontId="3" fillId="0" borderId="0" xfId="32" applyNumberFormat="1" applyFont="1" applyFill="1" applyBorder="1"/>
    <xf numFmtId="164" fontId="14" fillId="0" borderId="0" xfId="1" applyNumberFormat="1" applyFont="1" applyFill="1" applyBorder="1" applyAlignment="1">
      <alignment horizontal="right"/>
    </xf>
    <xf numFmtId="0" fontId="3" fillId="0" borderId="0" xfId="13" applyFont="1"/>
    <xf numFmtId="4" fontId="15" fillId="0" borderId="0" xfId="1" applyFont="1" applyFill="1" applyBorder="1" applyAlignment="1">
      <alignment horizontal="center"/>
    </xf>
    <xf numFmtId="4" fontId="15" fillId="0" borderId="0" xfId="1" applyFont="1" applyFill="1" applyBorder="1" applyAlignment="1">
      <alignment horizontal="right"/>
    </xf>
    <xf numFmtId="0" fontId="11" fillId="0" borderId="0" xfId="14" applyFont="1" applyFill="1"/>
    <xf numFmtId="0" fontId="1" fillId="0" borderId="0" xfId="14" applyFont="1" applyFill="1"/>
    <xf numFmtId="164" fontId="1" fillId="0" borderId="0" xfId="32" applyNumberFormat="1" applyFont="1" applyFill="1" applyBorder="1"/>
    <xf numFmtId="164" fontId="15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1" fillId="0" borderId="0" xfId="32" applyFont="1" applyFill="1" applyBorder="1"/>
    <xf numFmtId="4" fontId="14" fillId="0" borderId="0" xfId="1" applyFont="1" applyFill="1" applyBorder="1" applyAlignment="1">
      <alignment horizontal="center"/>
    </xf>
    <xf numFmtId="0" fontId="3" fillId="0" borderId="0" xfId="29" applyFont="1" applyFill="1" applyAlignment="1">
      <alignment horizontal="left"/>
    </xf>
    <xf numFmtId="164" fontId="15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3" fillId="0" borderId="0" xfId="30" applyFont="1" applyFill="1" applyAlignment="1">
      <alignment horizontal="left"/>
    </xf>
    <xf numFmtId="164" fontId="3" fillId="0" borderId="0" xfId="1" applyNumberFormat="1" applyFont="1" applyFill="1" applyBorder="1" applyAlignment="1"/>
    <xf numFmtId="164" fontId="14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/>
    <xf numFmtId="49" fontId="15" fillId="0" borderId="0" xfId="32" applyNumberFormat="1" applyFont="1" applyFill="1" applyAlignment="1"/>
    <xf numFmtId="164" fontId="15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4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3" fontId="1" fillId="0" borderId="0" xfId="1" applyNumberFormat="1" applyFont="1" applyFill="1"/>
    <xf numFmtId="0" fontId="13" fillId="0" borderId="0" xfId="33" applyFont="1" applyFill="1" applyAlignment="1">
      <alignment horizontal="left"/>
    </xf>
    <xf numFmtId="0" fontId="4" fillId="0" borderId="0" xfId="33" applyFont="1" applyFill="1" applyBorder="1" applyAlignment="1">
      <alignment horizontal="centerContinuous"/>
    </xf>
    <xf numFmtId="0" fontId="1" fillId="0" borderId="0" xfId="33" applyFont="1" applyFill="1" applyBorder="1" applyAlignment="1">
      <alignment horizontal="centerContinuous"/>
    </xf>
    <xf numFmtId="0" fontId="5" fillId="0" borderId="0" xfId="33" applyFont="1" applyFill="1" applyBorder="1" applyAlignment="1">
      <alignment horizontal="left"/>
    </xf>
    <xf numFmtId="0" fontId="1" fillId="0" borderId="0" xfId="35" applyFont="1" applyFill="1" applyAlignment="1"/>
    <xf numFmtId="0" fontId="4" fillId="0" borderId="0" xfId="35" applyFont="1" applyFill="1" applyBorder="1" applyAlignment="1"/>
    <xf numFmtId="0" fontId="1" fillId="0" borderId="0" xfId="35" applyFont="1" applyFill="1" applyAlignment="1">
      <alignment horizontal="center"/>
    </xf>
    <xf numFmtId="0" fontId="1" fillId="0" borderId="0" xfId="34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1" fillId="0" borderId="0" xfId="34" applyFont="1" applyFill="1" applyBorder="1" applyAlignment="1">
      <alignment horizontal="center"/>
    </xf>
    <xf numFmtId="165" fontId="1" fillId="0" borderId="0" xfId="34" applyNumberFormat="1" applyFont="1" applyFill="1" applyBorder="1" applyAlignment="1"/>
    <xf numFmtId="0" fontId="1" fillId="0" borderId="0" xfId="34" applyNumberFormat="1" applyFont="1" applyFill="1" applyAlignment="1">
      <alignment horizontal="center"/>
    </xf>
    <xf numFmtId="165" fontId="1" fillId="0" borderId="0" xfId="34" applyNumberFormat="1" applyFont="1" applyFill="1" applyBorder="1" applyAlignment="1">
      <alignment horizontal="center" wrapText="1"/>
    </xf>
    <xf numFmtId="0" fontId="1" fillId="0" borderId="0" xfId="35" applyFont="1" applyFill="1"/>
    <xf numFmtId="0" fontId="3" fillId="0" borderId="0" xfId="23" applyFont="1" applyFill="1"/>
    <xf numFmtId="165" fontId="4" fillId="0" borderId="0" xfId="34" applyNumberFormat="1" applyFont="1" applyFill="1" applyBorder="1" applyAlignment="1"/>
    <xf numFmtId="164" fontId="3" fillId="0" borderId="0" xfId="32" applyNumberFormat="1" applyFont="1" applyFill="1"/>
    <xf numFmtId="165" fontId="4" fillId="0" borderId="0" xfId="34" applyNumberFormat="1" applyFont="1" applyFill="1" applyBorder="1" applyAlignment="1">
      <alignment horizontal="center"/>
    </xf>
    <xf numFmtId="0" fontId="3" fillId="0" borderId="0" xfId="35" applyFont="1" applyFill="1"/>
    <xf numFmtId="0" fontId="3" fillId="0" borderId="0" xfId="34" applyNumberFormat="1" applyFont="1" applyFill="1" applyAlignment="1"/>
    <xf numFmtId="165" fontId="3" fillId="0" borderId="0" xfId="34" applyNumberFormat="1" applyFont="1" applyFill="1" applyBorder="1" applyAlignment="1"/>
    <xf numFmtId="165" fontId="11" fillId="0" borderId="0" xfId="34" applyNumberFormat="1" applyFont="1" applyFill="1" applyBorder="1" applyAlignment="1"/>
    <xf numFmtId="164" fontId="3" fillId="0" borderId="0" xfId="2" applyNumberFormat="1" applyFont="1" applyFill="1" applyAlignment="1"/>
    <xf numFmtId="165" fontId="3" fillId="0" borderId="0" xfId="34" applyNumberFormat="1" applyFont="1" applyFill="1" applyAlignment="1"/>
    <xf numFmtId="165" fontId="3" fillId="0" borderId="0" xfId="34" applyNumberFormat="1" applyFont="1" applyFill="1" applyBorder="1" applyAlignment="1">
      <alignment horizontal="right"/>
    </xf>
    <xf numFmtId="0" fontId="4" fillId="0" borderId="0" xfId="35" applyFont="1" applyFill="1" applyBorder="1"/>
    <xf numFmtId="0" fontId="1" fillId="0" borderId="0" xfId="35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9" fontId="4" fillId="0" borderId="0" xfId="0" applyNumberFormat="1" applyFont="1" applyFill="1" applyAlignment="1"/>
    <xf numFmtId="4" fontId="1" fillId="0" borderId="0" xfId="1" applyFont="1" applyFill="1" applyBorder="1" applyAlignment="1"/>
    <xf numFmtId="49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4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37" fontId="3" fillId="0" borderId="4" xfId="0" applyNumberFormat="1" applyFont="1" applyFill="1" applyBorder="1" applyAlignment="1"/>
    <xf numFmtId="37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164" fontId="1" fillId="0" borderId="0" xfId="1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/>
    <xf numFmtId="49" fontId="1" fillId="0" borderId="0" xfId="0" applyNumberFormat="1" applyFont="1" applyFill="1" applyAlignment="1">
      <alignment horizontal="left" indent="1"/>
    </xf>
    <xf numFmtId="164" fontId="1" fillId="0" borderId="4" xfId="1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/>
    <xf numFmtId="165" fontId="3" fillId="0" borderId="6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0" fontId="1" fillId="0" borderId="0" xfId="32" applyFont="1" applyFill="1" applyBorder="1" applyAlignment="1"/>
    <xf numFmtId="0" fontId="7" fillId="0" borderId="0" xfId="32" applyFont="1" applyFill="1" applyAlignment="1"/>
    <xf numFmtId="0" fontId="1" fillId="0" borderId="0" xfId="32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1" fillId="0" borderId="0" xfId="32" applyNumberFormat="1" applyFont="1" applyFill="1" applyBorder="1" applyAlignment="1">
      <alignment horizontal="right"/>
    </xf>
    <xf numFmtId="41" fontId="1" fillId="0" borderId="4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3" fontId="1" fillId="0" borderId="0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43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/>
    <xf numFmtId="3" fontId="1" fillId="0" borderId="0" xfId="1" applyNumberFormat="1" applyFont="1" applyFill="1" applyBorder="1" applyAlignment="1"/>
    <xf numFmtId="0" fontId="1" fillId="0" borderId="0" xfId="0" applyFont="1" applyFill="1" applyBorder="1"/>
    <xf numFmtId="41" fontId="1" fillId="0" borderId="0" xfId="1" applyNumberFormat="1" applyFont="1" applyFill="1" applyBorder="1"/>
    <xf numFmtId="165" fontId="3" fillId="0" borderId="6" xfId="1" applyNumberFormat="1" applyFont="1" applyFill="1" applyBorder="1" applyAlignment="1"/>
    <xf numFmtId="164" fontId="3" fillId="0" borderId="6" xfId="1" applyNumberFormat="1" applyFont="1" applyFill="1" applyBorder="1" applyAlignment="1"/>
    <xf numFmtId="171" fontId="3" fillId="0" borderId="6" xfId="1" applyNumberFormat="1" applyFont="1" applyFill="1" applyBorder="1" applyAlignment="1"/>
    <xf numFmtId="43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41" fontId="1" fillId="0" borderId="0" xfId="1" applyNumberFormat="1" applyFont="1" applyFill="1" applyBorder="1" applyAlignment="1">
      <alignment horizontal="right"/>
    </xf>
    <xf numFmtId="0" fontId="3" fillId="0" borderId="0" xfId="15" applyFont="1" applyFill="1"/>
    <xf numFmtId="164" fontId="3" fillId="0" borderId="5" xfId="1" applyNumberFormat="1" applyFont="1" applyFill="1" applyBorder="1" applyAlignment="1"/>
    <xf numFmtId="0" fontId="1" fillId="0" borderId="0" xfId="29" applyFont="1" applyFill="1" applyAlignment="1">
      <alignment horizontal="left" indent="1"/>
    </xf>
    <xf numFmtId="49" fontId="15" fillId="0" borderId="0" xfId="22" applyNumberFormat="1" applyFont="1" applyFill="1" applyAlignment="1">
      <alignment horizontal="left" indent="1"/>
    </xf>
    <xf numFmtId="41" fontId="3" fillId="0" borderId="0" xfId="1" applyNumberFormat="1" applyFont="1" applyFill="1" applyBorder="1" applyAlignment="1">
      <alignment horizontal="right"/>
    </xf>
    <xf numFmtId="0" fontId="1" fillId="0" borderId="0" xfId="34" applyNumberFormat="1" applyFont="1" applyFill="1" applyAlignment="1"/>
    <xf numFmtId="0" fontId="1" fillId="0" borderId="0" xfId="33" applyFont="1" applyFill="1" applyBorder="1" applyAlignment="1">
      <alignment horizontal="center"/>
    </xf>
    <xf numFmtId="0" fontId="1" fillId="0" borderId="0" xfId="33" applyFont="1" applyFill="1" applyAlignment="1">
      <alignment horizontal="center"/>
    </xf>
    <xf numFmtId="37" fontId="1" fillId="0" borderId="0" xfId="33" applyNumberFormat="1" applyFont="1" applyFill="1" applyAlignment="1">
      <alignment horizontal="center"/>
    </xf>
    <xf numFmtId="37" fontId="1" fillId="0" borderId="0" xfId="33" applyNumberFormat="1" applyFont="1" applyFill="1" applyBorder="1" applyAlignment="1">
      <alignment horizontal="center"/>
    </xf>
    <xf numFmtId="37" fontId="1" fillId="0" borderId="4" xfId="35" applyNumberFormat="1" applyFont="1" applyFill="1" applyBorder="1" applyAlignment="1">
      <alignment horizontal="center"/>
    </xf>
    <xf numFmtId="164" fontId="1" fillId="0" borderId="0" xfId="2" applyNumberFormat="1" applyFont="1" applyFill="1" applyAlignment="1"/>
    <xf numFmtId="165" fontId="11" fillId="0" borderId="0" xfId="34" applyNumberFormat="1" applyFont="1" applyFill="1" applyBorder="1" applyAlignment="1">
      <alignment horizontal="center"/>
    </xf>
    <xf numFmtId="0" fontId="1" fillId="0" borderId="0" xfId="35" applyFont="1" applyFill="1" applyAlignment="1">
      <alignment horizontal="left" indent="1"/>
    </xf>
    <xf numFmtId="49" fontId="11" fillId="0" borderId="0" xfId="0" applyNumberFormat="1" applyFont="1" applyFill="1" applyAlignment="1"/>
    <xf numFmtId="3" fontId="1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49" fontId="4" fillId="0" borderId="0" xfId="32" applyNumberFormat="1" applyFont="1" applyFill="1" applyAlignment="1">
      <alignment horizontal="center"/>
    </xf>
    <xf numFmtId="49" fontId="3" fillId="0" borderId="0" xfId="0" applyNumberFormat="1" applyFont="1" applyFill="1" applyAlignment="1"/>
    <xf numFmtId="164" fontId="1" fillId="0" borderId="0" xfId="0" applyNumberFormat="1" applyFont="1" applyFill="1" applyAlignment="1"/>
    <xf numFmtId="165" fontId="35" fillId="0" borderId="0" xfId="0" applyNumberFormat="1" applyFont="1" applyFill="1"/>
    <xf numFmtId="0" fontId="35" fillId="0" borderId="0" xfId="0" applyFont="1" applyFill="1"/>
    <xf numFmtId="164" fontId="3" fillId="0" borderId="0" xfId="1" applyNumberFormat="1" applyFont="1" applyFill="1" applyBorder="1" applyAlignment="1">
      <alignment horizontal="center"/>
    </xf>
    <xf numFmtId="0" fontId="17" fillId="0" borderId="0" xfId="32" applyFont="1" applyFill="1" applyBorder="1" applyAlignment="1"/>
    <xf numFmtId="0" fontId="15" fillId="0" borderId="0" xfId="22" applyFont="1" applyFill="1" applyBorder="1" applyAlignment="1">
      <alignment wrapText="1"/>
    </xf>
    <xf numFmtId="165" fontId="36" fillId="0" borderId="0" xfId="0" applyNumberFormat="1" applyFont="1" applyFill="1"/>
    <xf numFmtId="0" fontId="1" fillId="0" borderId="0" xfId="18" applyFont="1" applyFill="1" applyAlignment="1">
      <alignment horizontal="left"/>
    </xf>
    <xf numFmtId="0" fontId="30" fillId="0" borderId="0" xfId="32" applyFont="1"/>
    <xf numFmtId="0" fontId="33" fillId="0" borderId="0" xfId="32" applyFont="1"/>
    <xf numFmtId="0" fontId="1" fillId="0" borderId="0" xfId="32"/>
    <xf numFmtId="0" fontId="7" fillId="0" borderId="0" xfId="32" applyFont="1"/>
    <xf numFmtId="164" fontId="7" fillId="0" borderId="0" xfId="1" applyNumberFormat="1" applyFont="1" applyAlignment="1">
      <alignment horizontal="right"/>
    </xf>
    <xf numFmtId="0" fontId="1" fillId="0" borderId="0" xfId="32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32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/>
    <xf numFmtId="0" fontId="3" fillId="0" borderId="0" xfId="13" applyFont="1" applyFill="1"/>
    <xf numFmtId="49" fontId="28" fillId="0" borderId="0" xfId="32" applyNumberFormat="1" applyFont="1" applyFill="1"/>
    <xf numFmtId="49" fontId="29" fillId="0" borderId="0" xfId="32" applyNumberFormat="1" applyFont="1" applyFill="1"/>
    <xf numFmtId="0" fontId="30" fillId="0" borderId="0" xfId="32" applyFont="1" applyFill="1"/>
    <xf numFmtId="49" fontId="31" fillId="0" borderId="0" xfId="32" applyNumberFormat="1" applyFont="1" applyFill="1"/>
    <xf numFmtId="49" fontId="32" fillId="0" borderId="0" xfId="32" applyNumberFormat="1" applyFont="1" applyFill="1"/>
    <xf numFmtId="0" fontId="33" fillId="0" borderId="0" xfId="32" applyFont="1" applyFill="1"/>
    <xf numFmtId="49" fontId="3" fillId="0" borderId="0" xfId="32" applyNumberFormat="1" applyFont="1" applyFill="1"/>
    <xf numFmtId="49" fontId="4" fillId="0" borderId="0" xfId="32" applyNumberFormat="1" applyFont="1" applyFill="1"/>
    <xf numFmtId="0" fontId="1" fillId="0" borderId="0" xfId="32" applyFill="1"/>
    <xf numFmtId="49" fontId="5" fillId="0" borderId="0" xfId="32" applyNumberFormat="1" applyFont="1" applyFill="1"/>
    <xf numFmtId="49" fontId="6" fillId="0" borderId="0" xfId="32" applyNumberFormat="1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/>
    <xf numFmtId="49" fontId="5" fillId="0" borderId="0" xfId="0" applyNumberFormat="1" applyFont="1" applyFill="1"/>
    <xf numFmtId="49" fontId="6" fillId="0" borderId="0" xfId="32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49" fontId="7" fillId="0" borderId="0" xfId="32" applyNumberFormat="1" applyFont="1" applyFill="1"/>
    <xf numFmtId="164" fontId="7" fillId="0" borderId="0" xfId="1" applyNumberFormat="1" applyFont="1" applyFill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Alignment="1">
      <alignment horizontal="right"/>
    </xf>
    <xf numFmtId="164" fontId="5" fillId="0" borderId="6" xfId="1" applyNumberFormat="1" applyFont="1" applyFill="1" applyBorder="1" applyAlignment="1">
      <alignment horizontal="right"/>
    </xf>
    <xf numFmtId="37" fontId="1" fillId="0" borderId="0" xfId="32" applyNumberFormat="1" applyFill="1"/>
    <xf numFmtId="3" fontId="1" fillId="0" borderId="0" xfId="32" applyNumberFormat="1" applyFill="1"/>
    <xf numFmtId="3" fontId="30" fillId="0" borderId="0" xfId="1" applyNumberFormat="1" applyFont="1" applyFill="1"/>
    <xf numFmtId="3" fontId="33" fillId="0" borderId="0" xfId="1" applyNumberFormat="1" applyFont="1" applyFill="1"/>
    <xf numFmtId="3" fontId="7" fillId="0" borderId="0" xfId="1" applyNumberFormat="1" applyFont="1" applyFill="1" applyAlignment="1">
      <alignment horizontal="right"/>
    </xf>
    <xf numFmtId="49" fontId="1" fillId="0" borderId="0" xfId="32" applyNumberFormat="1" applyFill="1"/>
    <xf numFmtId="0" fontId="1" fillId="0" borderId="4" xfId="32" applyFont="1" applyFill="1" applyBorder="1" applyAlignment="1">
      <alignment horizontal="center"/>
    </xf>
    <xf numFmtId="37" fontId="7" fillId="0" borderId="0" xfId="32" applyNumberFormat="1" applyFont="1"/>
    <xf numFmtId="164" fontId="7" fillId="0" borderId="0" xfId="32" applyNumberFormat="1" applyFont="1"/>
    <xf numFmtId="49" fontId="13" fillId="0" borderId="0" xfId="32" applyNumberFormat="1" applyFont="1"/>
    <xf numFmtId="49" fontId="9" fillId="0" borderId="0" xfId="32" applyNumberFormat="1" applyFont="1"/>
    <xf numFmtId="3" fontId="10" fillId="0" borderId="0" xfId="1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49" fontId="5" fillId="0" borderId="0" xfId="0" applyNumberFormat="1" applyFont="1"/>
    <xf numFmtId="49" fontId="1" fillId="0" borderId="0" xfId="0" applyNumberFormat="1" applyFont="1"/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11" fillId="0" borderId="0" xfId="0" applyNumberFormat="1" applyFont="1"/>
    <xf numFmtId="37" fontId="1" fillId="0" borderId="0" xfId="0" applyNumberFormat="1" applyFont="1"/>
    <xf numFmtId="165" fontId="1" fillId="0" borderId="0" xfId="0" applyNumberFormat="1" applyFont="1"/>
    <xf numFmtId="3" fontId="1" fillId="0" borderId="0" xfId="1" applyNumberFormat="1" applyFont="1"/>
    <xf numFmtId="38" fontId="1" fillId="0" borderId="0" xfId="0" applyNumberFormat="1" applyFont="1"/>
    <xf numFmtId="49" fontId="4" fillId="0" borderId="0" xfId="0" applyNumberFormat="1" applyFont="1"/>
    <xf numFmtId="164" fontId="1" fillId="0" borderId="0" xfId="1" applyNumberFormat="1" applyFont="1"/>
    <xf numFmtId="49" fontId="1" fillId="0" borderId="0" xfId="0" applyNumberFormat="1" applyFont="1" applyAlignment="1">
      <alignment horizontal="left"/>
    </xf>
    <xf numFmtId="38" fontId="1" fillId="5" borderId="0" xfId="0" applyNumberFormat="1" applyFont="1" applyFill="1"/>
    <xf numFmtId="49" fontId="1" fillId="0" borderId="0" xfId="32" applyNumberFormat="1"/>
    <xf numFmtId="49" fontId="1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165" fontId="36" fillId="0" borderId="0" xfId="0" applyNumberFormat="1" applyFont="1"/>
    <xf numFmtId="0" fontId="35" fillId="0" borderId="0" xfId="0" applyFont="1"/>
    <xf numFmtId="165" fontId="35" fillId="0" borderId="0" xfId="0" applyNumberFormat="1" applyFont="1"/>
    <xf numFmtId="0" fontId="1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37" fontId="15" fillId="0" borderId="0" xfId="32" applyNumberFormat="1" applyFont="1" applyFill="1" applyBorder="1" applyAlignment="1"/>
    <xf numFmtId="37" fontId="14" fillId="0" borderId="0" xfId="32" applyNumberFormat="1" applyFont="1" applyFill="1" applyBorder="1" applyAlignment="1"/>
    <xf numFmtId="37" fontId="3" fillId="0" borderId="0" xfId="35" applyNumberFormat="1" applyFont="1" applyFill="1" applyBorder="1" applyAlignment="1">
      <alignment horizontal="right"/>
    </xf>
    <xf numFmtId="49" fontId="6" fillId="0" borderId="0" xfId="32" applyNumberFormat="1" applyFont="1" applyFill="1" applyBorder="1" applyAlignment="1">
      <alignment horizontal="center"/>
    </xf>
    <xf numFmtId="49" fontId="7" fillId="0" borderId="0" xfId="32" applyNumberFormat="1" applyFont="1" applyFill="1" applyBorder="1"/>
    <xf numFmtId="164" fontId="7" fillId="0" borderId="0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 applyBorder="1"/>
    <xf numFmtId="3" fontId="7" fillId="0" borderId="0" xfId="1" applyNumberFormat="1" applyFont="1" applyFill="1" applyBorder="1" applyAlignment="1">
      <alignment horizontal="right"/>
    </xf>
    <xf numFmtId="49" fontId="1" fillId="0" borderId="0" xfId="32" applyNumberFormat="1" applyFill="1" applyBorder="1"/>
    <xf numFmtId="49" fontId="4" fillId="0" borderId="0" xfId="32" applyNumberFormat="1" applyFont="1" applyFill="1" applyBorder="1"/>
    <xf numFmtId="0" fontId="1" fillId="0" borderId="0" xfId="32" applyFill="1" applyBorder="1"/>
    <xf numFmtId="49" fontId="34" fillId="0" borderId="0" xfId="32" applyNumberFormat="1" applyFont="1"/>
    <xf numFmtId="49" fontId="6" fillId="0" borderId="0" xfId="32" applyNumberFormat="1" applyFont="1" applyAlignment="1">
      <alignment horizontal="center"/>
    </xf>
    <xf numFmtId="0" fontId="7" fillId="0" borderId="0" xfId="32" applyFont="1" applyAlignment="1">
      <alignment horizontal="right"/>
    </xf>
    <xf numFmtId="49" fontId="7" fillId="0" borderId="0" xfId="32" applyNumberFormat="1" applyFont="1"/>
    <xf numFmtId="49" fontId="5" fillId="0" borderId="0" xfId="32" applyNumberFormat="1" applyFont="1"/>
    <xf numFmtId="49" fontId="34" fillId="0" borderId="0" xfId="32" applyNumberFormat="1" applyFont="1" applyAlignment="1">
      <alignment horizontal="justify"/>
    </xf>
    <xf numFmtId="49" fontId="7" fillId="0" borderId="0" xfId="32" applyNumberFormat="1" applyFont="1" applyAlignment="1">
      <alignment horizontal="justify"/>
    </xf>
    <xf numFmtId="164" fontId="7" fillId="0" borderId="0" xfId="1" applyNumberFormat="1" applyFont="1" applyFill="1" applyAlignment="1"/>
    <xf numFmtId="49" fontId="7" fillId="0" borderId="0" xfId="0" applyNumberFormat="1" applyFont="1"/>
    <xf numFmtId="49" fontId="6" fillId="0" borderId="0" xfId="0" applyNumberFormat="1" applyFont="1"/>
    <xf numFmtId="164" fontId="7" fillId="0" borderId="0" xfId="1" applyNumberFormat="1" applyFont="1" applyFill="1" applyBorder="1" applyAlignment="1"/>
    <xf numFmtId="49" fontId="6" fillId="0" borderId="0" xfId="32" applyNumberFormat="1" applyFont="1"/>
    <xf numFmtId="0" fontId="7" fillId="0" borderId="0" xfId="0" applyFont="1" applyAlignment="1">
      <alignment horizontal="left" wrapText="1"/>
    </xf>
    <xf numFmtId="164" fontId="7" fillId="0" borderId="4" xfId="1" applyNumberFormat="1" applyFont="1" applyFill="1" applyBorder="1" applyAlignment="1"/>
    <xf numFmtId="49" fontId="34" fillId="0" borderId="0" xfId="32" applyNumberFormat="1" applyFont="1" applyAlignment="1">
      <alignment horizontal="center"/>
    </xf>
    <xf numFmtId="164" fontId="5" fillId="0" borderId="0" xfId="1" applyNumberFormat="1" applyFont="1" applyFill="1" applyBorder="1" applyAlignment="1"/>
    <xf numFmtId="37" fontId="1" fillId="0" borderId="0" xfId="35" applyNumberFormat="1" applyFont="1" applyFill="1" applyBorder="1" applyAlignment="1">
      <alignment horizontal="center"/>
    </xf>
    <xf numFmtId="0" fontId="3" fillId="0" borderId="0" xfId="14" applyFont="1" applyFill="1"/>
    <xf numFmtId="0" fontId="1" fillId="0" borderId="4" xfId="32" applyFont="1" applyFill="1" applyBorder="1" applyAlignment="1">
      <alignment horizontal="center"/>
    </xf>
    <xf numFmtId="164" fontId="1" fillId="0" borderId="0" xfId="32" applyNumberFormat="1" applyFill="1"/>
    <xf numFmtId="37" fontId="3" fillId="0" borderId="0" xfId="32" applyNumberFormat="1" applyFont="1" applyFill="1" applyBorder="1" applyAlignment="1"/>
    <xf numFmtId="164" fontId="1" fillId="0" borderId="0" xfId="32" applyNumberFormat="1" applyFont="1" applyFill="1" applyAlignment="1"/>
    <xf numFmtId="164" fontId="1" fillId="0" borderId="0" xfId="35" applyNumberFormat="1" applyFont="1" applyFill="1"/>
    <xf numFmtId="3" fontId="7" fillId="0" borderId="0" xfId="32" applyNumberFormat="1" applyFont="1" applyFill="1"/>
    <xf numFmtId="164" fontId="5" fillId="0" borderId="0" xfId="32" applyNumberFormat="1" applyFont="1" applyFill="1" applyAlignment="1">
      <alignment horizontal="right"/>
    </xf>
    <xf numFmtId="37" fontId="7" fillId="0" borderId="0" xfId="32" applyNumberFormat="1" applyFont="1" applyFill="1"/>
    <xf numFmtId="164" fontId="7" fillId="0" borderId="0" xfId="32" applyNumberFormat="1" applyFont="1" applyFill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5" fillId="0" borderId="5" xfId="32" applyNumberFormat="1" applyFont="1" applyFill="1" applyBorder="1" applyAlignment="1">
      <alignment horizontal="right"/>
    </xf>
    <xf numFmtId="37" fontId="5" fillId="0" borderId="0" xfId="32" applyNumberFormat="1" applyFont="1" applyFill="1" applyAlignment="1">
      <alignment horizontal="right"/>
    </xf>
    <xf numFmtId="39" fontId="7" fillId="0" borderId="0" xfId="32" applyNumberFormat="1" applyFont="1" applyFill="1"/>
    <xf numFmtId="41" fontId="7" fillId="0" borderId="0" xfId="32" applyNumberFormat="1" applyFont="1" applyFill="1"/>
    <xf numFmtId="37" fontId="5" fillId="0" borderId="4" xfId="32" applyNumberFormat="1" applyFont="1" applyFill="1" applyBorder="1" applyAlignment="1">
      <alignment horizontal="right"/>
    </xf>
    <xf numFmtId="164" fontId="7" fillId="0" borderId="6" xfId="32" applyNumberFormat="1" applyFont="1" applyFill="1" applyBorder="1" applyAlignment="1">
      <alignment horizontal="right"/>
    </xf>
    <xf numFmtId="37" fontId="7" fillId="0" borderId="4" xfId="32" applyNumberFormat="1" applyFont="1" applyFill="1" applyBorder="1" applyAlignment="1">
      <alignment horizontal="right"/>
    </xf>
    <xf numFmtId="0" fontId="5" fillId="0" borderId="0" xfId="32" applyFont="1" applyFill="1"/>
    <xf numFmtId="37" fontId="5" fillId="0" borderId="6" xfId="32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5" xfId="32" applyNumberFormat="1" applyFont="1" applyFill="1" applyBorder="1"/>
    <xf numFmtId="43" fontId="1" fillId="0" borderId="0" xfId="1" applyNumberFormat="1" applyFont="1" applyFill="1" applyAlignment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/>
    <xf numFmtId="165" fontId="1" fillId="0" borderId="0" xfId="0" applyNumberFormat="1" applyFont="1" applyFill="1"/>
    <xf numFmtId="164" fontId="1" fillId="0" borderId="0" xfId="0" applyNumberFormat="1" applyFont="1" applyFill="1"/>
    <xf numFmtId="37" fontId="1" fillId="0" borderId="0" xfId="1" applyNumberFormat="1" applyFont="1" applyFill="1"/>
    <xf numFmtId="37" fontId="1" fillId="0" borderId="4" xfId="0" applyNumberFormat="1" applyFont="1" applyFill="1" applyBorder="1"/>
    <xf numFmtId="37" fontId="3" fillId="0" borderId="4" xfId="0" applyNumberFormat="1" applyFont="1" applyFill="1" applyBorder="1"/>
    <xf numFmtId="37" fontId="3" fillId="0" borderId="0" xfId="0" applyNumberFormat="1" applyFont="1" applyFill="1"/>
    <xf numFmtId="49" fontId="9" fillId="0" borderId="0" xfId="32" applyNumberFormat="1" applyFont="1" applyFill="1"/>
    <xf numFmtId="3" fontId="10" fillId="0" borderId="0" xfId="1" applyNumberFormat="1" applyFont="1" applyFill="1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3" fillId="0" borderId="5" xfId="0" applyNumberFormat="1" applyFont="1" applyFill="1" applyBorder="1"/>
    <xf numFmtId="165" fontId="3" fillId="0" borderId="0" xfId="0" applyNumberFormat="1" applyFont="1" applyFill="1"/>
    <xf numFmtId="164" fontId="3" fillId="0" borderId="0" xfId="1" applyNumberFormat="1" applyFont="1" applyFill="1" applyAlignment="1">
      <alignment horizontal="center"/>
    </xf>
    <xf numFmtId="165" fontId="3" fillId="0" borderId="6" xfId="0" applyNumberFormat="1" applyFont="1" applyFill="1" applyBorder="1"/>
    <xf numFmtId="43" fontId="1" fillId="0" borderId="0" xfId="1" applyNumberFormat="1" applyFont="1"/>
    <xf numFmtId="0" fontId="7" fillId="0" borderId="0" xfId="32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3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4" fillId="0" borderId="0" xfId="32" applyFont="1" applyFill="1" applyBorder="1" applyAlignment="1">
      <alignment horizontal="center"/>
    </xf>
    <xf numFmtId="0" fontId="3" fillId="0" borderId="0" xfId="32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17" fillId="0" borderId="0" xfId="32" applyFont="1" applyFill="1" applyBorder="1" applyAlignment="1">
      <alignment horizontal="center"/>
    </xf>
    <xf numFmtId="0" fontId="3" fillId="0" borderId="0" xfId="35" applyFont="1" applyFill="1" applyAlignment="1">
      <alignment horizontal="center"/>
    </xf>
    <xf numFmtId="0" fontId="1" fillId="0" borderId="4" xfId="34" applyFont="1" applyFill="1" applyBorder="1" applyAlignment="1">
      <alignment horizontal="center"/>
    </xf>
    <xf numFmtId="0" fontId="4" fillId="0" borderId="0" xfId="35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40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Normal_Sunstar Chem;E;2000" xfId="33" xr:uid="{00000000-0005-0000-0000-000021000000}"/>
    <cellStyle name="Normal_Suretex EE 06-01" xfId="34" xr:uid="{00000000-0005-0000-0000-000022000000}"/>
    <cellStyle name="Normal_TBSP06-FS-Q1-English-BL" xfId="35" xr:uid="{00000000-0005-0000-0000-000023000000}"/>
    <cellStyle name="Percent (0)" xfId="36" xr:uid="{00000000-0005-0000-0000-000024000000}"/>
    <cellStyle name="Percent [2]" xfId="37" xr:uid="{00000000-0005-0000-0000-000025000000}"/>
    <cellStyle name="Quantity" xfId="38" xr:uid="{00000000-0005-0000-0000-000026000000}"/>
    <cellStyle name="Tickmark" xfId="39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48</xdr:row>
      <xdr:rowOff>0</xdr:rowOff>
    </xdr:from>
    <xdr:to>
      <xdr:col>5</xdr:col>
      <xdr:colOff>89539</xdr:colOff>
      <xdr:row>48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3F70D75-1ED6-4695-8D82-38E63C24BD07}"/>
            </a:ext>
          </a:extLst>
        </xdr:cNvPr>
        <xdr:cNvSpPr txBox="1">
          <a:spLocks noChangeArrowheads="1"/>
        </xdr:cNvSpPr>
      </xdr:nvSpPr>
      <xdr:spPr bwMode="auto">
        <a:xfrm>
          <a:off x="5010150" y="11468100"/>
          <a:ext cx="10356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48</xdr:row>
      <xdr:rowOff>0</xdr:rowOff>
    </xdr:from>
    <xdr:to>
      <xdr:col>5</xdr:col>
      <xdr:colOff>89539</xdr:colOff>
      <xdr:row>48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5F04E63-96DD-4806-A5A2-D9A5D0BFDB67}"/>
            </a:ext>
          </a:extLst>
        </xdr:cNvPr>
        <xdr:cNvSpPr txBox="1">
          <a:spLocks noChangeArrowheads="1"/>
        </xdr:cNvSpPr>
      </xdr:nvSpPr>
      <xdr:spPr bwMode="auto">
        <a:xfrm>
          <a:off x="5010150" y="11468100"/>
          <a:ext cx="103568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50</xdr:row>
      <xdr:rowOff>0</xdr:rowOff>
    </xdr:from>
    <xdr:to>
      <xdr:col>5</xdr:col>
      <xdr:colOff>89539</xdr:colOff>
      <xdr:row>50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9DD1542-DE9F-4457-BD1F-0FB123FDFBEE}"/>
            </a:ext>
          </a:extLst>
        </xdr:cNvPr>
        <xdr:cNvSpPr txBox="1">
          <a:spLocks noChangeArrowheads="1"/>
        </xdr:cNvSpPr>
      </xdr:nvSpPr>
      <xdr:spPr bwMode="auto">
        <a:xfrm>
          <a:off x="4946650" y="11125200"/>
          <a:ext cx="81343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50</xdr:row>
      <xdr:rowOff>0</xdr:rowOff>
    </xdr:from>
    <xdr:to>
      <xdr:col>5</xdr:col>
      <xdr:colOff>89539</xdr:colOff>
      <xdr:row>50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6732693-5ADD-4CE7-B0A3-096A170FC212}"/>
            </a:ext>
          </a:extLst>
        </xdr:cNvPr>
        <xdr:cNvSpPr txBox="1">
          <a:spLocks noChangeArrowheads="1"/>
        </xdr:cNvSpPr>
      </xdr:nvSpPr>
      <xdr:spPr bwMode="auto">
        <a:xfrm>
          <a:off x="4946650" y="11125200"/>
          <a:ext cx="81343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view="pageBreakPreview" zoomScale="70" zoomScaleNormal="70" zoomScaleSheetLayoutView="70" workbookViewId="0">
      <selection activeCell="A16" sqref="A16"/>
    </sheetView>
  </sheetViews>
  <sheetFormatPr defaultColWidth="9.1796875" defaultRowHeight="19.5" customHeight="1"/>
  <cols>
    <col min="1" max="1" width="57.26953125" style="229" customWidth="1"/>
    <col min="2" max="2" width="6.54296875" style="208" customWidth="1"/>
    <col min="3" max="3" width="12.90625" style="209" customWidth="1"/>
    <col min="4" max="4" width="1.26953125" style="209" customWidth="1"/>
    <col min="5" max="5" width="12.90625" style="209" customWidth="1"/>
    <col min="6" max="6" width="1.26953125" style="209" customWidth="1"/>
    <col min="7" max="7" width="12.90625" style="209" customWidth="1"/>
    <col min="8" max="8" width="1.26953125" style="209" customWidth="1"/>
    <col min="9" max="9" width="12.90625" style="209" customWidth="1"/>
    <col min="10" max="10" width="3.453125" style="192" customWidth="1"/>
    <col min="11" max="11" width="15.54296875" style="192" bestFit="1" customWidth="1"/>
    <col min="12" max="13" width="9.1796875" style="192"/>
    <col min="14" max="14" width="15.54296875" style="192" bestFit="1" customWidth="1"/>
    <col min="15" max="16384" width="9.1796875" style="192"/>
  </cols>
  <sheetData>
    <row r="1" spans="1:11" s="190" customFormat="1" ht="19.5" customHeight="1">
      <c r="A1" s="201" t="s">
        <v>0</v>
      </c>
      <c r="B1" s="202"/>
      <c r="C1" s="203"/>
      <c r="D1" s="203"/>
      <c r="E1" s="203"/>
      <c r="F1" s="203"/>
      <c r="G1" s="203"/>
      <c r="H1" s="203"/>
      <c r="I1" s="203"/>
    </row>
    <row r="2" spans="1:11" s="191" customFormat="1" ht="19.5" customHeight="1">
      <c r="A2" s="204" t="s">
        <v>1</v>
      </c>
      <c r="B2" s="205"/>
      <c r="C2" s="206"/>
      <c r="D2" s="206"/>
      <c r="E2" s="206"/>
      <c r="F2" s="206"/>
      <c r="G2" s="206"/>
      <c r="H2" s="206"/>
      <c r="I2" s="206"/>
    </row>
    <row r="3" spans="1:11" ht="19.5" customHeight="1">
      <c r="A3" s="207"/>
    </row>
    <row r="4" spans="1:11" s="193" customFormat="1" ht="19.5" customHeight="1">
      <c r="A4" s="210"/>
      <c r="B4" s="211"/>
      <c r="C4" s="334" t="s">
        <v>2</v>
      </c>
      <c r="D4" s="334"/>
      <c r="E4" s="334"/>
      <c r="F4" s="8"/>
      <c r="G4" s="334" t="s">
        <v>3</v>
      </c>
      <c r="H4" s="334"/>
      <c r="I4" s="334"/>
    </row>
    <row r="5" spans="1:11" s="193" customFormat="1" ht="19.5" customHeight="1">
      <c r="A5" s="210"/>
      <c r="B5" s="211"/>
      <c r="C5" s="334" t="s">
        <v>4</v>
      </c>
      <c r="D5" s="334"/>
      <c r="E5" s="334"/>
      <c r="F5" s="8"/>
      <c r="G5" s="334" t="s">
        <v>4</v>
      </c>
      <c r="H5" s="334"/>
      <c r="I5" s="334"/>
    </row>
    <row r="6" spans="1:11" s="193" customFormat="1" ht="19.5" customHeight="1">
      <c r="A6" s="210"/>
      <c r="B6" s="211"/>
      <c r="C6" s="212" t="s">
        <v>92</v>
      </c>
      <c r="D6" s="213"/>
      <c r="E6" s="212" t="s">
        <v>5</v>
      </c>
      <c r="F6" s="213"/>
      <c r="G6" s="212" t="s">
        <v>92</v>
      </c>
      <c r="H6" s="213"/>
      <c r="I6" s="212" t="s">
        <v>5</v>
      </c>
    </row>
    <row r="7" spans="1:11" s="193" customFormat="1" ht="19.5" customHeight="1">
      <c r="A7" s="214" t="s">
        <v>6</v>
      </c>
      <c r="B7" s="215" t="s">
        <v>7</v>
      </c>
      <c r="C7" s="216">
        <v>2021</v>
      </c>
      <c r="D7" s="216"/>
      <c r="E7" s="216">
        <v>2020</v>
      </c>
      <c r="F7" s="216"/>
      <c r="G7" s="216">
        <v>2021</v>
      </c>
      <c r="H7" s="216"/>
      <c r="I7" s="216">
        <v>2020</v>
      </c>
    </row>
    <row r="8" spans="1:11" s="193" customFormat="1" ht="19.5" customHeight="1">
      <c r="A8" s="214"/>
      <c r="B8" s="215"/>
      <c r="C8" s="217" t="s">
        <v>8</v>
      </c>
      <c r="D8" s="209"/>
      <c r="E8" s="217"/>
      <c r="F8" s="217"/>
      <c r="G8" s="217" t="s">
        <v>8</v>
      </c>
      <c r="H8" s="209"/>
      <c r="I8" s="217"/>
    </row>
    <row r="9" spans="1:11" s="193" customFormat="1" ht="19.5" customHeight="1">
      <c r="A9" s="210"/>
      <c r="B9" s="215"/>
      <c r="C9" s="335" t="s">
        <v>9</v>
      </c>
      <c r="D9" s="335"/>
      <c r="E9" s="335"/>
      <c r="F9" s="335"/>
      <c r="G9" s="335"/>
      <c r="H9" s="335"/>
      <c r="I9" s="335"/>
    </row>
    <row r="10" spans="1:11" s="193" customFormat="1" ht="19.5" customHeight="1">
      <c r="A10" s="276" t="s">
        <v>10</v>
      </c>
      <c r="B10" s="277"/>
      <c r="C10" s="10"/>
      <c r="D10" s="278"/>
      <c r="E10" s="10"/>
    </row>
    <row r="11" spans="1:11" s="193" customFormat="1" ht="19.5" customHeight="1">
      <c r="A11" s="279" t="s">
        <v>11</v>
      </c>
      <c r="B11" s="277"/>
      <c r="C11" s="269">
        <v>1484882</v>
      </c>
      <c r="D11" s="219"/>
      <c r="E11" s="269">
        <v>1006451</v>
      </c>
      <c r="F11" s="299"/>
      <c r="G11" s="270">
        <v>183313</v>
      </c>
      <c r="H11" s="270"/>
      <c r="I11" s="270">
        <v>323490</v>
      </c>
      <c r="K11" s="232"/>
    </row>
    <row r="12" spans="1:11" s="193" customFormat="1" ht="19.5" customHeight="1">
      <c r="A12" s="193" t="s">
        <v>12</v>
      </c>
      <c r="B12" s="277"/>
      <c r="C12" s="269">
        <v>333660</v>
      </c>
      <c r="D12" s="219"/>
      <c r="E12" s="269">
        <v>211091</v>
      </c>
      <c r="F12" s="299"/>
      <c r="G12" s="270">
        <v>333660</v>
      </c>
      <c r="H12" s="270"/>
      <c r="I12" s="270">
        <v>211091</v>
      </c>
      <c r="K12" s="232"/>
    </row>
    <row r="13" spans="1:11" s="193" customFormat="1" ht="19.5" customHeight="1">
      <c r="A13" s="279" t="s">
        <v>13</v>
      </c>
      <c r="B13" s="277" t="s">
        <v>233</v>
      </c>
      <c r="C13" s="269">
        <f>2299560+28312-9996+452</f>
        <v>2318328</v>
      </c>
      <c r="D13" s="219"/>
      <c r="E13" s="269">
        <v>2506758</v>
      </c>
      <c r="F13" s="299"/>
      <c r="G13" s="270">
        <f>1339663</f>
        <v>1339663</v>
      </c>
      <c r="H13" s="270"/>
      <c r="I13" s="270">
        <v>1000174</v>
      </c>
      <c r="K13" s="232"/>
    </row>
    <row r="14" spans="1:11" s="193" customFormat="1" ht="19.5" customHeight="1">
      <c r="A14" s="279" t="s">
        <v>112</v>
      </c>
      <c r="B14" s="277" t="s">
        <v>234</v>
      </c>
      <c r="C14" s="269">
        <f>216105+406</f>
        <v>216511</v>
      </c>
      <c r="D14" s="270"/>
      <c r="E14" s="269">
        <v>177147</v>
      </c>
      <c r="F14" s="299"/>
      <c r="G14" s="270">
        <f>74335-38587</f>
        <v>35748</v>
      </c>
      <c r="H14" s="270"/>
      <c r="I14" s="270">
        <v>65640</v>
      </c>
      <c r="K14" s="232"/>
    </row>
    <row r="15" spans="1:11" s="193" customFormat="1" ht="19.5" customHeight="1">
      <c r="A15" s="279" t="s">
        <v>219</v>
      </c>
      <c r="B15" s="277"/>
      <c r="C15" s="269"/>
      <c r="D15" s="219"/>
      <c r="E15" s="269"/>
      <c r="F15" s="299"/>
      <c r="G15" s="270"/>
      <c r="H15" s="270"/>
      <c r="I15" s="270"/>
      <c r="K15" s="232"/>
    </row>
    <row r="16" spans="1:11" s="193" customFormat="1" ht="19.5" customHeight="1">
      <c r="A16" s="279" t="s">
        <v>220</v>
      </c>
      <c r="B16" s="277" t="s">
        <v>234</v>
      </c>
      <c r="C16" s="269">
        <v>0</v>
      </c>
      <c r="D16" s="219"/>
      <c r="E16" s="269">
        <v>0</v>
      </c>
      <c r="F16" s="299"/>
      <c r="G16" s="270">
        <v>52205</v>
      </c>
      <c r="H16" s="270"/>
      <c r="I16" s="270">
        <v>38400</v>
      </c>
      <c r="K16" s="232"/>
    </row>
    <row r="17" spans="1:11" s="193" customFormat="1" ht="19.5" customHeight="1">
      <c r="A17" s="279" t="s">
        <v>14</v>
      </c>
      <c r="B17" s="277"/>
      <c r="C17" s="269">
        <v>3092524</v>
      </c>
      <c r="D17" s="219"/>
      <c r="E17" s="269">
        <v>3474671</v>
      </c>
      <c r="F17" s="299"/>
      <c r="G17" s="270">
        <v>803108</v>
      </c>
      <c r="H17" s="270"/>
      <c r="I17" s="270">
        <v>760142</v>
      </c>
      <c r="K17" s="232"/>
    </row>
    <row r="18" spans="1:11" s="193" customFormat="1" ht="19.5" customHeight="1">
      <c r="A18" s="279" t="s">
        <v>155</v>
      </c>
      <c r="B18" s="277"/>
      <c r="C18" s="269">
        <v>16908</v>
      </c>
      <c r="D18" s="219"/>
      <c r="E18" s="269">
        <v>14383</v>
      </c>
      <c r="F18" s="299"/>
      <c r="G18" s="270">
        <v>900</v>
      </c>
      <c r="H18" s="270"/>
      <c r="I18" s="270">
        <v>1323</v>
      </c>
      <c r="K18" s="232"/>
    </row>
    <row r="19" spans="1:11" s="193" customFormat="1" ht="19.5" customHeight="1">
      <c r="A19" s="279" t="s">
        <v>15</v>
      </c>
      <c r="B19" s="277"/>
      <c r="C19" s="269">
        <f>282448-28312</f>
        <v>254136</v>
      </c>
      <c r="D19" s="219"/>
      <c r="E19" s="269">
        <f>225718-32890</f>
        <v>192828</v>
      </c>
      <c r="F19" s="299"/>
      <c r="G19" s="270">
        <v>26655</v>
      </c>
      <c r="H19" s="270"/>
      <c r="I19" s="270">
        <v>26705</v>
      </c>
    </row>
    <row r="20" spans="1:11" s="193" customFormat="1" ht="19.5" customHeight="1">
      <c r="A20" s="279" t="s">
        <v>85</v>
      </c>
      <c r="B20" s="277"/>
      <c r="C20" s="269">
        <v>4002</v>
      </c>
      <c r="D20" s="219"/>
      <c r="E20" s="269">
        <v>3604</v>
      </c>
      <c r="F20" s="299"/>
      <c r="G20" s="270">
        <v>0</v>
      </c>
      <c r="H20" s="270"/>
      <c r="I20" s="270">
        <v>0</v>
      </c>
      <c r="J20" s="194"/>
    </row>
    <row r="21" spans="1:11" s="193" customFormat="1" ht="19.5" hidden="1" customHeight="1">
      <c r="A21" s="279" t="s">
        <v>137</v>
      </c>
      <c r="B21" s="277"/>
      <c r="C21" s="269"/>
      <c r="D21" s="219"/>
      <c r="E21" s="269">
        <v>0</v>
      </c>
      <c r="F21" s="299"/>
      <c r="G21" s="270"/>
      <c r="H21" s="270"/>
      <c r="I21" s="270">
        <v>0</v>
      </c>
    </row>
    <row r="22" spans="1:11" s="193" customFormat="1" ht="19.5" customHeight="1">
      <c r="A22" s="280" t="s">
        <v>16</v>
      </c>
      <c r="B22" s="277"/>
      <c r="C22" s="220">
        <f>SUM(C11:C21)</f>
        <v>7720951</v>
      </c>
      <c r="D22" s="300"/>
      <c r="E22" s="220">
        <f>SUM(E11:E21)</f>
        <v>7586933</v>
      </c>
      <c r="F22" s="301"/>
      <c r="G22" s="220">
        <f>SUM(G11:G21)</f>
        <v>2775252</v>
      </c>
      <c r="H22" s="300"/>
      <c r="I22" s="220">
        <f>SUM(I11:I21)</f>
        <v>2426965</v>
      </c>
      <c r="K22" s="232"/>
    </row>
    <row r="23" spans="1:11" s="193" customFormat="1" ht="19.5" customHeight="1">
      <c r="A23" s="279"/>
      <c r="B23" s="277"/>
      <c r="C23" s="10"/>
      <c r="D23" s="302"/>
      <c r="E23" s="10"/>
      <c r="F23" s="301"/>
      <c r="G23" s="10"/>
      <c r="H23" s="302"/>
      <c r="I23" s="10"/>
      <c r="K23" s="232"/>
    </row>
    <row r="24" spans="1:11" s="193" customFormat="1" ht="19.5" customHeight="1">
      <c r="A24" s="281" t="s">
        <v>17</v>
      </c>
      <c r="B24" s="277"/>
      <c r="C24" s="10"/>
      <c r="D24" s="302"/>
      <c r="E24" s="10"/>
      <c r="F24" s="301"/>
      <c r="G24" s="10"/>
      <c r="H24" s="302"/>
      <c r="I24" s="10"/>
    </row>
    <row r="25" spans="1:11" s="193" customFormat="1" ht="19.5" hidden="1" customHeight="1">
      <c r="A25" s="282" t="s">
        <v>113</v>
      </c>
      <c r="B25" s="277"/>
      <c r="C25" s="269"/>
      <c r="D25" s="270"/>
      <c r="E25" s="269"/>
      <c r="F25" s="299"/>
      <c r="G25" s="269"/>
      <c r="H25" s="270"/>
      <c r="I25" s="269"/>
    </row>
    <row r="26" spans="1:11" s="193" customFormat="1" ht="15.5">
      <c r="A26" s="282" t="s">
        <v>222</v>
      </c>
      <c r="B26" s="277" t="s">
        <v>90</v>
      </c>
      <c r="C26" s="269">
        <v>0</v>
      </c>
      <c r="D26" s="270"/>
      <c r="E26" s="269">
        <v>0</v>
      </c>
      <c r="F26" s="299"/>
      <c r="G26" s="270">
        <v>0</v>
      </c>
      <c r="H26" s="270"/>
      <c r="I26" s="270">
        <v>0</v>
      </c>
    </row>
    <row r="27" spans="1:11" s="193" customFormat="1" ht="19.5" customHeight="1">
      <c r="A27" s="282" t="s">
        <v>18</v>
      </c>
      <c r="B27" s="277" t="s">
        <v>90</v>
      </c>
      <c r="C27" s="269">
        <v>0</v>
      </c>
      <c r="D27" s="302"/>
      <c r="E27" s="269">
        <v>0</v>
      </c>
      <c r="F27" s="301"/>
      <c r="G27" s="270">
        <v>1303210</v>
      </c>
      <c r="H27" s="270"/>
      <c r="I27" s="270">
        <v>1298203</v>
      </c>
    </row>
    <row r="28" spans="1:11" s="193" customFormat="1" ht="19.5" customHeight="1">
      <c r="A28" s="282" t="s">
        <v>223</v>
      </c>
      <c r="B28" s="277" t="s">
        <v>90</v>
      </c>
      <c r="C28" s="269">
        <v>206956</v>
      </c>
      <c r="D28" s="302"/>
      <c r="E28" s="269">
        <v>194469</v>
      </c>
      <c r="F28" s="301"/>
      <c r="G28" s="270">
        <v>216886</v>
      </c>
      <c r="H28" s="270"/>
      <c r="I28" s="270">
        <v>216886</v>
      </c>
    </row>
    <row r="29" spans="1:11" s="193" customFormat="1" ht="19.5" customHeight="1">
      <c r="A29" s="282" t="s">
        <v>114</v>
      </c>
      <c r="B29" s="277"/>
      <c r="C29" s="269">
        <v>35991</v>
      </c>
      <c r="D29" s="270"/>
      <c r="E29" s="269">
        <v>34226</v>
      </c>
      <c r="F29" s="299"/>
      <c r="G29" s="269">
        <v>26789</v>
      </c>
      <c r="H29" s="270"/>
      <c r="I29" s="269">
        <v>26789</v>
      </c>
    </row>
    <row r="30" spans="1:11" s="193" customFormat="1" ht="19.5" customHeight="1">
      <c r="A30" s="282" t="s">
        <v>20</v>
      </c>
      <c r="B30" s="277" t="s">
        <v>177</v>
      </c>
      <c r="C30" s="269">
        <v>1873601</v>
      </c>
      <c r="D30" s="270"/>
      <c r="E30" s="269">
        <v>1950979</v>
      </c>
      <c r="F30" s="299"/>
      <c r="G30" s="270">
        <v>1096541</v>
      </c>
      <c r="H30" s="270"/>
      <c r="I30" s="270">
        <v>1111675</v>
      </c>
    </row>
    <row r="31" spans="1:11" s="193" customFormat="1" ht="19.5" customHeight="1">
      <c r="A31" s="282" t="s">
        <v>178</v>
      </c>
      <c r="B31" s="277" t="s">
        <v>177</v>
      </c>
      <c r="C31" s="269">
        <f>303158-391</f>
        <v>302767</v>
      </c>
      <c r="D31" s="270"/>
      <c r="E31" s="269">
        <v>262818</v>
      </c>
      <c r="F31" s="299"/>
      <c r="G31" s="270">
        <v>0</v>
      </c>
      <c r="H31" s="270"/>
      <c r="I31" s="270">
        <v>0</v>
      </c>
    </row>
    <row r="32" spans="1:11" s="193" customFormat="1" ht="19.5" customHeight="1">
      <c r="A32" s="279" t="s">
        <v>86</v>
      </c>
      <c r="B32" s="277"/>
      <c r="C32" s="269">
        <v>453717</v>
      </c>
      <c r="D32" s="270"/>
      <c r="E32" s="269">
        <v>437318</v>
      </c>
      <c r="F32" s="299"/>
      <c r="G32" s="270">
        <v>0</v>
      </c>
      <c r="H32" s="270"/>
      <c r="I32" s="270">
        <v>0</v>
      </c>
    </row>
    <row r="33" spans="1:9" s="193" customFormat="1" ht="19.5" customHeight="1">
      <c r="A33" s="279" t="s">
        <v>179</v>
      </c>
      <c r="B33" s="277"/>
      <c r="C33" s="269">
        <v>863304</v>
      </c>
      <c r="D33" s="270"/>
      <c r="E33" s="269">
        <v>874999</v>
      </c>
      <c r="F33" s="299"/>
      <c r="G33" s="270">
        <v>497682</v>
      </c>
      <c r="H33" s="270"/>
      <c r="I33" s="270">
        <v>494697</v>
      </c>
    </row>
    <row r="34" spans="1:9" s="193" customFormat="1" ht="19.5" customHeight="1">
      <c r="A34" s="279" t="s">
        <v>21</v>
      </c>
      <c r="B34" s="277" t="s">
        <v>156</v>
      </c>
      <c r="C34" s="269">
        <v>203929</v>
      </c>
      <c r="D34" s="270"/>
      <c r="E34" s="269">
        <v>175034</v>
      </c>
      <c r="F34" s="299"/>
      <c r="G34" s="270">
        <v>68107</v>
      </c>
      <c r="H34" s="270"/>
      <c r="I34" s="270">
        <v>66184</v>
      </c>
    </row>
    <row r="35" spans="1:9" s="193" customFormat="1" ht="19.5" customHeight="1">
      <c r="A35" s="279" t="s">
        <v>85</v>
      </c>
      <c r="B35" s="277"/>
      <c r="C35" s="269">
        <v>1737</v>
      </c>
      <c r="D35" s="270"/>
      <c r="E35" s="269">
        <v>1673</v>
      </c>
      <c r="F35" s="299"/>
      <c r="G35" s="270">
        <v>0</v>
      </c>
      <c r="H35" s="270"/>
      <c r="I35" s="270">
        <v>0</v>
      </c>
    </row>
    <row r="36" spans="1:9" s="193" customFormat="1" ht="19.5" customHeight="1">
      <c r="A36" s="279" t="s">
        <v>22</v>
      </c>
      <c r="B36" s="277"/>
      <c r="C36" s="269">
        <v>70840</v>
      </c>
      <c r="D36" s="270"/>
      <c r="E36" s="269">
        <v>38375</v>
      </c>
      <c r="F36" s="299"/>
      <c r="G36" s="221">
        <v>58192</v>
      </c>
      <c r="H36" s="270"/>
      <c r="I36" s="221">
        <v>27923</v>
      </c>
    </row>
    <row r="37" spans="1:9" s="193" customFormat="1" ht="19.5" customHeight="1">
      <c r="A37" s="280" t="s">
        <v>23</v>
      </c>
      <c r="B37" s="277"/>
      <c r="C37" s="220">
        <f>SUM(C25:C36)</f>
        <v>4012842</v>
      </c>
      <c r="D37" s="300"/>
      <c r="E37" s="220">
        <f>SUM(E25:E36)</f>
        <v>3969891</v>
      </c>
      <c r="F37" s="301"/>
      <c r="G37" s="220">
        <f>SUM(G25:G36)</f>
        <v>3267407</v>
      </c>
      <c r="H37" s="300"/>
      <c r="I37" s="220">
        <f>SUM(I25:I36)</f>
        <v>3242357</v>
      </c>
    </row>
    <row r="38" spans="1:9" s="193" customFormat="1" ht="19.5" customHeight="1">
      <c r="A38" s="280"/>
      <c r="B38" s="277"/>
      <c r="C38" s="222"/>
      <c r="D38" s="300"/>
      <c r="E38" s="222"/>
      <c r="F38" s="301"/>
      <c r="G38" s="222"/>
      <c r="H38" s="300"/>
      <c r="I38" s="222"/>
    </row>
    <row r="39" spans="1:9" s="193" customFormat="1" ht="19.5" customHeight="1" thickBot="1">
      <c r="A39" s="280" t="s">
        <v>24</v>
      </c>
      <c r="B39" s="277"/>
      <c r="C39" s="223">
        <f>SUM(C22,C37)</f>
        <v>11733793</v>
      </c>
      <c r="D39" s="300"/>
      <c r="E39" s="223">
        <f>SUM(E22,E37)</f>
        <v>11556824</v>
      </c>
      <c r="F39" s="301"/>
      <c r="G39" s="223">
        <f>SUM(G22,G37)</f>
        <v>6042659</v>
      </c>
      <c r="H39" s="300"/>
      <c r="I39" s="223">
        <f>SUM(I22,I37)</f>
        <v>5669322</v>
      </c>
    </row>
    <row r="40" spans="1:9" s="193" customFormat="1" ht="19.5" customHeight="1" thickTop="1">
      <c r="A40" s="268"/>
      <c r="B40" s="267"/>
      <c r="C40" s="269"/>
      <c r="D40" s="270"/>
      <c r="E40" s="269"/>
      <c r="F40" s="271"/>
      <c r="G40" s="270"/>
      <c r="H40" s="270"/>
      <c r="I40" s="270"/>
    </row>
    <row r="41" spans="1:9" ht="19.5" customHeight="1">
      <c r="A41" s="207"/>
      <c r="B41" s="180"/>
      <c r="C41" s="148"/>
      <c r="D41" s="29"/>
      <c r="E41" s="148"/>
      <c r="F41" s="224"/>
      <c r="G41" s="225"/>
      <c r="I41" s="225"/>
    </row>
    <row r="42" spans="1:9" s="190" customFormat="1" ht="19.5" customHeight="1">
      <c r="A42" s="201" t="s">
        <v>0</v>
      </c>
      <c r="B42" s="202"/>
      <c r="C42" s="226"/>
      <c r="D42" s="203"/>
      <c r="E42" s="226"/>
      <c r="F42" s="203"/>
      <c r="G42" s="203"/>
      <c r="H42" s="203"/>
      <c r="I42" s="203"/>
    </row>
    <row r="43" spans="1:9" s="191" customFormat="1" ht="19.5" customHeight="1">
      <c r="A43" s="204" t="s">
        <v>1</v>
      </c>
      <c r="B43" s="205"/>
      <c r="C43" s="227"/>
      <c r="D43" s="206"/>
      <c r="E43" s="227"/>
      <c r="F43" s="206"/>
      <c r="G43" s="206"/>
      <c r="H43" s="206"/>
      <c r="I43" s="206"/>
    </row>
    <row r="44" spans="1:9" s="191" customFormat="1" ht="19.5" customHeight="1">
      <c r="A44" s="204"/>
      <c r="B44" s="205"/>
      <c r="C44" s="227"/>
      <c r="D44" s="206"/>
      <c r="E44" s="227"/>
      <c r="F44" s="206"/>
      <c r="G44" s="206"/>
      <c r="H44" s="206"/>
      <c r="I44" s="206"/>
    </row>
    <row r="45" spans="1:9" s="193" customFormat="1" ht="19.5" customHeight="1">
      <c r="A45" s="218"/>
      <c r="B45" s="211"/>
      <c r="C45" s="334" t="s">
        <v>2</v>
      </c>
      <c r="D45" s="334"/>
      <c r="E45" s="334"/>
      <c r="F45" s="8"/>
      <c r="G45" s="334" t="s">
        <v>3</v>
      </c>
      <c r="H45" s="334"/>
      <c r="I45" s="334"/>
    </row>
    <row r="46" spans="1:9" s="193" customFormat="1" ht="19.5" customHeight="1">
      <c r="A46" s="218"/>
      <c r="B46" s="211"/>
      <c r="C46" s="334" t="s">
        <v>4</v>
      </c>
      <c r="D46" s="334"/>
      <c r="E46" s="334"/>
      <c r="F46" s="8"/>
      <c r="G46" s="334" t="s">
        <v>4</v>
      </c>
      <c r="H46" s="334"/>
      <c r="I46" s="334"/>
    </row>
    <row r="47" spans="1:9" s="193" customFormat="1" ht="19.5" customHeight="1">
      <c r="A47" s="218"/>
      <c r="B47" s="211"/>
      <c r="C47" s="212" t="s">
        <v>92</v>
      </c>
      <c r="D47" s="213"/>
      <c r="E47" s="212" t="s">
        <v>5</v>
      </c>
      <c r="F47" s="213"/>
      <c r="G47" s="212" t="s">
        <v>92</v>
      </c>
      <c r="H47" s="213"/>
      <c r="I47" s="212" t="s">
        <v>5</v>
      </c>
    </row>
    <row r="48" spans="1:9" s="193" customFormat="1" ht="19.5" customHeight="1">
      <c r="A48" s="210" t="s">
        <v>25</v>
      </c>
      <c r="B48" s="215" t="s">
        <v>7</v>
      </c>
      <c r="C48" s="216">
        <v>2021</v>
      </c>
      <c r="D48" s="216"/>
      <c r="E48" s="216">
        <v>2020</v>
      </c>
      <c r="F48" s="216"/>
      <c r="G48" s="216">
        <v>2021</v>
      </c>
      <c r="H48" s="216"/>
      <c r="I48" s="216">
        <v>2020</v>
      </c>
    </row>
    <row r="49" spans="1:11" s="193" customFormat="1" ht="19.5" customHeight="1">
      <c r="A49" s="210"/>
      <c r="B49" s="215"/>
      <c r="C49" s="217" t="s">
        <v>8</v>
      </c>
      <c r="D49" s="209"/>
      <c r="E49" s="217"/>
      <c r="F49" s="217"/>
      <c r="G49" s="217" t="s">
        <v>8</v>
      </c>
      <c r="H49" s="209"/>
      <c r="I49" s="217"/>
    </row>
    <row r="50" spans="1:11" s="193" customFormat="1" ht="19.5" customHeight="1">
      <c r="A50" s="218"/>
      <c r="B50" s="8"/>
      <c r="C50" s="335" t="s">
        <v>9</v>
      </c>
      <c r="D50" s="335"/>
      <c r="E50" s="335"/>
      <c r="F50" s="335"/>
      <c r="G50" s="335"/>
      <c r="H50" s="335"/>
      <c r="I50" s="335"/>
    </row>
    <row r="51" spans="1:11" s="193" customFormat="1" ht="19.5" customHeight="1">
      <c r="A51" s="276" t="s">
        <v>26</v>
      </c>
      <c r="B51" s="277"/>
      <c r="C51" s="10"/>
      <c r="D51" s="278"/>
      <c r="E51" s="10"/>
    </row>
    <row r="52" spans="1:11" s="193" customFormat="1" ht="19.5" customHeight="1">
      <c r="A52" s="279" t="s">
        <v>27</v>
      </c>
      <c r="B52" s="277"/>
      <c r="C52" s="10"/>
      <c r="D52" s="333"/>
      <c r="E52" s="10"/>
      <c r="F52" s="8"/>
      <c r="G52" s="8"/>
      <c r="H52" s="8"/>
      <c r="I52" s="8"/>
    </row>
    <row r="53" spans="1:11" s="193" customFormat="1" ht="19.5" customHeight="1">
      <c r="A53" s="279" t="s">
        <v>115</v>
      </c>
      <c r="B53" s="277"/>
      <c r="C53" s="269">
        <v>203238</v>
      </c>
      <c r="D53" s="303"/>
      <c r="E53" s="269">
        <v>499491</v>
      </c>
      <c r="F53" s="301"/>
      <c r="G53" s="303">
        <v>135380</v>
      </c>
      <c r="H53" s="303"/>
      <c r="I53" s="303">
        <v>96998</v>
      </c>
      <c r="K53" s="231"/>
    </row>
    <row r="54" spans="1:11" s="193" customFormat="1" ht="19.5" customHeight="1">
      <c r="A54" s="279" t="s">
        <v>28</v>
      </c>
      <c r="B54" s="277" t="s">
        <v>234</v>
      </c>
      <c r="C54" s="269">
        <f>2235361</f>
        <v>2235361</v>
      </c>
      <c r="D54" s="303"/>
      <c r="E54" s="269">
        <v>2047757</v>
      </c>
      <c r="F54" s="301"/>
      <c r="G54" s="303">
        <f>263640</f>
        <v>263640</v>
      </c>
      <c r="H54" s="303"/>
      <c r="I54" s="303">
        <v>154879</v>
      </c>
    </row>
    <row r="55" spans="1:11" s="193" customFormat="1" ht="19.5" customHeight="1">
      <c r="A55" s="279" t="s">
        <v>99</v>
      </c>
      <c r="B55" s="277" t="s">
        <v>234</v>
      </c>
      <c r="C55" s="269">
        <f>618659-9996+452</f>
        <v>609115</v>
      </c>
      <c r="D55" s="303"/>
      <c r="E55" s="269">
        <f>740729+5172</f>
        <v>745901</v>
      </c>
      <c r="F55" s="301"/>
      <c r="G55" s="303">
        <v>210059</v>
      </c>
      <c r="H55" s="303"/>
      <c r="I55" s="303">
        <f>189477+5172</f>
        <v>194649</v>
      </c>
    </row>
    <row r="56" spans="1:11" s="193" customFormat="1" ht="19.5" customHeight="1">
      <c r="A56" s="193" t="s">
        <v>221</v>
      </c>
      <c r="B56" s="277"/>
      <c r="C56" s="269">
        <f>57373+375-394</f>
        <v>57354</v>
      </c>
      <c r="D56" s="303"/>
      <c r="E56" s="269">
        <f>960+35708</f>
        <v>36668</v>
      </c>
      <c r="F56" s="301"/>
      <c r="G56" s="269">
        <v>0</v>
      </c>
      <c r="H56" s="303"/>
      <c r="I56" s="269">
        <v>0</v>
      </c>
    </row>
    <row r="57" spans="1:11" s="193" customFormat="1" ht="19.5" customHeight="1">
      <c r="A57" s="279" t="s">
        <v>181</v>
      </c>
      <c r="B57" s="277"/>
      <c r="C57" s="269">
        <v>163329</v>
      </c>
      <c r="D57" s="303"/>
      <c r="E57" s="269">
        <v>160733</v>
      </c>
      <c r="F57" s="301"/>
      <c r="G57" s="303">
        <v>50803</v>
      </c>
      <c r="H57" s="303"/>
      <c r="I57" s="303">
        <v>36566</v>
      </c>
      <c r="K57" s="231"/>
    </row>
    <row r="58" spans="1:11" s="193" customFormat="1" ht="19.5" customHeight="1">
      <c r="A58" s="193" t="s">
        <v>29</v>
      </c>
      <c r="B58" s="277" t="s">
        <v>234</v>
      </c>
      <c r="C58" s="269">
        <f>630760</f>
        <v>630760</v>
      </c>
      <c r="D58" s="303"/>
      <c r="E58" s="269">
        <f>697705-5172-32890</f>
        <v>659643</v>
      </c>
      <c r="F58" s="301"/>
      <c r="G58" s="303">
        <v>139728</v>
      </c>
      <c r="H58" s="303"/>
      <c r="I58" s="303">
        <f>139004-5172</f>
        <v>133832</v>
      </c>
      <c r="K58" s="231"/>
    </row>
    <row r="59" spans="1:11" s="193" customFormat="1" ht="19.5" customHeight="1">
      <c r="A59" s="193" t="s">
        <v>144</v>
      </c>
      <c r="B59" s="277"/>
      <c r="C59" s="269">
        <v>93168</v>
      </c>
      <c r="D59" s="303"/>
      <c r="E59" s="269">
        <v>78580</v>
      </c>
      <c r="F59" s="301"/>
      <c r="G59" s="303">
        <v>2191</v>
      </c>
      <c r="H59" s="303"/>
      <c r="I59" s="303">
        <v>2996</v>
      </c>
    </row>
    <row r="60" spans="1:11" s="193" customFormat="1" ht="19.5" customHeight="1">
      <c r="A60" s="280" t="s">
        <v>30</v>
      </c>
      <c r="B60" s="277"/>
      <c r="C60" s="304">
        <f>SUM(C53:C59)</f>
        <v>3992325</v>
      </c>
      <c r="D60" s="305"/>
      <c r="E60" s="304">
        <f>SUM(E53:E59)</f>
        <v>4228773</v>
      </c>
      <c r="F60" s="301"/>
      <c r="G60" s="304">
        <f>SUM(G53:G59)</f>
        <v>801801</v>
      </c>
      <c r="H60" s="305"/>
      <c r="I60" s="304">
        <f>SUM(I53:I59)</f>
        <v>619920</v>
      </c>
    </row>
    <row r="61" spans="1:11" s="193" customFormat="1" ht="19.5" customHeight="1">
      <c r="A61" s="279"/>
      <c r="B61" s="277"/>
      <c r="C61" s="272"/>
      <c r="D61" s="303"/>
      <c r="E61" s="272"/>
      <c r="F61" s="301"/>
      <c r="G61" s="272"/>
      <c r="H61" s="303"/>
      <c r="I61" s="272"/>
    </row>
    <row r="62" spans="1:11" s="193" customFormat="1" ht="19.5" customHeight="1">
      <c r="A62" s="276" t="s">
        <v>31</v>
      </c>
      <c r="B62" s="277"/>
      <c r="C62" s="272"/>
      <c r="D62" s="303"/>
      <c r="E62" s="272"/>
      <c r="F62" s="306"/>
      <c r="G62" s="272"/>
      <c r="H62" s="303"/>
      <c r="I62" s="272"/>
    </row>
    <row r="63" spans="1:11" s="193" customFormat="1" ht="19.5" customHeight="1">
      <c r="A63" s="279" t="s">
        <v>224</v>
      </c>
      <c r="B63" s="277"/>
      <c r="C63" s="269">
        <f>151414+675+1+409</f>
        <v>152499</v>
      </c>
      <c r="D63" s="303"/>
      <c r="E63" s="269">
        <v>111308</v>
      </c>
      <c r="F63" s="301"/>
      <c r="G63" s="283">
        <v>0</v>
      </c>
      <c r="H63" s="303"/>
      <c r="I63" s="283">
        <v>0</v>
      </c>
    </row>
    <row r="64" spans="1:11" s="193" customFormat="1" ht="19.5" customHeight="1">
      <c r="A64" s="279" t="s">
        <v>32</v>
      </c>
      <c r="B64" s="277" t="s">
        <v>156</v>
      </c>
      <c r="C64" s="269">
        <v>867</v>
      </c>
      <c r="D64" s="303"/>
      <c r="E64" s="269">
        <v>984</v>
      </c>
      <c r="F64" s="301"/>
      <c r="G64" s="283">
        <v>0</v>
      </c>
      <c r="H64" s="303"/>
      <c r="I64" s="283">
        <v>0</v>
      </c>
      <c r="K64" s="231"/>
    </row>
    <row r="65" spans="1:9" s="193" customFormat="1" ht="19.5" customHeight="1">
      <c r="A65" s="279" t="s">
        <v>116</v>
      </c>
      <c r="B65" s="277"/>
      <c r="C65" s="269">
        <v>249631</v>
      </c>
      <c r="D65" s="303"/>
      <c r="E65" s="269">
        <v>236503</v>
      </c>
      <c r="F65" s="301"/>
      <c r="G65" s="303">
        <v>144031</v>
      </c>
      <c r="H65" s="303"/>
      <c r="I65" s="303">
        <v>138247</v>
      </c>
    </row>
    <row r="66" spans="1:9" s="193" customFormat="1" ht="19.5" customHeight="1">
      <c r="A66" s="279" t="s">
        <v>33</v>
      </c>
      <c r="B66" s="277"/>
      <c r="C66" s="269">
        <v>0</v>
      </c>
      <c r="D66" s="303"/>
      <c r="E66" s="269">
        <v>333</v>
      </c>
      <c r="F66" s="307"/>
      <c r="G66" s="283">
        <v>0</v>
      </c>
      <c r="H66" s="303"/>
      <c r="I66" s="283">
        <v>0</v>
      </c>
    </row>
    <row r="67" spans="1:9" s="193" customFormat="1" ht="19.5" customHeight="1">
      <c r="A67" s="280" t="s">
        <v>34</v>
      </c>
      <c r="B67" s="277"/>
      <c r="C67" s="304">
        <f>SUM(C63:C66)</f>
        <v>402997</v>
      </c>
      <c r="D67" s="305"/>
      <c r="E67" s="304">
        <f>SUM(E63:E66)</f>
        <v>349128</v>
      </c>
      <c r="F67" s="301"/>
      <c r="G67" s="304">
        <f>SUM(G63:G66)</f>
        <v>144031</v>
      </c>
      <c r="H67" s="305"/>
      <c r="I67" s="304">
        <f>SUM(I63:I66)</f>
        <v>138247</v>
      </c>
    </row>
    <row r="68" spans="1:9" s="193" customFormat="1" ht="19.5" customHeight="1">
      <c r="A68" s="279"/>
      <c r="B68" s="277"/>
      <c r="C68" s="272"/>
      <c r="D68" s="303"/>
      <c r="E68" s="272"/>
      <c r="F68" s="301"/>
      <c r="G68" s="272"/>
      <c r="H68" s="303"/>
      <c r="I68" s="272"/>
    </row>
    <row r="69" spans="1:9" s="193" customFormat="1" ht="19.5" customHeight="1">
      <c r="A69" s="280" t="s">
        <v>35</v>
      </c>
      <c r="B69" s="277"/>
      <c r="C69" s="308">
        <f>SUM(C60,C67)</f>
        <v>4395322</v>
      </c>
      <c r="D69" s="305"/>
      <c r="E69" s="308">
        <f>SUM(E60,E67)</f>
        <v>4577901</v>
      </c>
      <c r="F69" s="301"/>
      <c r="G69" s="308">
        <f>SUM(G60,G67)</f>
        <v>945832</v>
      </c>
      <c r="H69" s="305"/>
      <c r="I69" s="308">
        <f>SUM(I60,I67)</f>
        <v>758167</v>
      </c>
    </row>
    <row r="70" spans="1:9" s="193" customFormat="1" ht="19.5" customHeight="1">
      <c r="A70" s="279"/>
      <c r="B70" s="277"/>
      <c r="C70" s="272"/>
      <c r="D70" s="303"/>
      <c r="E70" s="272"/>
      <c r="F70" s="301"/>
      <c r="G70" s="272"/>
      <c r="H70" s="303"/>
      <c r="I70" s="272"/>
    </row>
    <row r="71" spans="1:9" s="193" customFormat="1" ht="19.5" customHeight="1">
      <c r="A71" s="276" t="s">
        <v>36</v>
      </c>
      <c r="B71" s="277"/>
      <c r="C71" s="228"/>
      <c r="D71" s="303"/>
      <c r="E71" s="228"/>
      <c r="F71" s="301"/>
      <c r="G71" s="228"/>
      <c r="H71" s="303"/>
      <c r="I71" s="228"/>
    </row>
    <row r="72" spans="1:9" s="193" customFormat="1" ht="19.5" customHeight="1">
      <c r="A72" s="284" t="s">
        <v>37</v>
      </c>
      <c r="B72" s="277"/>
      <c r="C72" s="228"/>
      <c r="D72" s="303"/>
      <c r="E72" s="228"/>
      <c r="F72" s="301"/>
      <c r="G72" s="228"/>
      <c r="H72" s="303"/>
      <c r="I72" s="228"/>
    </row>
    <row r="73" spans="1:9" s="193" customFormat="1" ht="19.5" customHeight="1" thickBot="1">
      <c r="A73" s="284" t="s">
        <v>117</v>
      </c>
      <c r="B73" s="277"/>
      <c r="C73" s="309">
        <v>436951</v>
      </c>
      <c r="D73" s="303"/>
      <c r="E73" s="309">
        <v>436951</v>
      </c>
      <c r="F73" s="301"/>
      <c r="G73" s="309">
        <v>436951</v>
      </c>
      <c r="H73" s="303"/>
      <c r="I73" s="309">
        <v>436951</v>
      </c>
    </row>
    <row r="74" spans="1:9" s="193" customFormat="1" ht="19.5" customHeight="1" thickTop="1">
      <c r="A74" s="285" t="s">
        <v>206</v>
      </c>
      <c r="B74" s="277"/>
      <c r="C74" s="302"/>
      <c r="D74" s="303"/>
      <c r="E74" s="302"/>
      <c r="F74" s="301"/>
      <c r="G74" s="302"/>
      <c r="H74" s="303"/>
      <c r="I74" s="302"/>
    </row>
    <row r="75" spans="1:9" s="193" customFormat="1" ht="19.5" customHeight="1">
      <c r="A75" s="284" t="s">
        <v>118</v>
      </c>
      <c r="B75" s="277"/>
      <c r="C75" s="302">
        <v>435935</v>
      </c>
      <c r="D75" s="303"/>
      <c r="E75" s="302">
        <v>435935</v>
      </c>
      <c r="F75" s="301"/>
      <c r="G75" s="302">
        <v>435935</v>
      </c>
      <c r="H75" s="303"/>
      <c r="I75" s="302">
        <v>435935</v>
      </c>
    </row>
    <row r="76" spans="1:9" s="193" customFormat="1" ht="19.5" customHeight="1">
      <c r="A76" s="285" t="s">
        <v>207</v>
      </c>
      <c r="B76" s="277"/>
      <c r="C76" s="302"/>
      <c r="D76" s="303"/>
      <c r="E76" s="302"/>
      <c r="F76" s="301"/>
      <c r="G76" s="302"/>
      <c r="H76" s="303"/>
      <c r="I76" s="302"/>
    </row>
    <row r="77" spans="1:9" s="193" customFormat="1" ht="19.5" customHeight="1">
      <c r="A77" s="284" t="s">
        <v>88</v>
      </c>
      <c r="B77" s="277"/>
      <c r="C77" s="303"/>
      <c r="D77" s="303"/>
      <c r="E77" s="303"/>
      <c r="F77" s="301"/>
      <c r="G77" s="303"/>
      <c r="H77" s="303"/>
      <c r="I77" s="303"/>
    </row>
    <row r="78" spans="1:9" s="193" customFormat="1" ht="19.5" customHeight="1">
      <c r="A78" s="284" t="s">
        <v>89</v>
      </c>
      <c r="B78" s="277"/>
      <c r="C78" s="286">
        <v>2304523</v>
      </c>
      <c r="D78" s="303"/>
      <c r="E78" s="286">
        <v>2304523</v>
      </c>
      <c r="F78" s="301"/>
      <c r="G78" s="286">
        <v>2304523</v>
      </c>
      <c r="H78" s="303"/>
      <c r="I78" s="286">
        <v>2304523</v>
      </c>
    </row>
    <row r="79" spans="1:9" s="193" customFormat="1" ht="19.5" customHeight="1">
      <c r="A79" s="284" t="s">
        <v>38</v>
      </c>
      <c r="B79" s="277"/>
      <c r="C79" s="286">
        <v>2005</v>
      </c>
      <c r="D79" s="303"/>
      <c r="E79" s="286">
        <v>2005</v>
      </c>
      <c r="F79" s="301"/>
      <c r="G79" s="286">
        <v>2005</v>
      </c>
      <c r="H79" s="303"/>
      <c r="I79" s="286">
        <v>2005</v>
      </c>
    </row>
    <row r="80" spans="1:9" s="193" customFormat="1" ht="19.5" customHeight="1">
      <c r="A80" s="284" t="s">
        <v>39</v>
      </c>
      <c r="B80" s="277"/>
      <c r="C80" s="303"/>
      <c r="D80" s="303"/>
      <c r="E80" s="303"/>
      <c r="F80" s="301"/>
      <c r="G80" s="303"/>
      <c r="H80" s="303"/>
      <c r="I80" s="303"/>
    </row>
    <row r="81" spans="1:9" s="193" customFormat="1" ht="19.5" customHeight="1">
      <c r="A81" s="284" t="s">
        <v>40</v>
      </c>
      <c r="B81" s="277"/>
      <c r="C81" s="303"/>
      <c r="D81" s="303"/>
      <c r="E81" s="303"/>
      <c r="F81" s="301"/>
      <c r="G81" s="303"/>
      <c r="H81" s="303"/>
      <c r="I81" s="303"/>
    </row>
    <row r="82" spans="1:9" s="193" customFormat="1" ht="19.5" customHeight="1">
      <c r="A82" s="284" t="s">
        <v>41</v>
      </c>
      <c r="B82" s="277"/>
      <c r="C82" s="303">
        <v>49088</v>
      </c>
      <c r="D82" s="303"/>
      <c r="E82" s="303">
        <v>49088</v>
      </c>
      <c r="F82" s="301"/>
      <c r="G82" s="303">
        <v>43695</v>
      </c>
      <c r="H82" s="303"/>
      <c r="I82" s="303">
        <v>43695</v>
      </c>
    </row>
    <row r="83" spans="1:9" s="193" customFormat="1" ht="19.5" customHeight="1">
      <c r="A83" s="284" t="s">
        <v>42</v>
      </c>
      <c r="B83" s="277"/>
      <c r="C83" s="286">
        <v>24960</v>
      </c>
      <c r="D83" s="303"/>
      <c r="E83" s="286">
        <v>24960</v>
      </c>
      <c r="F83" s="301"/>
      <c r="G83" s="286">
        <v>24960</v>
      </c>
      <c r="H83" s="303"/>
      <c r="I83" s="286">
        <v>24960</v>
      </c>
    </row>
    <row r="84" spans="1:9" s="193" customFormat="1" ht="19.5" customHeight="1">
      <c r="A84" s="284" t="s">
        <v>43</v>
      </c>
      <c r="B84" s="287"/>
      <c r="C84" s="286">
        <f>5044553+1</f>
        <v>5044554</v>
      </c>
      <c r="D84" s="303"/>
      <c r="E84" s="286">
        <v>4677538</v>
      </c>
      <c r="F84" s="301"/>
      <c r="G84" s="303">
        <f>2324296-38587</f>
        <v>2285709</v>
      </c>
      <c r="H84" s="303"/>
      <c r="I84" s="303">
        <v>2100037</v>
      </c>
    </row>
    <row r="85" spans="1:9" s="193" customFormat="1" ht="19.5" customHeight="1">
      <c r="A85" s="288" t="s">
        <v>119</v>
      </c>
      <c r="B85" s="277"/>
      <c r="C85" s="310">
        <f>'EH6-7'!S63</f>
        <v>-543967</v>
      </c>
      <c r="D85" s="303"/>
      <c r="E85" s="310">
        <v>-536412</v>
      </c>
      <c r="F85" s="301"/>
      <c r="G85" s="289">
        <v>0</v>
      </c>
      <c r="H85" s="303"/>
      <c r="I85" s="289">
        <v>0</v>
      </c>
    </row>
    <row r="86" spans="1:9" s="193" customFormat="1" ht="19.5" customHeight="1">
      <c r="A86" s="238" t="s">
        <v>127</v>
      </c>
      <c r="B86" s="290" t="s">
        <v>111</v>
      </c>
      <c r="C86" s="291">
        <f>SUM(C75:C85)</f>
        <v>7317098</v>
      </c>
      <c r="D86" s="311"/>
      <c r="E86" s="291">
        <f>SUM(E75:E85)</f>
        <v>6957637</v>
      </c>
      <c r="F86" s="311"/>
      <c r="G86" s="291">
        <f>SUM(G75:G85)</f>
        <v>5096827</v>
      </c>
      <c r="H86" s="311"/>
      <c r="I86" s="291">
        <f>SUM(I75:I85)</f>
        <v>4911155</v>
      </c>
    </row>
    <row r="87" spans="1:9" s="193" customFormat="1" ht="19.5" customHeight="1">
      <c r="A87" s="279" t="s">
        <v>44</v>
      </c>
      <c r="B87" s="277"/>
      <c r="C87" s="303">
        <f>21374-1</f>
        <v>21373</v>
      </c>
      <c r="D87" s="303"/>
      <c r="E87" s="303">
        <v>21286</v>
      </c>
      <c r="F87" s="301"/>
      <c r="G87" s="289">
        <v>0</v>
      </c>
      <c r="H87" s="303"/>
      <c r="I87" s="289">
        <v>0</v>
      </c>
    </row>
    <row r="88" spans="1:9" s="193" customFormat="1" ht="19.5" customHeight="1">
      <c r="A88" s="238" t="s">
        <v>120</v>
      </c>
      <c r="B88" s="277"/>
      <c r="C88" s="304">
        <f>SUM(C86:C87)</f>
        <v>7338471</v>
      </c>
      <c r="D88" s="305"/>
      <c r="E88" s="304">
        <f>SUM(E86:E87)</f>
        <v>6978923</v>
      </c>
      <c r="F88" s="301"/>
      <c r="G88" s="304">
        <f>SUM(G86:G87)</f>
        <v>5096827</v>
      </c>
      <c r="H88" s="305"/>
      <c r="I88" s="304">
        <f>SUM(I86:I87)</f>
        <v>4911155</v>
      </c>
    </row>
    <row r="89" spans="1:9" ht="19.5" customHeight="1">
      <c r="A89" s="279"/>
      <c r="B89" s="277"/>
      <c r="C89" s="303"/>
      <c r="D89" s="303"/>
      <c r="E89" s="303"/>
      <c r="F89" s="301"/>
      <c r="G89" s="303"/>
      <c r="H89" s="303"/>
      <c r="I89" s="303"/>
    </row>
    <row r="90" spans="1:9" ht="19.5" customHeight="1" thickBot="1">
      <c r="A90" s="238" t="s">
        <v>121</v>
      </c>
      <c r="B90" s="277"/>
      <c r="C90" s="312">
        <f>SUM(C69,C88)</f>
        <v>11733793</v>
      </c>
      <c r="D90" s="305"/>
      <c r="E90" s="312">
        <f>SUM(E69,E88)</f>
        <v>11556824</v>
      </c>
      <c r="F90" s="301"/>
      <c r="G90" s="312">
        <f>SUM(G69,G88)</f>
        <v>6042659</v>
      </c>
      <c r="H90" s="305"/>
      <c r="I90" s="312">
        <f>SUM(I69,I88)</f>
        <v>5669322</v>
      </c>
    </row>
    <row r="91" spans="1:9" ht="19.5" customHeight="1" thickTop="1">
      <c r="A91" s="273"/>
      <c r="B91" s="274"/>
      <c r="C91" s="275"/>
      <c r="D91" s="275"/>
      <c r="E91" s="275"/>
      <c r="F91" s="275"/>
      <c r="G91" s="275"/>
      <c r="H91" s="275"/>
      <c r="I91" s="275"/>
    </row>
    <row r="92" spans="1:9" ht="19.5" customHeight="1">
      <c r="A92" s="273"/>
      <c r="B92" s="274"/>
      <c r="C92" s="275"/>
      <c r="D92" s="275"/>
      <c r="E92" s="275"/>
      <c r="F92" s="275"/>
      <c r="G92" s="275"/>
      <c r="H92" s="275"/>
      <c r="I92" s="275"/>
    </row>
    <row r="93" spans="1:9" ht="19.5" customHeight="1">
      <c r="C93" s="295">
        <f>C90-C39</f>
        <v>0</v>
      </c>
      <c r="E93" s="295">
        <f>E90-E39</f>
        <v>0</v>
      </c>
      <c r="G93" s="295">
        <f>G90-G39</f>
        <v>0</v>
      </c>
      <c r="I93" s="295">
        <f>I90-I39</f>
        <v>0</v>
      </c>
    </row>
  </sheetData>
  <mergeCells count="10">
    <mergeCell ref="C46:E46"/>
    <mergeCell ref="G46:I46"/>
    <mergeCell ref="C50:I50"/>
    <mergeCell ref="C4:E4"/>
    <mergeCell ref="G4:I4"/>
    <mergeCell ref="C5:E5"/>
    <mergeCell ref="G5:I5"/>
    <mergeCell ref="C9:I9"/>
    <mergeCell ref="C45:E45"/>
    <mergeCell ref="G45:I45"/>
  </mergeCells>
  <pageMargins left="0.7" right="0.7" top="0.48" bottom="0.5" header="0.5" footer="0.5"/>
  <pageSetup paperSize="9" scale="74" firstPageNumber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1"/>
  <sheetViews>
    <sheetView view="pageBreakPreview" topLeftCell="A4" zoomScale="90" zoomScaleNormal="85" zoomScaleSheetLayoutView="90" workbookViewId="0">
      <selection activeCell="G72" sqref="G72"/>
    </sheetView>
  </sheetViews>
  <sheetFormatPr defaultColWidth="9.1796875" defaultRowHeight="18" customHeight="1"/>
  <cols>
    <col min="1" max="1" width="54.453125" style="13" customWidth="1"/>
    <col min="2" max="2" width="5.453125" style="2" customWidth="1"/>
    <col min="3" max="3" width="11.453125" style="3" customWidth="1"/>
    <col min="4" max="4" width="1" style="4" customWidth="1"/>
    <col min="5" max="5" width="11.453125" style="3" customWidth="1"/>
    <col min="6" max="6" width="1" style="5" customWidth="1"/>
    <col min="7" max="7" width="11.453125" style="5" customWidth="1"/>
    <col min="8" max="8" width="1" style="5" customWidth="1"/>
    <col min="9" max="9" width="11.453125" style="5" customWidth="1"/>
    <col min="10" max="10" width="13.453125" style="5" bestFit="1" customWidth="1"/>
    <col min="11" max="11" width="11.54296875" style="5" bestFit="1" customWidth="1"/>
    <col min="12" max="16384" width="9.1796875" style="5"/>
  </cols>
  <sheetData>
    <row r="1" spans="1:9" s="18" customFormat="1" ht="19.5" customHeight="1">
      <c r="A1" s="50" t="s">
        <v>0</v>
      </c>
      <c r="B1" s="15"/>
      <c r="C1" s="16"/>
      <c r="D1" s="17"/>
      <c r="E1" s="16"/>
    </row>
    <row r="2" spans="1:9" s="8" customFormat="1" ht="19.5" customHeight="1">
      <c r="A2" s="6" t="s">
        <v>93</v>
      </c>
      <c r="B2" s="7"/>
      <c r="C2" s="10"/>
      <c r="D2" s="143"/>
      <c r="E2" s="10"/>
    </row>
    <row r="3" spans="1:9" ht="16.5" customHeight="1">
      <c r="A3" s="1"/>
      <c r="G3" s="197"/>
      <c r="H3" s="197"/>
      <c r="I3" s="197"/>
    </row>
    <row r="4" spans="1:9" ht="17.25" customHeight="1">
      <c r="A4" s="1"/>
      <c r="C4" s="340" t="s">
        <v>2</v>
      </c>
      <c r="D4" s="340"/>
      <c r="E4" s="340"/>
      <c r="G4" s="340" t="s">
        <v>3</v>
      </c>
      <c r="H4" s="340"/>
      <c r="I4" s="340"/>
    </row>
    <row r="5" spans="1:9" ht="17.25" customHeight="1">
      <c r="A5" s="1"/>
      <c r="C5" s="340" t="s">
        <v>4</v>
      </c>
      <c r="D5" s="340"/>
      <c r="E5" s="340"/>
      <c r="G5" s="340" t="s">
        <v>4</v>
      </c>
      <c r="H5" s="340"/>
      <c r="I5" s="340"/>
    </row>
    <row r="6" spans="1:9" ht="17.25" customHeight="1">
      <c r="A6" s="1"/>
      <c r="C6" s="336" t="s">
        <v>83</v>
      </c>
      <c r="D6" s="336"/>
      <c r="E6" s="336"/>
      <c r="G6" s="336" t="s">
        <v>83</v>
      </c>
      <c r="H6" s="336"/>
      <c r="I6" s="336"/>
    </row>
    <row r="7" spans="1:9" ht="17.25" customHeight="1">
      <c r="A7" s="1"/>
      <c r="C7" s="337" t="s">
        <v>92</v>
      </c>
      <c r="D7" s="337"/>
      <c r="E7" s="337"/>
      <c r="G7" s="337" t="s">
        <v>92</v>
      </c>
      <c r="H7" s="337"/>
      <c r="I7" s="337"/>
    </row>
    <row r="8" spans="1:9" ht="17.25" customHeight="1">
      <c r="A8" s="1"/>
      <c r="B8" s="11"/>
      <c r="C8" s="196">
        <v>2021</v>
      </c>
      <c r="D8" s="19"/>
      <c r="E8" s="196">
        <v>2020</v>
      </c>
      <c r="G8" s="196">
        <v>2021</v>
      </c>
      <c r="H8" s="19"/>
      <c r="I8" s="196">
        <v>2020</v>
      </c>
    </row>
    <row r="9" spans="1:9" ht="17.25" customHeight="1">
      <c r="A9" s="1"/>
      <c r="B9" s="11"/>
      <c r="C9" s="338" t="s">
        <v>9</v>
      </c>
      <c r="D9" s="338"/>
      <c r="E9" s="338"/>
      <c r="F9" s="338"/>
      <c r="G9" s="338"/>
      <c r="H9" s="338"/>
      <c r="I9" s="338"/>
    </row>
    <row r="10" spans="1:9" ht="17.25" customHeight="1">
      <c r="A10" s="20" t="s">
        <v>150</v>
      </c>
      <c r="B10" s="11"/>
      <c r="D10" s="144"/>
    </row>
    <row r="11" spans="1:9" ht="17.25" customHeight="1">
      <c r="A11" s="13" t="s">
        <v>225</v>
      </c>
      <c r="B11" s="11"/>
      <c r="C11" s="21">
        <v>3594491</v>
      </c>
      <c r="D11" s="21"/>
      <c r="E11" s="21">
        <v>2633289</v>
      </c>
      <c r="G11" s="21">
        <f>1080941+1</f>
        <v>1080942</v>
      </c>
      <c r="I11" s="21">
        <v>845675</v>
      </c>
    </row>
    <row r="12" spans="1:9" ht="17.25" customHeight="1">
      <c r="A12" s="13" t="s">
        <v>45</v>
      </c>
      <c r="B12" s="11"/>
      <c r="C12" s="24">
        <v>2075</v>
      </c>
      <c r="D12" s="21"/>
      <c r="E12" s="24">
        <v>5543</v>
      </c>
      <c r="G12" s="24">
        <f>151686+1</f>
        <v>151687</v>
      </c>
      <c r="H12" s="21"/>
      <c r="I12" s="24">
        <v>1647</v>
      </c>
    </row>
    <row r="13" spans="1:9" ht="17.25" customHeight="1">
      <c r="A13" s="25" t="s">
        <v>46</v>
      </c>
      <c r="B13" s="11"/>
      <c r="C13" s="24">
        <v>34912</v>
      </c>
      <c r="D13" s="21"/>
      <c r="E13" s="24">
        <v>29156</v>
      </c>
      <c r="G13" s="24">
        <f>34137-1</f>
        <v>34136</v>
      </c>
      <c r="H13" s="21"/>
      <c r="I13" s="24">
        <v>0</v>
      </c>
    </row>
    <row r="14" spans="1:9" ht="17.25" customHeight="1">
      <c r="A14" s="13" t="s">
        <v>47</v>
      </c>
      <c r="B14" s="11"/>
      <c r="C14" s="21">
        <f>9431+1</f>
        <v>9432</v>
      </c>
      <c r="D14" s="27"/>
      <c r="E14" s="21">
        <v>4722</v>
      </c>
      <c r="F14" s="27"/>
      <c r="G14" s="21">
        <f>1942-1</f>
        <v>1941</v>
      </c>
      <c r="H14" s="27"/>
      <c r="I14" s="21">
        <v>2381</v>
      </c>
    </row>
    <row r="15" spans="1:9" ht="17.25" customHeight="1">
      <c r="A15" s="1" t="s">
        <v>149</v>
      </c>
      <c r="B15" s="11"/>
      <c r="C15" s="33">
        <f>SUM(C11:C14)</f>
        <v>3640910</v>
      </c>
      <c r="D15" s="29"/>
      <c r="E15" s="33">
        <f>SUM(E11:E14)</f>
        <v>2672710</v>
      </c>
      <c r="F15" s="75"/>
      <c r="G15" s="33">
        <f>SUM(G11:G14)</f>
        <v>1268706</v>
      </c>
      <c r="H15" s="29"/>
      <c r="I15" s="33">
        <f>SUM(I11:I14)</f>
        <v>849703</v>
      </c>
    </row>
    <row r="16" spans="1:9" ht="9" customHeight="1">
      <c r="A16" s="1"/>
      <c r="B16" s="11"/>
      <c r="C16" s="145"/>
      <c r="D16" s="21"/>
      <c r="E16" s="145"/>
      <c r="G16" s="145"/>
      <c r="H16" s="21"/>
      <c r="I16" s="145"/>
    </row>
    <row r="17" spans="1:10" ht="17.25" customHeight="1">
      <c r="A17" s="20" t="s">
        <v>48</v>
      </c>
      <c r="B17" s="11"/>
      <c r="C17" s="145"/>
      <c r="D17" s="21"/>
      <c r="E17" s="145"/>
      <c r="G17" s="145"/>
      <c r="H17" s="21"/>
      <c r="I17" s="145"/>
    </row>
    <row r="18" spans="1:10" ht="17.25" hidden="1" customHeight="1">
      <c r="A18" s="13" t="s">
        <v>166</v>
      </c>
      <c r="B18" s="11"/>
      <c r="C18" s="145"/>
      <c r="D18" s="21"/>
      <c r="E18" s="145"/>
      <c r="G18" s="145"/>
      <c r="H18" s="21"/>
      <c r="I18" s="145"/>
    </row>
    <row r="19" spans="1:10" ht="17.25" customHeight="1">
      <c r="A19" s="13" t="s">
        <v>209</v>
      </c>
      <c r="B19" s="11"/>
      <c r="C19" s="21">
        <v>2087777</v>
      </c>
      <c r="D19" s="21"/>
      <c r="E19" s="21">
        <f>1580172</f>
        <v>1580172</v>
      </c>
      <c r="G19" s="21">
        <v>563658</v>
      </c>
      <c r="H19" s="21"/>
      <c r="I19" s="21">
        <f>469704</f>
        <v>469704</v>
      </c>
    </row>
    <row r="20" spans="1:10" ht="17.25" customHeight="1">
      <c r="A20" s="13" t="s">
        <v>91</v>
      </c>
      <c r="B20" s="11"/>
      <c r="C20" s="21">
        <f>572776+1</f>
        <v>572777</v>
      </c>
      <c r="D20" s="21"/>
      <c r="E20" s="21">
        <v>443852</v>
      </c>
      <c r="G20" s="21">
        <v>111086</v>
      </c>
      <c r="H20" s="21"/>
      <c r="I20" s="21">
        <v>95177</v>
      </c>
    </row>
    <row r="21" spans="1:10" ht="17.25" customHeight="1">
      <c r="A21" s="13" t="s">
        <v>49</v>
      </c>
      <c r="B21" s="11"/>
      <c r="C21" s="21">
        <v>381399</v>
      </c>
      <c r="D21" s="21"/>
      <c r="E21" s="21">
        <f>303249</f>
        <v>303249</v>
      </c>
      <c r="G21" s="21">
        <f>105140+38587</f>
        <v>143727</v>
      </c>
      <c r="H21" s="21"/>
      <c r="I21" s="21">
        <f>108074</f>
        <v>108074</v>
      </c>
      <c r="J21" s="22"/>
    </row>
    <row r="22" spans="1:10" ht="17.25" customHeight="1">
      <c r="A22" s="25" t="s">
        <v>50</v>
      </c>
      <c r="B22" s="11"/>
      <c r="C22" s="81">
        <v>0</v>
      </c>
      <c r="D22" s="27"/>
      <c r="E22" s="81">
        <v>0</v>
      </c>
      <c r="F22" s="75"/>
      <c r="G22" s="79">
        <v>0</v>
      </c>
      <c r="H22" s="146"/>
      <c r="I22" s="79">
        <v>9055</v>
      </c>
    </row>
    <row r="23" spans="1:10" ht="17.25" customHeight="1">
      <c r="A23" s="13" t="s">
        <v>51</v>
      </c>
      <c r="B23" s="11"/>
      <c r="C23" s="147">
        <f>7165-1-1</f>
        <v>7163</v>
      </c>
      <c r="D23" s="27"/>
      <c r="E23" s="147">
        <v>18907</v>
      </c>
      <c r="F23" s="75"/>
      <c r="G23" s="147">
        <v>351</v>
      </c>
      <c r="H23" s="146"/>
      <c r="I23" s="147">
        <v>941</v>
      </c>
    </row>
    <row r="24" spans="1:10" ht="17.25" customHeight="1">
      <c r="A24" s="1" t="s">
        <v>52</v>
      </c>
      <c r="B24" s="11"/>
      <c r="C24" s="28">
        <f>SUM(C19:C23)</f>
        <v>3049116</v>
      </c>
      <c r="D24" s="29"/>
      <c r="E24" s="28">
        <f>SUM(E19:E23)</f>
        <v>2346180</v>
      </c>
      <c r="G24" s="28">
        <f>SUM(G19:G23)</f>
        <v>818822</v>
      </c>
      <c r="H24" s="29"/>
      <c r="I24" s="28">
        <f>SUM(I19:I23)</f>
        <v>682951</v>
      </c>
      <c r="J24" s="22"/>
    </row>
    <row r="25" spans="1:10" ht="9" customHeight="1">
      <c r="A25" s="1"/>
      <c r="B25" s="11"/>
      <c r="C25" s="12"/>
      <c r="D25" s="29"/>
      <c r="E25" s="12"/>
      <c r="G25" s="12"/>
      <c r="H25" s="29"/>
      <c r="I25" s="12"/>
      <c r="J25" s="22"/>
    </row>
    <row r="26" spans="1:10" ht="14">
      <c r="A26" s="13" t="s">
        <v>226</v>
      </c>
      <c r="B26" s="11"/>
      <c r="C26" s="12"/>
      <c r="D26" s="29"/>
      <c r="E26" s="12"/>
      <c r="G26" s="12"/>
      <c r="H26" s="29"/>
      <c r="I26" s="12"/>
      <c r="J26" s="22"/>
    </row>
    <row r="27" spans="1:10" ht="17.25" customHeight="1">
      <c r="A27" s="23" t="s">
        <v>251</v>
      </c>
      <c r="B27" s="11"/>
      <c r="C27" s="147">
        <v>-271</v>
      </c>
      <c r="D27" s="27"/>
      <c r="E27" s="147">
        <v>-2378</v>
      </c>
      <c r="F27" s="75"/>
      <c r="G27" s="80">
        <v>0</v>
      </c>
      <c r="H27" s="146"/>
      <c r="I27" s="80">
        <v>0</v>
      </c>
      <c r="J27" s="22"/>
    </row>
    <row r="28" spans="1:10" ht="17.25" customHeight="1">
      <c r="A28" s="31" t="s">
        <v>87</v>
      </c>
      <c r="B28" s="32"/>
      <c r="C28" s="12">
        <f>C15-C24+C27</f>
        <v>591523</v>
      </c>
      <c r="D28" s="29"/>
      <c r="E28" s="12">
        <f>E15-E24+E27</f>
        <v>324152</v>
      </c>
      <c r="F28" s="31"/>
      <c r="G28" s="12">
        <f>G15-G24-G27</f>
        <v>449884</v>
      </c>
      <c r="H28" s="29"/>
      <c r="I28" s="12">
        <f>I15-I24-I27</f>
        <v>166752</v>
      </c>
    </row>
    <row r="29" spans="1:10" ht="17.25" customHeight="1">
      <c r="A29" s="13" t="s">
        <v>101</v>
      </c>
      <c r="B29" s="11"/>
      <c r="C29" s="21">
        <f>-96129+7185-1</f>
        <v>-88945</v>
      </c>
      <c r="D29" s="21"/>
      <c r="E29" s="21">
        <v>-23807</v>
      </c>
      <c r="F29" s="75"/>
      <c r="G29" s="21">
        <f>-27176+481</f>
        <v>-26695</v>
      </c>
      <c r="H29" s="27"/>
      <c r="I29" s="21">
        <f>-8814+8784</f>
        <v>-30</v>
      </c>
    </row>
    <row r="30" spans="1:10" ht="17.25" customHeight="1">
      <c r="A30" s="1" t="s">
        <v>151</v>
      </c>
      <c r="B30" s="11"/>
      <c r="C30" s="33">
        <f>SUM(C28:C29)</f>
        <v>502578</v>
      </c>
      <c r="D30" s="29"/>
      <c r="E30" s="33">
        <f>SUM(E28:E29)</f>
        <v>300345</v>
      </c>
      <c r="G30" s="33">
        <f>SUM(G28:G29)</f>
        <v>423189</v>
      </c>
      <c r="H30" s="29"/>
      <c r="I30" s="33">
        <f>SUM(I28:I29)</f>
        <v>166722</v>
      </c>
    </row>
    <row r="31" spans="1:10" ht="9" customHeight="1">
      <c r="B31" s="11"/>
      <c r="C31" s="149"/>
      <c r="D31" s="21"/>
      <c r="E31" s="149"/>
      <c r="G31" s="149"/>
      <c r="H31" s="21"/>
      <c r="I31" s="149"/>
    </row>
    <row r="32" spans="1:10" ht="17.25" customHeight="1">
      <c r="A32" s="1" t="s">
        <v>54</v>
      </c>
      <c r="B32" s="11"/>
      <c r="C32" s="149"/>
      <c r="D32" s="21"/>
      <c r="E32" s="149"/>
      <c r="G32" s="149"/>
      <c r="H32" s="21"/>
      <c r="I32" s="149"/>
    </row>
    <row r="33" spans="1:9" ht="17.25" hidden="1" customHeight="1">
      <c r="A33" s="34" t="s">
        <v>123</v>
      </c>
      <c r="B33" s="11"/>
      <c r="C33" s="149"/>
      <c r="D33" s="21"/>
      <c r="E33" s="149"/>
      <c r="G33" s="149"/>
      <c r="H33" s="21"/>
      <c r="I33" s="149"/>
    </row>
    <row r="34" spans="1:9" ht="17.25" customHeight="1">
      <c r="A34" s="34" t="s">
        <v>236</v>
      </c>
      <c r="B34" s="11"/>
      <c r="C34" s="149"/>
      <c r="D34" s="21"/>
      <c r="E34" s="149"/>
      <c r="G34" s="149"/>
      <c r="H34" s="21"/>
      <c r="I34" s="149"/>
    </row>
    <row r="35" spans="1:9" ht="17.25" customHeight="1">
      <c r="A35" s="13" t="s">
        <v>185</v>
      </c>
      <c r="B35" s="11"/>
      <c r="C35" s="24">
        <v>-19128</v>
      </c>
      <c r="D35" s="21"/>
      <c r="E35" s="24">
        <v>-36842</v>
      </c>
      <c r="G35" s="24">
        <v>0</v>
      </c>
      <c r="I35" s="24">
        <v>0</v>
      </c>
    </row>
    <row r="36" spans="1:9" ht="17.25" customHeight="1">
      <c r="A36" s="13" t="s">
        <v>186</v>
      </c>
      <c r="B36" s="11"/>
      <c r="C36" s="24"/>
      <c r="D36" s="21"/>
      <c r="E36" s="24"/>
      <c r="G36" s="24"/>
      <c r="I36" s="24"/>
    </row>
    <row r="37" spans="1:9" s="31" customFormat="1" ht="17.25" customHeight="1">
      <c r="A37" s="23" t="s">
        <v>251</v>
      </c>
      <c r="B37" s="11"/>
      <c r="C37" s="80">
        <v>4610</v>
      </c>
      <c r="D37" s="21"/>
      <c r="E37" s="80">
        <v>-13889</v>
      </c>
      <c r="F37" s="5"/>
      <c r="G37" s="80">
        <v>0</v>
      </c>
      <c r="H37" s="24"/>
      <c r="I37" s="80">
        <v>0</v>
      </c>
    </row>
    <row r="38" spans="1:9" s="31" customFormat="1" ht="17.25" customHeight="1">
      <c r="A38" s="31" t="s">
        <v>237</v>
      </c>
      <c r="B38" s="11"/>
      <c r="C38" s="28">
        <f>SUM(C35:C37)</f>
        <v>-14518</v>
      </c>
      <c r="D38" s="29"/>
      <c r="E38" s="28">
        <f>SUM(E35:E37)</f>
        <v>-50731</v>
      </c>
      <c r="G38" s="150">
        <v>0</v>
      </c>
      <c r="H38" s="24"/>
      <c r="I38" s="150">
        <v>0</v>
      </c>
    </row>
    <row r="39" spans="1:9" s="42" customFormat="1" ht="17.25" customHeight="1" thickBot="1">
      <c r="A39" s="31" t="s">
        <v>55</v>
      </c>
      <c r="B39" s="36"/>
      <c r="C39" s="37">
        <f>SUM(C38,C30)</f>
        <v>488060</v>
      </c>
      <c r="D39" s="29"/>
      <c r="E39" s="37">
        <f>SUM(E38,E30)</f>
        <v>249614</v>
      </c>
      <c r="F39" s="31"/>
      <c r="G39" s="37">
        <f>SUM(G38,G30)</f>
        <v>423189</v>
      </c>
      <c r="H39" s="151"/>
      <c r="I39" s="37">
        <f>SUM(I38,I30)</f>
        <v>166722</v>
      </c>
    </row>
    <row r="40" spans="1:9" s="42" customFormat="1" ht="9" customHeight="1" thickTop="1">
      <c r="A40" s="31"/>
      <c r="B40" s="36"/>
      <c r="C40" s="152"/>
      <c r="D40" s="29"/>
      <c r="E40" s="152"/>
      <c r="F40" s="31"/>
      <c r="G40" s="152"/>
      <c r="H40" s="151"/>
      <c r="I40" s="152"/>
    </row>
    <row r="41" spans="1:9" s="42" customFormat="1" ht="17.25" customHeight="1">
      <c r="A41" s="38" t="s">
        <v>56</v>
      </c>
      <c r="B41" s="39"/>
      <c r="C41" s="21"/>
      <c r="D41" s="120"/>
      <c r="E41" s="21"/>
      <c r="G41" s="3"/>
      <c r="H41" s="120"/>
      <c r="I41" s="3"/>
    </row>
    <row r="42" spans="1:9" s="44" customFormat="1" ht="17.25" customHeight="1">
      <c r="A42" s="23" t="s">
        <v>252</v>
      </c>
      <c r="B42" s="39"/>
      <c r="C42" s="21">
        <f>504287+1</f>
        <v>504288</v>
      </c>
      <c r="D42" s="120"/>
      <c r="E42" s="21">
        <v>303359</v>
      </c>
      <c r="F42" s="42"/>
      <c r="G42" s="21">
        <f>G30</f>
        <v>423189</v>
      </c>
      <c r="H42" s="120"/>
      <c r="I42" s="21">
        <f>I30</f>
        <v>166722</v>
      </c>
    </row>
    <row r="43" spans="1:9" s="42" customFormat="1" ht="17.25" customHeight="1">
      <c r="A43" s="23" t="s">
        <v>253</v>
      </c>
      <c r="B43" s="39"/>
      <c r="C43" s="21">
        <v>-1710</v>
      </c>
      <c r="D43" s="120"/>
      <c r="E43" s="21">
        <v>-3014</v>
      </c>
      <c r="G43" s="80">
        <v>0</v>
      </c>
      <c r="H43" s="120"/>
      <c r="I43" s="80">
        <v>0</v>
      </c>
    </row>
    <row r="44" spans="1:9" s="42" customFormat="1" ht="17.25" customHeight="1" thickBot="1">
      <c r="A44" s="38" t="s">
        <v>53</v>
      </c>
      <c r="B44" s="38"/>
      <c r="C44" s="153">
        <f>SUM(C42:C43)</f>
        <v>502578</v>
      </c>
      <c r="D44" s="35"/>
      <c r="E44" s="153">
        <f>SUM(E42:E43)</f>
        <v>300345</v>
      </c>
      <c r="F44" s="44"/>
      <c r="G44" s="153">
        <f>SUM(G42:G43)</f>
        <v>423189</v>
      </c>
      <c r="H44" s="35"/>
      <c r="I44" s="153">
        <f>SUM(I42:I43)</f>
        <v>166722</v>
      </c>
    </row>
    <row r="45" spans="1:9" s="42" customFormat="1" ht="9" customHeight="1" thickTop="1">
      <c r="A45" s="25"/>
      <c r="B45" s="45"/>
      <c r="C45" s="3"/>
      <c r="D45" s="120"/>
      <c r="E45" s="3"/>
    </row>
    <row r="46" spans="1:9" s="42" customFormat="1" ht="17.25" customHeight="1">
      <c r="A46" s="38" t="s">
        <v>57</v>
      </c>
      <c r="B46" s="45"/>
      <c r="C46" s="3"/>
      <c r="D46" s="120"/>
      <c r="E46" s="3"/>
    </row>
    <row r="47" spans="1:9" s="31" customFormat="1" ht="17.25" customHeight="1">
      <c r="A47" s="23" t="s">
        <v>252</v>
      </c>
      <c r="B47" s="45"/>
      <c r="C47" s="21">
        <v>488135</v>
      </c>
      <c r="D47" s="154"/>
      <c r="E47" s="21">
        <v>246990</v>
      </c>
      <c r="F47" s="155"/>
      <c r="G47" s="21">
        <f>G39</f>
        <v>423189</v>
      </c>
      <c r="H47" s="156"/>
      <c r="I47" s="21">
        <f>I39</f>
        <v>166722</v>
      </c>
    </row>
    <row r="48" spans="1:9" ht="17.25" customHeight="1">
      <c r="A48" s="23" t="s">
        <v>253</v>
      </c>
      <c r="B48" s="45"/>
      <c r="C48" s="26">
        <v>-75</v>
      </c>
      <c r="D48" s="154"/>
      <c r="E48" s="26">
        <v>2624</v>
      </c>
      <c r="F48" s="155"/>
      <c r="G48" s="80">
        <v>0</v>
      </c>
      <c r="H48" s="156"/>
      <c r="I48" s="80">
        <v>0</v>
      </c>
    </row>
    <row r="49" spans="1:9" ht="17.25" customHeight="1" thickBot="1">
      <c r="A49" s="38" t="s">
        <v>55</v>
      </c>
      <c r="B49" s="47"/>
      <c r="C49" s="157">
        <f>SUM(C47:C48)</f>
        <v>488060</v>
      </c>
      <c r="D49" s="64"/>
      <c r="E49" s="157">
        <f>SUM(E47:E48)</f>
        <v>249614</v>
      </c>
      <c r="F49" s="31"/>
      <c r="G49" s="158">
        <f>SUM(G47:G48)</f>
        <v>423189</v>
      </c>
      <c r="H49" s="31"/>
      <c r="I49" s="158">
        <f>SUM(I47:I48)</f>
        <v>166722</v>
      </c>
    </row>
    <row r="50" spans="1:9" ht="9" customHeight="1" thickTop="1">
      <c r="A50" s="38"/>
      <c r="C50" s="21"/>
      <c r="E50" s="21"/>
    </row>
    <row r="51" spans="1:9" s="18" customFormat="1" ht="17.25" customHeight="1" thickBot="1">
      <c r="A51" s="38" t="s">
        <v>104</v>
      </c>
      <c r="B51" s="11"/>
      <c r="C51" s="159">
        <f>C42/871870</f>
        <v>0.57839815568834807</v>
      </c>
      <c r="D51" s="48"/>
      <c r="E51" s="159">
        <f>E42/871870</f>
        <v>0.34794063335130238</v>
      </c>
      <c r="F51" s="49"/>
      <c r="G51" s="159">
        <f>G42/865249</f>
        <v>0.48909504662819603</v>
      </c>
      <c r="H51" s="49"/>
      <c r="I51" s="159">
        <f>I42/865249</f>
        <v>0.19268672948480725</v>
      </c>
    </row>
    <row r="52" spans="1:9" ht="19.5" customHeight="1" thickTop="1">
      <c r="A52" s="50" t="s">
        <v>0</v>
      </c>
      <c r="B52" s="15"/>
      <c r="C52" s="16"/>
      <c r="D52" s="17"/>
      <c r="E52" s="16"/>
      <c r="F52" s="18"/>
      <c r="G52" s="18"/>
      <c r="H52" s="18"/>
      <c r="I52" s="18"/>
    </row>
    <row r="53" spans="1:9" ht="19.5" customHeight="1">
      <c r="A53" s="6" t="s">
        <v>93</v>
      </c>
      <c r="B53" s="7"/>
      <c r="C53" s="10"/>
      <c r="D53" s="143"/>
      <c r="E53" s="10"/>
      <c r="F53" s="8"/>
      <c r="G53" s="8"/>
      <c r="H53" s="8"/>
      <c r="I53" s="8"/>
    </row>
    <row r="54" spans="1:9" ht="16.5" customHeight="1">
      <c r="A54" s="1"/>
      <c r="G54" s="339"/>
      <c r="H54" s="339"/>
      <c r="I54" s="339"/>
    </row>
    <row r="55" spans="1:9" ht="17.25" customHeight="1">
      <c r="A55" s="1"/>
      <c r="C55" s="340" t="s">
        <v>2</v>
      </c>
      <c r="D55" s="340"/>
      <c r="E55" s="340"/>
      <c r="G55" s="340" t="s">
        <v>3</v>
      </c>
      <c r="H55" s="340"/>
      <c r="I55" s="340"/>
    </row>
    <row r="56" spans="1:9" ht="17.25" customHeight="1">
      <c r="A56" s="1"/>
      <c r="C56" s="340" t="s">
        <v>4</v>
      </c>
      <c r="D56" s="340"/>
      <c r="E56" s="340"/>
      <c r="G56" s="340" t="s">
        <v>4</v>
      </c>
      <c r="H56" s="340"/>
      <c r="I56" s="340"/>
    </row>
    <row r="57" spans="1:9" ht="17.25" customHeight="1">
      <c r="A57" s="1"/>
      <c r="C57" s="336" t="s">
        <v>94</v>
      </c>
      <c r="D57" s="336"/>
      <c r="E57" s="336"/>
      <c r="G57" s="336" t="s">
        <v>94</v>
      </c>
      <c r="H57" s="336"/>
      <c r="I57" s="336"/>
    </row>
    <row r="58" spans="1:9" ht="17.25" customHeight="1">
      <c r="A58" s="1"/>
      <c r="C58" s="337" t="s">
        <v>92</v>
      </c>
      <c r="D58" s="337"/>
      <c r="E58" s="337"/>
      <c r="G58" s="337" t="s">
        <v>92</v>
      </c>
      <c r="H58" s="337"/>
      <c r="I58" s="337"/>
    </row>
    <row r="59" spans="1:9" ht="17.25" customHeight="1">
      <c r="A59" s="1"/>
      <c r="B59" s="11" t="s">
        <v>7</v>
      </c>
      <c r="C59" s="262">
        <v>2021</v>
      </c>
      <c r="D59" s="19"/>
      <c r="E59" s="262">
        <v>2020</v>
      </c>
      <c r="G59" s="262">
        <v>2021</v>
      </c>
      <c r="H59" s="19"/>
      <c r="I59" s="262">
        <v>2020</v>
      </c>
    </row>
    <row r="60" spans="1:9" ht="17.25" customHeight="1">
      <c r="A60" s="1"/>
      <c r="B60" s="11"/>
      <c r="C60" s="338" t="s">
        <v>9</v>
      </c>
      <c r="D60" s="338"/>
      <c r="E60" s="338"/>
      <c r="F60" s="338"/>
      <c r="G60" s="338"/>
      <c r="H60" s="338"/>
      <c r="I60" s="338"/>
    </row>
    <row r="61" spans="1:9" ht="17.25" customHeight="1">
      <c r="A61" s="20" t="s">
        <v>150</v>
      </c>
      <c r="B61" s="11"/>
      <c r="D61" s="144"/>
    </row>
    <row r="62" spans="1:9" ht="17.25" customHeight="1">
      <c r="A62" s="13" t="s">
        <v>225</v>
      </c>
      <c r="B62" s="11" t="s">
        <v>235</v>
      </c>
      <c r="C62" s="21">
        <v>6864800</v>
      </c>
      <c r="D62" s="21"/>
      <c r="E62" s="21">
        <v>5710391</v>
      </c>
      <c r="G62" s="21">
        <v>1976685</v>
      </c>
      <c r="I62" s="21">
        <v>1684442</v>
      </c>
    </row>
    <row r="63" spans="1:9" ht="17.25" customHeight="1">
      <c r="A63" s="13" t="s">
        <v>45</v>
      </c>
      <c r="B63" s="11" t="s">
        <v>234</v>
      </c>
      <c r="C63" s="24">
        <v>4351</v>
      </c>
      <c r="D63" s="21"/>
      <c r="E63" s="24">
        <v>8832</v>
      </c>
      <c r="G63" s="21">
        <v>153577</v>
      </c>
      <c r="H63" s="21"/>
      <c r="I63" s="21">
        <v>4189</v>
      </c>
    </row>
    <row r="64" spans="1:9" ht="17.25" customHeight="1">
      <c r="A64" s="25" t="s">
        <v>46</v>
      </c>
      <c r="B64" s="11"/>
      <c r="C64" s="24">
        <v>14589</v>
      </c>
      <c r="D64" s="21"/>
      <c r="E64" s="24">
        <v>43642</v>
      </c>
      <c r="G64" s="24">
        <f>65590</f>
        <v>65590</v>
      </c>
      <c r="H64" s="21"/>
      <c r="I64" s="24">
        <v>46110</v>
      </c>
    </row>
    <row r="65" spans="1:11" ht="17.25" customHeight="1">
      <c r="A65" s="13" t="s">
        <v>47</v>
      </c>
      <c r="B65" s="11" t="s">
        <v>234</v>
      </c>
      <c r="C65" s="26">
        <v>17382</v>
      </c>
      <c r="D65" s="27"/>
      <c r="E65" s="26">
        <v>9804</v>
      </c>
      <c r="F65" s="27"/>
      <c r="G65" s="26">
        <v>4031</v>
      </c>
      <c r="H65" s="27"/>
      <c r="I65" s="26">
        <v>4159</v>
      </c>
    </row>
    <row r="66" spans="1:11" ht="17.25" customHeight="1">
      <c r="A66" s="1" t="s">
        <v>149</v>
      </c>
      <c r="B66" s="11"/>
      <c r="C66" s="28">
        <f>SUM(C62:C65)</f>
        <v>6901122</v>
      </c>
      <c r="D66" s="29"/>
      <c r="E66" s="28">
        <f>SUM(E62:E65)</f>
        <v>5772669</v>
      </c>
      <c r="F66" s="75"/>
      <c r="G66" s="28">
        <f>SUM(G62:G65)</f>
        <v>2199883</v>
      </c>
      <c r="H66" s="29"/>
      <c r="I66" s="28">
        <f>SUM(I62:I65)</f>
        <v>1738900</v>
      </c>
    </row>
    <row r="67" spans="1:11" ht="9" customHeight="1">
      <c r="A67" s="1"/>
      <c r="B67" s="11"/>
      <c r="C67" s="145"/>
      <c r="D67" s="21"/>
      <c r="E67" s="145"/>
      <c r="F67" s="75"/>
      <c r="G67" s="145"/>
      <c r="H67" s="21"/>
      <c r="I67" s="145"/>
    </row>
    <row r="68" spans="1:11" ht="17.25" customHeight="1">
      <c r="A68" s="20" t="s">
        <v>48</v>
      </c>
      <c r="B68" s="11"/>
      <c r="C68" s="145"/>
      <c r="D68" s="21"/>
      <c r="E68" s="145"/>
      <c r="G68" s="145"/>
      <c r="H68" s="21"/>
      <c r="I68" s="145"/>
    </row>
    <row r="69" spans="1:11" ht="17.25" hidden="1" customHeight="1">
      <c r="A69" s="13" t="s">
        <v>166</v>
      </c>
      <c r="B69" s="11"/>
      <c r="C69" s="145"/>
      <c r="D69" s="21"/>
      <c r="E69" s="145"/>
      <c r="G69" s="145"/>
      <c r="H69" s="21"/>
      <c r="I69" s="145"/>
    </row>
    <row r="70" spans="1:11" ht="17.25" customHeight="1">
      <c r="A70" s="13" t="s">
        <v>209</v>
      </c>
      <c r="B70" s="11" t="s">
        <v>234</v>
      </c>
      <c r="C70" s="21">
        <v>4102084</v>
      </c>
      <c r="D70" s="21"/>
      <c r="E70" s="21">
        <v>3481834</v>
      </c>
      <c r="G70" s="21">
        <v>1038753</v>
      </c>
      <c r="H70" s="21"/>
      <c r="I70" s="21">
        <v>942429</v>
      </c>
      <c r="K70" s="49"/>
    </row>
    <row r="71" spans="1:11" ht="17.25" customHeight="1">
      <c r="A71" s="13" t="s">
        <v>91</v>
      </c>
      <c r="B71" s="11" t="s">
        <v>234</v>
      </c>
      <c r="C71" s="21">
        <v>1076414</v>
      </c>
      <c r="D71" s="21"/>
      <c r="E71" s="21">
        <v>929643</v>
      </c>
      <c r="G71" s="21">
        <v>218717</v>
      </c>
      <c r="H71" s="21"/>
      <c r="I71" s="21">
        <v>206049</v>
      </c>
    </row>
    <row r="72" spans="1:11" ht="17.25" customHeight="1">
      <c r="A72" s="13" t="s">
        <v>49</v>
      </c>
      <c r="B72" s="11" t="s">
        <v>234</v>
      </c>
      <c r="C72" s="21">
        <v>712089</v>
      </c>
      <c r="D72" s="21"/>
      <c r="E72" s="21">
        <v>608715</v>
      </c>
      <c r="G72" s="21">
        <f>197896+38587</f>
        <v>236483</v>
      </c>
      <c r="H72" s="21"/>
      <c r="I72" s="21">
        <v>180440</v>
      </c>
    </row>
    <row r="73" spans="1:11" ht="17.25" hidden="1" customHeight="1">
      <c r="A73" s="25" t="s">
        <v>50</v>
      </c>
      <c r="B73" s="11"/>
      <c r="C73" s="24">
        <v>0</v>
      </c>
      <c r="D73" s="27"/>
      <c r="E73" s="24">
        <v>0</v>
      </c>
      <c r="F73" s="75"/>
      <c r="G73" s="24">
        <v>0</v>
      </c>
      <c r="H73" s="27"/>
      <c r="I73" s="24">
        <v>0</v>
      </c>
    </row>
    <row r="74" spans="1:11" ht="17.25" customHeight="1">
      <c r="A74" s="13" t="s">
        <v>51</v>
      </c>
      <c r="B74" s="11"/>
      <c r="C74" s="27">
        <v>17030</v>
      </c>
      <c r="D74" s="27"/>
      <c r="E74" s="27">
        <v>41106</v>
      </c>
      <c r="F74" s="75"/>
      <c r="G74" s="27">
        <v>481</v>
      </c>
      <c r="H74" s="27"/>
      <c r="I74" s="27">
        <v>2685</v>
      </c>
    </row>
    <row r="75" spans="1:11" ht="17.25" customHeight="1">
      <c r="A75" s="1" t="s">
        <v>52</v>
      </c>
      <c r="B75" s="11"/>
      <c r="C75" s="33">
        <f>SUM(C70:C74)</f>
        <v>5907617</v>
      </c>
      <c r="D75" s="29"/>
      <c r="E75" s="33">
        <f>SUM(E70:E74)</f>
        <v>5061298</v>
      </c>
      <c r="G75" s="33">
        <f>SUM(G70:G74)</f>
        <v>1494434</v>
      </c>
      <c r="H75" s="29"/>
      <c r="I75" s="33">
        <f>SUM(I70:I74)</f>
        <v>1331603</v>
      </c>
    </row>
    <row r="76" spans="1:11" ht="9" customHeight="1">
      <c r="B76" s="11"/>
      <c r="C76" s="148"/>
      <c r="D76" s="29"/>
      <c r="E76" s="148"/>
      <c r="G76" s="148"/>
      <c r="H76" s="29"/>
      <c r="I76" s="148"/>
    </row>
    <row r="77" spans="1:11" ht="14">
      <c r="A77" s="13" t="s">
        <v>226</v>
      </c>
      <c r="B77" s="11"/>
      <c r="C77" s="148"/>
      <c r="D77" s="29"/>
      <c r="E77" s="148"/>
      <c r="G77" s="148"/>
      <c r="H77" s="29"/>
      <c r="I77" s="148"/>
    </row>
    <row r="78" spans="1:11" ht="17.25" customHeight="1">
      <c r="A78" s="23" t="s">
        <v>251</v>
      </c>
      <c r="B78" s="11" t="s">
        <v>90</v>
      </c>
      <c r="C78" s="26">
        <v>-545</v>
      </c>
      <c r="D78" s="27"/>
      <c r="E78" s="26">
        <v>-4607</v>
      </c>
      <c r="F78" s="75"/>
      <c r="G78" s="80">
        <v>0</v>
      </c>
      <c r="H78" s="27"/>
      <c r="I78" s="80">
        <v>0</v>
      </c>
    </row>
    <row r="79" spans="1:11" ht="17.25" customHeight="1">
      <c r="A79" s="31" t="s">
        <v>87</v>
      </c>
      <c r="B79" s="32"/>
      <c r="C79" s="12">
        <f>C66-C75+C78</f>
        <v>992960</v>
      </c>
      <c r="D79" s="29"/>
      <c r="E79" s="12">
        <f>E66-E75+E78</f>
        <v>706764</v>
      </c>
      <c r="F79" s="31"/>
      <c r="G79" s="12">
        <f>G66-G75-G78</f>
        <v>705449</v>
      </c>
      <c r="H79" s="29"/>
      <c r="I79" s="12">
        <f>I66-I75-I78</f>
        <v>407297</v>
      </c>
    </row>
    <row r="80" spans="1:11" ht="17.25" customHeight="1">
      <c r="A80" s="13" t="s">
        <v>101</v>
      </c>
      <c r="B80" s="11" t="s">
        <v>156</v>
      </c>
      <c r="C80" s="24">
        <f>-184549+26743</f>
        <v>-157806</v>
      </c>
      <c r="D80" s="21"/>
      <c r="E80" s="24">
        <v>-85357</v>
      </c>
      <c r="G80" s="21">
        <f>-50891+1923</f>
        <v>-48968</v>
      </c>
      <c r="H80" s="21"/>
      <c r="I80" s="21">
        <f>-29984+12963</f>
        <v>-17021</v>
      </c>
    </row>
    <row r="81" spans="1:9" ht="17.25" customHeight="1">
      <c r="A81" s="1" t="s">
        <v>53</v>
      </c>
      <c r="B81" s="11"/>
      <c r="C81" s="33">
        <f>SUM(C79:C80)</f>
        <v>835154</v>
      </c>
      <c r="D81" s="29"/>
      <c r="E81" s="33">
        <f>SUM(E79:E80)</f>
        <v>621407</v>
      </c>
      <c r="G81" s="33">
        <f>SUM(G79:G80)</f>
        <v>656481</v>
      </c>
      <c r="H81" s="29"/>
      <c r="I81" s="33">
        <f>SUM(I79:I80)</f>
        <v>390276</v>
      </c>
    </row>
    <row r="82" spans="1:9" ht="18" hidden="1" customHeight="1">
      <c r="B82" s="11"/>
      <c r="C82" s="149"/>
      <c r="D82" s="21"/>
      <c r="E82" s="149"/>
      <c r="G82" s="149"/>
      <c r="H82" s="21"/>
      <c r="I82" s="149"/>
    </row>
    <row r="83" spans="1:9" ht="18" hidden="1" customHeight="1">
      <c r="A83" s="1" t="s">
        <v>54</v>
      </c>
      <c r="B83" s="11"/>
      <c r="C83" s="149"/>
      <c r="D83" s="21"/>
      <c r="E83" s="149"/>
      <c r="G83" s="149"/>
      <c r="H83" s="21"/>
      <c r="I83" s="149"/>
    </row>
    <row r="84" spans="1:9" ht="9" customHeight="1">
      <c r="A84" s="34"/>
      <c r="B84" s="11"/>
      <c r="C84" s="149"/>
      <c r="D84" s="21"/>
      <c r="E84" s="149"/>
      <c r="G84" s="149"/>
      <c r="H84" s="21"/>
      <c r="I84" s="149"/>
    </row>
    <row r="85" spans="1:9" ht="17.25" customHeight="1">
      <c r="A85" s="1" t="s">
        <v>54</v>
      </c>
      <c r="B85" s="11"/>
      <c r="C85" s="24"/>
      <c r="D85" s="21"/>
      <c r="E85" s="24"/>
      <c r="G85" s="24"/>
      <c r="H85" s="21"/>
      <c r="I85" s="24"/>
    </row>
    <row r="86" spans="1:9" ht="17.25" hidden="1" customHeight="1">
      <c r="A86" s="34" t="s">
        <v>123</v>
      </c>
      <c r="B86" s="11"/>
      <c r="C86" s="24"/>
      <c r="D86" s="21"/>
      <c r="E86" s="24"/>
      <c r="G86" s="24"/>
      <c r="H86" s="21"/>
      <c r="I86" s="24"/>
    </row>
    <row r="87" spans="1:9" ht="17.25" customHeight="1">
      <c r="A87" s="34" t="s">
        <v>236</v>
      </c>
      <c r="B87" s="11"/>
      <c r="C87" s="24"/>
      <c r="D87" s="21"/>
      <c r="E87" s="24"/>
      <c r="G87" s="24"/>
      <c r="H87" s="21"/>
      <c r="I87" s="24"/>
    </row>
    <row r="88" spans="1:9" ht="17.25" customHeight="1">
      <c r="A88" s="13" t="s">
        <v>185</v>
      </c>
      <c r="B88" s="11"/>
      <c r="C88" s="24">
        <v>-17818</v>
      </c>
      <c r="D88" s="21"/>
      <c r="E88" s="24">
        <v>46772</v>
      </c>
      <c r="G88" s="24">
        <v>0</v>
      </c>
      <c r="I88" s="24">
        <v>0</v>
      </c>
    </row>
    <row r="89" spans="1:9" ht="17.25" customHeight="1">
      <c r="A89" s="13" t="s">
        <v>238</v>
      </c>
      <c r="B89" s="11"/>
      <c r="C89" s="24"/>
      <c r="D89" s="21"/>
      <c r="E89" s="24"/>
      <c r="G89" s="24"/>
      <c r="I89" s="24"/>
    </row>
    <row r="90" spans="1:9" ht="17.25" customHeight="1">
      <c r="A90" s="23" t="s">
        <v>251</v>
      </c>
      <c r="B90" s="11" t="s">
        <v>90</v>
      </c>
      <c r="C90" s="80">
        <v>13032</v>
      </c>
      <c r="D90" s="21"/>
      <c r="E90" s="80">
        <v>5780</v>
      </c>
      <c r="G90" s="80">
        <v>0</v>
      </c>
      <c r="H90" s="79"/>
      <c r="I90" s="80">
        <v>0</v>
      </c>
    </row>
    <row r="91" spans="1:9" ht="17.25" customHeight="1">
      <c r="A91" s="31" t="s">
        <v>208</v>
      </c>
      <c r="B91" s="11"/>
      <c r="C91" s="150">
        <f>SUM(C85:C90)</f>
        <v>-4786</v>
      </c>
      <c r="D91" s="29"/>
      <c r="E91" s="150">
        <f>SUM(E85:E90)</f>
        <v>52552</v>
      </c>
      <c r="F91" s="31"/>
      <c r="G91" s="150">
        <v>0</v>
      </c>
      <c r="H91" s="79"/>
      <c r="I91" s="150">
        <v>0</v>
      </c>
    </row>
    <row r="92" spans="1:9" ht="17.25" customHeight="1" thickBot="1">
      <c r="A92" s="31" t="s">
        <v>55</v>
      </c>
      <c r="B92" s="36"/>
      <c r="C92" s="37">
        <f>SUM(C91,C81)</f>
        <v>830368</v>
      </c>
      <c r="D92" s="29"/>
      <c r="E92" s="37">
        <f>SUM(E91,E81)</f>
        <v>673959</v>
      </c>
      <c r="F92" s="31"/>
      <c r="G92" s="37">
        <f>SUM(G91,G81)</f>
        <v>656481</v>
      </c>
      <c r="H92" s="160"/>
      <c r="I92" s="37">
        <f>SUM(I91,I81)</f>
        <v>390276</v>
      </c>
    </row>
    <row r="93" spans="1:9" ht="9" customHeight="1" thickTop="1">
      <c r="A93" s="31"/>
      <c r="B93" s="36"/>
      <c r="C93" s="152"/>
      <c r="D93" s="29"/>
      <c r="E93" s="152"/>
      <c r="F93" s="31"/>
      <c r="G93" s="152"/>
      <c r="H93" s="151"/>
      <c r="I93" s="152"/>
    </row>
    <row r="94" spans="1:9" ht="17.25" customHeight="1">
      <c r="A94" s="38" t="s">
        <v>56</v>
      </c>
      <c r="B94" s="39"/>
      <c r="D94" s="120"/>
      <c r="F94" s="42"/>
      <c r="G94" s="3"/>
      <c r="H94" s="120"/>
      <c r="I94" s="3"/>
    </row>
    <row r="95" spans="1:9" ht="17.25" customHeight="1">
      <c r="A95" s="23" t="s">
        <v>252</v>
      </c>
      <c r="B95" s="39"/>
      <c r="C95" s="21">
        <v>837836</v>
      </c>
      <c r="D95" s="120"/>
      <c r="E95" s="21">
        <v>623336</v>
      </c>
      <c r="F95" s="42"/>
      <c r="G95" s="24">
        <f>G92</f>
        <v>656481</v>
      </c>
      <c r="H95" s="120"/>
      <c r="I95" s="24">
        <f>I92</f>
        <v>390276</v>
      </c>
    </row>
    <row r="96" spans="1:9" ht="17.25" customHeight="1">
      <c r="A96" s="23" t="s">
        <v>253</v>
      </c>
      <c r="B96" s="39"/>
      <c r="C96" s="24">
        <v>-2682</v>
      </c>
      <c r="D96" s="120"/>
      <c r="E96" s="24">
        <v>-1929</v>
      </c>
      <c r="F96" s="42"/>
      <c r="G96" s="24">
        <v>0</v>
      </c>
      <c r="H96" s="120"/>
      <c r="I96" s="24">
        <v>0</v>
      </c>
    </row>
    <row r="97" spans="1:9" ht="17.25" customHeight="1" thickBot="1">
      <c r="A97" s="38" t="s">
        <v>53</v>
      </c>
      <c r="B97" s="38"/>
      <c r="C97" s="153">
        <f>C81</f>
        <v>835154</v>
      </c>
      <c r="D97" s="35"/>
      <c r="E97" s="153">
        <f>E81</f>
        <v>621407</v>
      </c>
      <c r="F97" s="44"/>
      <c r="G97" s="43">
        <f>SUM(G95:G96)</f>
        <v>656481</v>
      </c>
      <c r="H97" s="35"/>
      <c r="I97" s="43">
        <f>SUM(I95:I96)</f>
        <v>390276</v>
      </c>
    </row>
    <row r="98" spans="1:9" ht="9" customHeight="1" thickTop="1">
      <c r="A98" s="25"/>
      <c r="B98" s="45"/>
      <c r="D98" s="120"/>
      <c r="F98" s="42"/>
      <c r="G98" s="42"/>
      <c r="H98" s="42"/>
      <c r="I98" s="42"/>
    </row>
    <row r="99" spans="1:9" ht="17.25" customHeight="1">
      <c r="A99" s="38" t="s">
        <v>57</v>
      </c>
      <c r="B99" s="45"/>
      <c r="D99" s="120"/>
      <c r="F99" s="42"/>
      <c r="G99" s="42"/>
      <c r="H99" s="42"/>
      <c r="I99" s="42"/>
    </row>
    <row r="100" spans="1:9" ht="17.25" customHeight="1">
      <c r="A100" s="23" t="s">
        <v>252</v>
      </c>
      <c r="B100" s="45"/>
      <c r="C100" s="21">
        <v>830281</v>
      </c>
      <c r="D100" s="154"/>
      <c r="E100" s="21">
        <v>679943</v>
      </c>
      <c r="F100" s="155"/>
      <c r="G100" s="79">
        <f>G92</f>
        <v>656481</v>
      </c>
      <c r="H100" s="156"/>
      <c r="I100" s="79">
        <f>I92</f>
        <v>390276</v>
      </c>
    </row>
    <row r="101" spans="1:9" ht="17.25" customHeight="1">
      <c r="A101" s="23" t="s">
        <v>253</v>
      </c>
      <c r="B101" s="45"/>
      <c r="C101" s="80">
        <f>87</f>
        <v>87</v>
      </c>
      <c r="D101" s="154"/>
      <c r="E101" s="80">
        <v>-5984</v>
      </c>
      <c r="F101" s="155"/>
      <c r="G101" s="80">
        <v>0</v>
      </c>
      <c r="H101" s="156"/>
      <c r="I101" s="80">
        <v>0</v>
      </c>
    </row>
    <row r="102" spans="1:9" ht="17.25" customHeight="1" thickBot="1">
      <c r="A102" s="38" t="s">
        <v>55</v>
      </c>
      <c r="B102" s="47"/>
      <c r="C102" s="157">
        <f>C92</f>
        <v>830368</v>
      </c>
      <c r="D102" s="64"/>
      <c r="E102" s="157">
        <f>E92</f>
        <v>673959</v>
      </c>
      <c r="F102" s="31"/>
      <c r="G102" s="158">
        <f>SUM(G100:G101)</f>
        <v>656481</v>
      </c>
      <c r="H102" s="31"/>
      <c r="I102" s="158">
        <f>SUM(I100:I101)</f>
        <v>390276</v>
      </c>
    </row>
    <row r="103" spans="1:9" ht="9" customHeight="1" thickTop="1">
      <c r="A103" s="38"/>
      <c r="C103" s="21"/>
      <c r="E103" s="21"/>
    </row>
    <row r="104" spans="1:9" ht="17.25" customHeight="1" thickBot="1">
      <c r="A104" s="38" t="s">
        <v>104</v>
      </c>
      <c r="B104" s="11"/>
      <c r="C104" s="159">
        <f>C95/871870</f>
        <v>0.96096436395334162</v>
      </c>
      <c r="D104" s="48"/>
      <c r="E104" s="159">
        <f>E95/871870</f>
        <v>0.71494144769289003</v>
      </c>
      <c r="F104" s="49"/>
      <c r="G104" s="159">
        <f>G95/869810</f>
        <v>0.75474069049562553</v>
      </c>
      <c r="H104" s="49"/>
      <c r="I104" s="159">
        <f>I95/869810</f>
        <v>0.44869109345719183</v>
      </c>
    </row>
    <row r="105" spans="1:9" ht="18" customHeight="1" thickTop="1"/>
    <row r="108" spans="1:9" ht="18" customHeight="1">
      <c r="C108" s="315">
        <f>C81-C97</f>
        <v>0</v>
      </c>
      <c r="E108" s="315">
        <f>E81-E97</f>
        <v>0</v>
      </c>
      <c r="G108" s="315">
        <f>G81-G97</f>
        <v>0</v>
      </c>
      <c r="I108" s="315">
        <f>I81-I97</f>
        <v>0</v>
      </c>
    </row>
    <row r="109" spans="1:9" ht="18" customHeight="1">
      <c r="C109" s="315">
        <f>C92-C102</f>
        <v>0</v>
      </c>
      <c r="E109" s="315">
        <f>E92-E102</f>
        <v>0</v>
      </c>
      <c r="G109" s="315">
        <f>G92-G102</f>
        <v>0</v>
      </c>
      <c r="I109" s="315">
        <f>I92-I102</f>
        <v>0</v>
      </c>
    </row>
    <row r="110" spans="1:9" ht="18" customHeight="1">
      <c r="C110" s="315">
        <f>C30-C44</f>
        <v>0</v>
      </c>
      <c r="E110" s="315">
        <f>E30-E44</f>
        <v>0</v>
      </c>
      <c r="G110" s="315">
        <f>G30-G44</f>
        <v>0</v>
      </c>
      <c r="I110" s="315">
        <f>I30-I44</f>
        <v>0</v>
      </c>
    </row>
    <row r="111" spans="1:9" ht="18" customHeight="1">
      <c r="C111" s="315">
        <f>C39-C49</f>
        <v>0</v>
      </c>
      <c r="E111" s="315">
        <f>E39-E49</f>
        <v>0</v>
      </c>
      <c r="G111" s="315">
        <f>G39-G49</f>
        <v>0</v>
      </c>
      <c r="I111" s="315">
        <f>I39-I49</f>
        <v>0</v>
      </c>
    </row>
  </sheetData>
  <mergeCells count="19"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G54:I54"/>
    <mergeCell ref="C55:E55"/>
    <mergeCell ref="G55:I55"/>
    <mergeCell ref="C56:E56"/>
    <mergeCell ref="G56:I56"/>
    <mergeCell ref="C57:E57"/>
    <mergeCell ref="G57:I57"/>
    <mergeCell ref="C58:E58"/>
    <mergeCell ref="G58:I58"/>
    <mergeCell ref="C60:I60"/>
  </mergeCells>
  <pageMargins left="0.7" right="0.7" top="0.48" bottom="0.5" header="0.5" footer="0.5"/>
  <pageSetup paperSize="9" scale="80" firstPageNumber="4" orientation="portrait" useFirstPageNumber="1" r:id="rId1"/>
  <headerFooter>
    <oddFooter>&amp;L&amp;"Times New Roman,Regular"&amp;12The accompanying notes are an integral part of these financial statements.
&amp;C&amp;"Times New Roman,Regular"&amp;11 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69"/>
  <sheetViews>
    <sheetView view="pageBreakPreview" topLeftCell="F35" zoomScale="80" zoomScaleNormal="60" zoomScaleSheetLayoutView="80" workbookViewId="0">
      <selection activeCell="M53" sqref="M53"/>
    </sheetView>
  </sheetViews>
  <sheetFormatPr defaultColWidth="9.1796875" defaultRowHeight="18" customHeight="1"/>
  <cols>
    <col min="1" max="1" width="62.54296875" style="13" customWidth="1"/>
    <col min="2" max="2" width="11.1796875" style="11" customWidth="1"/>
    <col min="3" max="3" width="11.7265625" style="4" customWidth="1"/>
    <col min="4" max="4" width="0.81640625" style="4" customWidth="1"/>
    <col min="5" max="5" width="11.08984375" style="4" customWidth="1"/>
    <col min="6" max="6" width="0.81640625" style="4" customWidth="1"/>
    <col min="7" max="7" width="12.26953125" style="4" bestFit="1" customWidth="1"/>
    <col min="8" max="8" width="0.81640625" style="4" customWidth="1"/>
    <col min="9" max="9" width="12.08984375" style="4" customWidth="1"/>
    <col min="10" max="10" width="0.81640625" style="4" customWidth="1"/>
    <col min="11" max="11" width="12.1796875" style="4" bestFit="1" customWidth="1"/>
    <col min="12" max="12" width="1" style="4" customWidth="1"/>
    <col min="13" max="13" width="11.81640625" style="4" customWidth="1"/>
    <col min="14" max="14" width="1" style="4" customWidth="1"/>
    <col min="15" max="15" width="15.81640625" style="4" customWidth="1"/>
    <col min="16" max="16" width="0.81640625" style="4" customWidth="1"/>
    <col min="17" max="17" width="13.81640625" style="4" customWidth="1"/>
    <col min="18" max="18" width="1.1796875" style="4" customWidth="1"/>
    <col min="19" max="19" width="12.54296875" style="4" customWidth="1"/>
    <col min="20" max="20" width="0.81640625" style="4" customWidth="1"/>
    <col min="21" max="21" width="13.453125" style="4" customWidth="1"/>
    <col min="22" max="22" width="0.54296875" style="4" customWidth="1"/>
    <col min="23" max="23" width="11.7265625" style="4" customWidth="1"/>
    <col min="24" max="24" width="1" style="4" customWidth="1"/>
    <col min="25" max="25" width="13.1796875" style="4" customWidth="1"/>
    <col min="26" max="16384" width="9.1796875" style="5"/>
  </cols>
  <sheetData>
    <row r="1" spans="1:25" ht="19.5" customHeight="1">
      <c r="A1" s="50" t="s">
        <v>0</v>
      </c>
    </row>
    <row r="2" spans="1:25" ht="19.5" customHeight="1">
      <c r="A2" s="51" t="s">
        <v>58</v>
      </c>
    </row>
    <row r="3" spans="1:25" ht="19.5" customHeight="1">
      <c r="A3" s="52"/>
    </row>
    <row r="4" spans="1:25" ht="19.5" customHeight="1">
      <c r="A4" s="52"/>
      <c r="C4" s="339" t="s">
        <v>59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</row>
    <row r="5" spans="1:25" ht="18.5" customHeight="1">
      <c r="A5" s="52"/>
      <c r="D5" s="53"/>
      <c r="E5" s="53"/>
      <c r="F5" s="53"/>
      <c r="G5" s="230" t="s">
        <v>38</v>
      </c>
      <c r="H5" s="142"/>
      <c r="I5" s="341" t="s">
        <v>39</v>
      </c>
      <c r="J5" s="341"/>
      <c r="K5" s="341"/>
      <c r="L5" s="341"/>
      <c r="M5" s="341"/>
      <c r="N5" s="142"/>
      <c r="O5" s="341" t="s">
        <v>119</v>
      </c>
      <c r="P5" s="341"/>
      <c r="Q5" s="341"/>
      <c r="R5" s="341"/>
      <c r="S5" s="341"/>
      <c r="T5" s="142"/>
      <c r="U5" s="142"/>
      <c r="V5" s="142"/>
      <c r="W5" s="142"/>
      <c r="X5" s="187"/>
      <c r="Y5" s="187"/>
    </row>
    <row r="6" spans="1:25" ht="18.5" customHeight="1">
      <c r="A6" s="52"/>
      <c r="D6" s="53"/>
      <c r="E6" s="53"/>
      <c r="F6" s="53"/>
      <c r="G6" s="142"/>
      <c r="H6" s="142"/>
      <c r="I6" s="195"/>
      <c r="J6" s="195"/>
      <c r="K6" s="195"/>
      <c r="L6" s="195"/>
      <c r="M6" s="195"/>
      <c r="N6" s="142"/>
      <c r="O6" s="195"/>
      <c r="P6" s="195"/>
      <c r="Q6" s="195" t="s">
        <v>141</v>
      </c>
      <c r="R6" s="195"/>
      <c r="S6" s="195"/>
      <c r="T6" s="142"/>
      <c r="U6" s="142"/>
      <c r="V6" s="142"/>
      <c r="W6" s="142"/>
      <c r="X6" s="187"/>
      <c r="Y6" s="187"/>
    </row>
    <row r="7" spans="1:25" ht="17.5" customHeight="1">
      <c r="A7" s="52"/>
      <c r="D7" s="53"/>
      <c r="E7" s="53"/>
      <c r="F7" s="53"/>
      <c r="G7" s="142"/>
      <c r="H7" s="142"/>
      <c r="I7" s="195"/>
      <c r="J7" s="195"/>
      <c r="K7" s="195"/>
      <c r="L7" s="195"/>
      <c r="M7" s="195"/>
      <c r="N7" s="142"/>
      <c r="O7" s="195" t="s">
        <v>192</v>
      </c>
      <c r="P7" s="195"/>
      <c r="Q7" s="195" t="s">
        <v>142</v>
      </c>
      <c r="R7" s="195"/>
      <c r="S7" s="195"/>
      <c r="T7" s="142"/>
      <c r="U7" s="142"/>
      <c r="V7" s="142"/>
      <c r="W7" s="142"/>
      <c r="X7" s="187"/>
      <c r="Y7" s="187"/>
    </row>
    <row r="8" spans="1:25" ht="19.5" customHeight="1">
      <c r="A8" s="52"/>
      <c r="D8" s="53"/>
      <c r="E8" s="53"/>
      <c r="F8" s="53"/>
      <c r="G8" s="55"/>
      <c r="H8" s="55"/>
      <c r="I8" s="55"/>
      <c r="J8" s="55"/>
      <c r="K8" s="62"/>
      <c r="L8" s="55"/>
      <c r="M8" s="55"/>
      <c r="N8" s="54"/>
      <c r="O8" s="56" t="s">
        <v>193</v>
      </c>
      <c r="P8" s="56"/>
      <c r="Q8" s="56" t="s">
        <v>199</v>
      </c>
      <c r="R8" s="56"/>
      <c r="S8" s="56" t="s">
        <v>60</v>
      </c>
      <c r="T8" s="56"/>
      <c r="U8" s="57"/>
      <c r="X8" s="5"/>
      <c r="Y8" s="5"/>
    </row>
    <row r="9" spans="1:25" ht="19.5" customHeight="1">
      <c r="A9" s="52"/>
      <c r="B9" s="58"/>
      <c r="C9" s="59" t="s">
        <v>61</v>
      </c>
      <c r="D9" s="59"/>
      <c r="E9" s="59"/>
      <c r="F9" s="59"/>
      <c r="G9" s="59"/>
      <c r="H9" s="59"/>
      <c r="I9" s="56"/>
      <c r="J9" s="56"/>
      <c r="K9" s="62" t="s">
        <v>228</v>
      </c>
      <c r="L9" s="56"/>
      <c r="M9" s="59"/>
      <c r="N9" s="59"/>
      <c r="O9" s="57" t="s">
        <v>194</v>
      </c>
      <c r="P9" s="57"/>
      <c r="Q9" s="57" t="s">
        <v>200</v>
      </c>
      <c r="R9" s="57"/>
      <c r="S9" s="57" t="s">
        <v>138</v>
      </c>
      <c r="T9" s="57"/>
      <c r="U9" s="56" t="s">
        <v>36</v>
      </c>
      <c r="V9" s="5"/>
      <c r="W9" s="57"/>
      <c r="X9" s="60"/>
      <c r="Y9" s="60"/>
    </row>
    <row r="10" spans="1:25" ht="19.5" customHeight="1">
      <c r="A10" s="52"/>
      <c r="B10" s="58"/>
      <c r="C10" s="59" t="s">
        <v>124</v>
      </c>
      <c r="D10" s="59"/>
      <c r="E10" s="59" t="s">
        <v>95</v>
      </c>
      <c r="F10" s="59"/>
      <c r="G10" s="59" t="s">
        <v>172</v>
      </c>
      <c r="H10" s="59"/>
      <c r="I10" s="57" t="s">
        <v>63</v>
      </c>
      <c r="J10" s="57"/>
      <c r="K10" s="62" t="s">
        <v>96</v>
      </c>
      <c r="L10" s="57"/>
      <c r="M10" s="59"/>
      <c r="N10" s="59"/>
      <c r="O10" s="57" t="s">
        <v>195</v>
      </c>
      <c r="P10" s="57"/>
      <c r="Q10" s="57" t="s">
        <v>197</v>
      </c>
      <c r="R10" s="57"/>
      <c r="S10" s="57" t="s">
        <v>139</v>
      </c>
      <c r="T10" s="57"/>
      <c r="U10" s="56" t="s">
        <v>62</v>
      </c>
      <c r="V10" s="5"/>
      <c r="W10" s="57" t="s">
        <v>65</v>
      </c>
      <c r="X10" s="60"/>
      <c r="Y10" s="57" t="s">
        <v>60</v>
      </c>
    </row>
    <row r="11" spans="1:25" ht="19.5" customHeight="1">
      <c r="A11" s="52"/>
      <c r="B11" s="58" t="s">
        <v>7</v>
      </c>
      <c r="C11" s="61" t="s">
        <v>66</v>
      </c>
      <c r="D11" s="59"/>
      <c r="E11" s="59" t="s">
        <v>67</v>
      </c>
      <c r="F11" s="59"/>
      <c r="G11" s="59" t="s">
        <v>173</v>
      </c>
      <c r="H11" s="59"/>
      <c r="I11" s="62" t="s">
        <v>68</v>
      </c>
      <c r="J11" s="62"/>
      <c r="K11" s="62" t="s">
        <v>68</v>
      </c>
      <c r="L11" s="62"/>
      <c r="M11" s="59" t="s">
        <v>69</v>
      </c>
      <c r="N11" s="59"/>
      <c r="O11" s="57" t="s">
        <v>196</v>
      </c>
      <c r="P11" s="57"/>
      <c r="Q11" s="57" t="s">
        <v>198</v>
      </c>
      <c r="R11" s="57"/>
      <c r="S11" s="57" t="s">
        <v>140</v>
      </c>
      <c r="T11" s="57"/>
      <c r="U11" s="56" t="s">
        <v>64</v>
      </c>
      <c r="V11" s="5"/>
      <c r="W11" s="57" t="s">
        <v>70</v>
      </c>
      <c r="X11" s="60"/>
      <c r="Y11" s="57" t="s">
        <v>71</v>
      </c>
    </row>
    <row r="12" spans="1:25" ht="19.5" customHeight="1">
      <c r="A12" s="52"/>
      <c r="B12" s="58"/>
      <c r="C12" s="342" t="s">
        <v>9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</row>
    <row r="13" spans="1:25" ht="19.5" customHeight="1">
      <c r="A13" s="63" t="s">
        <v>182</v>
      </c>
      <c r="B13" s="58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</row>
    <row r="14" spans="1:25" ht="19.5" customHeight="1">
      <c r="A14" s="63" t="s">
        <v>187</v>
      </c>
      <c r="B14" s="58"/>
      <c r="C14" s="265">
        <v>435935</v>
      </c>
      <c r="D14" s="265"/>
      <c r="E14" s="265">
        <v>2304523</v>
      </c>
      <c r="F14" s="265"/>
      <c r="G14" s="265">
        <v>2005</v>
      </c>
      <c r="H14" s="265"/>
      <c r="I14" s="265">
        <v>49088</v>
      </c>
      <c r="J14" s="265"/>
      <c r="K14" s="265">
        <v>24960</v>
      </c>
      <c r="L14" s="265"/>
      <c r="M14" s="265">
        <v>3967164</v>
      </c>
      <c r="N14" s="265"/>
      <c r="O14" s="265">
        <v>-587613</v>
      </c>
      <c r="P14" s="265"/>
      <c r="Q14" s="265">
        <v>-21064</v>
      </c>
      <c r="R14" s="265"/>
      <c r="S14" s="265">
        <v>-608677</v>
      </c>
      <c r="T14" s="265"/>
      <c r="U14" s="265">
        <v>6174998</v>
      </c>
      <c r="V14" s="265"/>
      <c r="W14" s="265">
        <v>98</v>
      </c>
      <c r="X14" s="265"/>
      <c r="Y14" s="265">
        <f>SUM(U14:W14)</f>
        <v>6175096</v>
      </c>
    </row>
    <row r="15" spans="1:25" ht="19.5" customHeight="1">
      <c r="A15" s="189" t="s">
        <v>189</v>
      </c>
      <c r="B15" s="58"/>
      <c r="C15" s="80">
        <v>0</v>
      </c>
      <c r="D15" s="186"/>
      <c r="E15" s="80">
        <v>0</v>
      </c>
      <c r="F15" s="186"/>
      <c r="G15" s="80">
        <v>0</v>
      </c>
      <c r="H15" s="186"/>
      <c r="I15" s="80">
        <v>0</v>
      </c>
      <c r="J15" s="186"/>
      <c r="K15" s="80">
        <v>0</v>
      </c>
      <c r="L15" s="186"/>
      <c r="M15" s="80">
        <v>-14983</v>
      </c>
      <c r="N15" s="186"/>
      <c r="O15" s="80">
        <v>0</v>
      </c>
      <c r="P15" s="186"/>
      <c r="Q15" s="80">
        <v>0</v>
      </c>
      <c r="R15" s="186"/>
      <c r="S15" s="80">
        <v>0</v>
      </c>
      <c r="T15" s="186"/>
      <c r="U15" s="80">
        <f>SUM(C15:Q15)</f>
        <v>-14983</v>
      </c>
      <c r="V15" s="186"/>
      <c r="W15" s="80">
        <v>0</v>
      </c>
      <c r="X15" s="186"/>
      <c r="Y15" s="80">
        <f>SUM(U15:W15)</f>
        <v>-14983</v>
      </c>
    </row>
    <row r="16" spans="1:25" ht="19.5" customHeight="1">
      <c r="A16" s="63" t="s">
        <v>188</v>
      </c>
      <c r="B16" s="36"/>
      <c r="C16" s="314">
        <f>SUM(C14:C15)</f>
        <v>435935</v>
      </c>
      <c r="D16" s="65"/>
      <c r="E16" s="314">
        <f>SUM(E14:E15)</f>
        <v>2304523</v>
      </c>
      <c r="F16" s="65"/>
      <c r="G16" s="314">
        <f>SUM(G14:G15)</f>
        <v>2005</v>
      </c>
      <c r="H16" s="65"/>
      <c r="I16" s="164">
        <f>SUM(I14:I15)</f>
        <v>49088</v>
      </c>
      <c r="J16" s="65"/>
      <c r="K16" s="164">
        <f>SUM(K14:K15)</f>
        <v>24960</v>
      </c>
      <c r="L16" s="65"/>
      <c r="M16" s="314">
        <f>SUM(M14:M15)</f>
        <v>3952181</v>
      </c>
      <c r="N16" s="65"/>
      <c r="O16" s="314">
        <f>SUM(O14:O15)</f>
        <v>-587613</v>
      </c>
      <c r="P16" s="65"/>
      <c r="Q16" s="314">
        <f>SUM(Q14:Q15)</f>
        <v>-21064</v>
      </c>
      <c r="R16" s="65"/>
      <c r="S16" s="314">
        <f>SUM(S14:S15)</f>
        <v>-608677</v>
      </c>
      <c r="T16" s="65"/>
      <c r="U16" s="314">
        <f>SUM(U14:U15)</f>
        <v>6160015</v>
      </c>
      <c r="V16" s="65"/>
      <c r="W16" s="314">
        <f>W14+W15</f>
        <v>98</v>
      </c>
      <c r="X16" s="65"/>
      <c r="Y16" s="314">
        <f>SUM(Y14:Y15)</f>
        <v>6160113</v>
      </c>
    </row>
    <row r="17" spans="1:25" ht="19.5" customHeight="1"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9"/>
      <c r="W17" s="48"/>
      <c r="X17" s="48"/>
      <c r="Y17" s="48"/>
    </row>
    <row r="18" spans="1:25" ht="19.5" customHeight="1">
      <c r="A18" s="67" t="s">
        <v>72</v>
      </c>
      <c r="B18" s="58"/>
      <c r="C18" s="68"/>
      <c r="D18" s="68"/>
      <c r="E18" s="68"/>
      <c r="F18" s="68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49"/>
      <c r="W18" s="49"/>
      <c r="X18" s="49"/>
      <c r="Y18" s="49"/>
    </row>
    <row r="19" spans="1:25" ht="19.5" customHeight="1">
      <c r="A19" s="70" t="s">
        <v>239</v>
      </c>
      <c r="B19" s="58"/>
      <c r="C19" s="68"/>
      <c r="D19" s="68"/>
      <c r="E19" s="68"/>
      <c r="F19" s="68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49"/>
      <c r="W19" s="49"/>
      <c r="X19" s="49"/>
      <c r="Y19" s="49"/>
    </row>
    <row r="20" spans="1:25" ht="19.5" customHeight="1">
      <c r="A20" s="71" t="s">
        <v>245</v>
      </c>
      <c r="B20" s="58"/>
      <c r="C20" s="68"/>
      <c r="D20" s="68"/>
      <c r="E20" s="68"/>
      <c r="F20" s="68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49"/>
      <c r="W20" s="49"/>
      <c r="X20" s="49"/>
      <c r="Y20" s="49"/>
    </row>
    <row r="21" spans="1:25" ht="19.5" customHeight="1">
      <c r="A21" s="71" t="s">
        <v>254</v>
      </c>
      <c r="B21" s="58"/>
      <c r="C21" s="24">
        <v>0</v>
      </c>
      <c r="D21" s="72"/>
      <c r="E21" s="24">
        <f>+C21</f>
        <v>0</v>
      </c>
      <c r="F21" s="68"/>
      <c r="G21" s="24">
        <v>0</v>
      </c>
      <c r="H21" s="69"/>
      <c r="I21" s="24">
        <v>0</v>
      </c>
      <c r="J21" s="72"/>
      <c r="K21" s="24">
        <f>+I21</f>
        <v>0</v>
      </c>
      <c r="L21" s="69"/>
      <c r="M21" s="24">
        <v>0</v>
      </c>
      <c r="N21" s="69"/>
      <c r="O21" s="24">
        <v>0</v>
      </c>
      <c r="P21" s="72"/>
      <c r="Q21" s="24">
        <v>0</v>
      </c>
      <c r="R21" s="72"/>
      <c r="S21" s="24">
        <v>0</v>
      </c>
      <c r="T21" s="69"/>
      <c r="U21" s="24">
        <v>0</v>
      </c>
      <c r="V21" s="49"/>
      <c r="W21" s="24">
        <v>30116</v>
      </c>
      <c r="X21" s="49"/>
      <c r="Y21" s="24">
        <f>SUM(U21:W21)</f>
        <v>30116</v>
      </c>
    </row>
    <row r="22" spans="1:25" ht="19.5" customHeight="1">
      <c r="A22" s="71" t="s">
        <v>246</v>
      </c>
      <c r="B22" s="58" t="s">
        <v>157</v>
      </c>
      <c r="C22" s="24">
        <v>0</v>
      </c>
      <c r="D22" s="72"/>
      <c r="E22" s="24">
        <f>+C22</f>
        <v>0</v>
      </c>
      <c r="F22" s="68"/>
      <c r="G22" s="24">
        <v>0</v>
      </c>
      <c r="H22" s="69"/>
      <c r="I22" s="24">
        <v>0</v>
      </c>
      <c r="J22" s="72"/>
      <c r="K22" s="24">
        <f>+I22</f>
        <v>0</v>
      </c>
      <c r="L22" s="162"/>
      <c r="M22" s="24">
        <v>-357466</v>
      </c>
      <c r="N22" s="72"/>
      <c r="O22" s="24">
        <v>0</v>
      </c>
      <c r="P22" s="72"/>
      <c r="Q22" s="24">
        <v>0</v>
      </c>
      <c r="R22" s="72"/>
      <c r="S22" s="24">
        <v>0</v>
      </c>
      <c r="T22" s="72"/>
      <c r="U22" s="72">
        <f>SUM(C22:O22)</f>
        <v>-357466</v>
      </c>
      <c r="V22" s="74"/>
      <c r="W22" s="24">
        <v>0</v>
      </c>
      <c r="X22" s="74"/>
      <c r="Y22" s="24">
        <f>SUM(U22:W22)</f>
        <v>-357466</v>
      </c>
    </row>
    <row r="23" spans="1:25" ht="19.5" hidden="1" customHeight="1">
      <c r="A23" s="71" t="s">
        <v>97</v>
      </c>
      <c r="B23" s="58"/>
      <c r="C23" s="24"/>
      <c r="D23" s="72"/>
      <c r="E23" s="24"/>
      <c r="F23" s="68"/>
      <c r="G23" s="24">
        <v>0</v>
      </c>
      <c r="H23" s="24"/>
      <c r="I23" s="24">
        <v>0</v>
      </c>
      <c r="J23" s="72"/>
      <c r="K23" s="24">
        <f>+I23</f>
        <v>0</v>
      </c>
      <c r="L23" s="162"/>
      <c r="M23" s="24">
        <v>0</v>
      </c>
      <c r="N23" s="72"/>
      <c r="O23" s="24">
        <v>0</v>
      </c>
      <c r="P23" s="72"/>
      <c r="Q23" s="24">
        <v>0</v>
      </c>
      <c r="R23" s="72"/>
      <c r="S23" s="24">
        <v>0</v>
      </c>
      <c r="T23" s="72"/>
      <c r="U23" s="24">
        <v>0</v>
      </c>
      <c r="V23" s="74"/>
      <c r="W23" s="24">
        <v>0</v>
      </c>
      <c r="X23" s="74"/>
      <c r="Y23" s="24">
        <f>SUM(U23:W23)</f>
        <v>0</v>
      </c>
    </row>
    <row r="24" spans="1:25" ht="19.5" hidden="1" customHeight="1">
      <c r="A24" s="71" t="s">
        <v>174</v>
      </c>
      <c r="B24" s="58"/>
      <c r="C24" s="24">
        <v>0</v>
      </c>
      <c r="D24" s="72"/>
      <c r="E24" s="24">
        <v>0</v>
      </c>
      <c r="F24" s="68"/>
      <c r="G24" s="24"/>
      <c r="H24" s="24"/>
      <c r="I24" s="24">
        <v>0</v>
      </c>
      <c r="J24" s="72"/>
      <c r="K24" s="24">
        <v>0</v>
      </c>
      <c r="L24" s="162"/>
      <c r="M24" s="24">
        <v>0</v>
      </c>
      <c r="N24" s="72"/>
      <c r="O24" s="24">
        <v>0</v>
      </c>
      <c r="P24" s="72"/>
      <c r="Q24" s="24">
        <v>0</v>
      </c>
      <c r="R24" s="72"/>
      <c r="S24" s="24">
        <v>0</v>
      </c>
      <c r="T24" s="72"/>
      <c r="U24" s="72">
        <f>SUM(C24:O24)</f>
        <v>0</v>
      </c>
      <c r="V24" s="74"/>
      <c r="W24" s="24">
        <v>0</v>
      </c>
      <c r="X24" s="74"/>
      <c r="Y24" s="24">
        <f>SUM(U24:W24)</f>
        <v>0</v>
      </c>
    </row>
    <row r="25" spans="1:25" ht="19.5" customHeight="1">
      <c r="A25" s="163" t="s">
        <v>247</v>
      </c>
      <c r="B25" s="58"/>
      <c r="C25" s="164">
        <f>SUM(C22:C23)</f>
        <v>0</v>
      </c>
      <c r="D25" s="83"/>
      <c r="E25" s="164">
        <f>SUM(E22:E23)</f>
        <v>0</v>
      </c>
      <c r="F25" s="83"/>
      <c r="G25" s="164">
        <f>SUM(G22:G24)</f>
        <v>0</v>
      </c>
      <c r="H25" s="83"/>
      <c r="I25" s="164">
        <f>SUM(I22:I23)</f>
        <v>0</v>
      </c>
      <c r="J25" s="83"/>
      <c r="K25" s="164">
        <f>SUM(K22:K23)</f>
        <v>0</v>
      </c>
      <c r="L25" s="83"/>
      <c r="M25" s="164">
        <f>SUM(M22:M23)</f>
        <v>-357466</v>
      </c>
      <c r="N25" s="83"/>
      <c r="O25" s="164">
        <f>SUM(O22:O22)</f>
        <v>0</v>
      </c>
      <c r="P25" s="83"/>
      <c r="Q25" s="164">
        <f>SUM(Q22:Q22)</f>
        <v>0</v>
      </c>
      <c r="R25" s="83"/>
      <c r="S25" s="164">
        <f>SUM(S22:S22)</f>
        <v>0</v>
      </c>
      <c r="T25" s="83"/>
      <c r="U25" s="164">
        <f>SUM(U22:U24)</f>
        <v>-357466</v>
      </c>
      <c r="V25" s="83"/>
      <c r="W25" s="164">
        <f>SUM(W21:W24)</f>
        <v>30116</v>
      </c>
      <c r="X25" s="83"/>
      <c r="Y25" s="164">
        <f>SUM(Y21:Y24)</f>
        <v>-327350</v>
      </c>
    </row>
    <row r="26" spans="1:25" ht="19.5" customHeight="1">
      <c r="A26" s="163"/>
      <c r="B26" s="58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</row>
    <row r="27" spans="1:25" ht="19.5" customHeight="1">
      <c r="A27" s="77" t="s">
        <v>73</v>
      </c>
      <c r="B27" s="58"/>
      <c r="C27" s="68"/>
      <c r="D27" s="68"/>
      <c r="E27" s="68"/>
      <c r="F27" s="68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49"/>
      <c r="W27" s="49"/>
      <c r="X27" s="49"/>
      <c r="Y27" s="49"/>
    </row>
    <row r="28" spans="1:25" ht="19.5" customHeight="1">
      <c r="A28" s="165" t="s">
        <v>240</v>
      </c>
      <c r="B28" s="58"/>
      <c r="C28" s="24">
        <v>0</v>
      </c>
      <c r="D28" s="24"/>
      <c r="E28" s="24">
        <v>0</v>
      </c>
      <c r="F28" s="24"/>
      <c r="G28" s="24">
        <v>0</v>
      </c>
      <c r="H28" s="24"/>
      <c r="I28" s="24">
        <v>0</v>
      </c>
      <c r="J28" s="24"/>
      <c r="K28" s="24">
        <v>0</v>
      </c>
      <c r="L28" s="24"/>
      <c r="M28" s="24">
        <v>623336</v>
      </c>
      <c r="N28" s="24"/>
      <c r="O28" s="24">
        <v>0</v>
      </c>
      <c r="P28" s="24"/>
      <c r="Q28" s="24">
        <v>0</v>
      </c>
      <c r="R28" s="24"/>
      <c r="S28" s="24">
        <v>0</v>
      </c>
      <c r="T28" s="24"/>
      <c r="U28" s="24">
        <f>SUM(C28:Q28)</f>
        <v>623336</v>
      </c>
      <c r="V28" s="24"/>
      <c r="W28" s="24">
        <v>-1929</v>
      </c>
      <c r="X28" s="24"/>
      <c r="Y28" s="24">
        <f>SUM(U28:W28)</f>
        <v>621407</v>
      </c>
    </row>
    <row r="29" spans="1:25" ht="19.5" customHeight="1">
      <c r="A29" s="166" t="s">
        <v>248</v>
      </c>
      <c r="B29" s="58"/>
      <c r="C29" s="24">
        <v>0</v>
      </c>
      <c r="D29" s="24"/>
      <c r="E29" s="24">
        <v>0</v>
      </c>
      <c r="F29" s="24"/>
      <c r="G29" s="24">
        <v>0</v>
      </c>
      <c r="H29" s="24"/>
      <c r="I29" s="24">
        <v>0</v>
      </c>
      <c r="J29" s="24"/>
      <c r="K29" s="24">
        <v>0</v>
      </c>
      <c r="L29" s="24"/>
      <c r="M29" s="24">
        <v>0</v>
      </c>
      <c r="N29" s="24"/>
      <c r="O29" s="24">
        <v>50827</v>
      </c>
      <c r="P29" s="24"/>
      <c r="Q29" s="80">
        <v>5780</v>
      </c>
      <c r="R29" s="24"/>
      <c r="S29" s="80">
        <f>SUM(O29:Q29)</f>
        <v>56607</v>
      </c>
      <c r="T29" s="24"/>
      <c r="U29" s="24">
        <f>SUM(C29:Q29)</f>
        <v>56607</v>
      </c>
      <c r="V29" s="24"/>
      <c r="W29" s="24">
        <v>-4055</v>
      </c>
      <c r="X29" s="24"/>
      <c r="Y29" s="24">
        <f>SUM(U29:W29)</f>
        <v>52552</v>
      </c>
    </row>
    <row r="30" spans="1:25" ht="19.5" customHeight="1">
      <c r="A30" s="82" t="s">
        <v>55</v>
      </c>
      <c r="B30" s="36"/>
      <c r="C30" s="164">
        <f>SUM(C28:C29)</f>
        <v>0</v>
      </c>
      <c r="D30" s="76">
        <f>SUM(D28:D29)</f>
        <v>0</v>
      </c>
      <c r="E30" s="164">
        <f>SUM(E28:E29)</f>
        <v>0</v>
      </c>
      <c r="F30" s="76"/>
      <c r="G30" s="164">
        <f>SUM(G28:G29)</f>
        <v>0</v>
      </c>
      <c r="H30" s="84"/>
      <c r="I30" s="164">
        <f>SUM(I28:I29)</f>
        <v>0</v>
      </c>
      <c r="J30" s="167"/>
      <c r="K30" s="164">
        <f>SUM(K28:K29)</f>
        <v>0</v>
      </c>
      <c r="L30" s="167"/>
      <c r="M30" s="164">
        <f>SUM(M28:M29)</f>
        <v>623336</v>
      </c>
      <c r="N30" s="84"/>
      <c r="O30" s="164">
        <f>SUM(O28:O29)</f>
        <v>50827</v>
      </c>
      <c r="P30" s="84"/>
      <c r="Q30" s="164">
        <f>SUM(Q28:Q29)</f>
        <v>5780</v>
      </c>
      <c r="R30" s="84"/>
      <c r="S30" s="164">
        <f>SUM(S28:S29)</f>
        <v>56607</v>
      </c>
      <c r="T30" s="84"/>
      <c r="U30" s="164">
        <f>SUM(U28:U29)</f>
        <v>679943</v>
      </c>
      <c r="V30" s="85"/>
      <c r="W30" s="164">
        <f>SUM(W28:W29)</f>
        <v>-5984</v>
      </c>
      <c r="X30" s="85"/>
      <c r="Y30" s="164">
        <f>SUM(U30:W30)</f>
        <v>673959</v>
      </c>
    </row>
    <row r="31" spans="1:25" ht="19.5" customHeight="1">
      <c r="A31" s="86"/>
      <c r="B31" s="58"/>
      <c r="C31" s="78"/>
      <c r="D31" s="78"/>
      <c r="E31" s="78"/>
      <c r="F31" s="78"/>
      <c r="G31" s="78"/>
      <c r="H31" s="73"/>
      <c r="I31" s="78"/>
      <c r="J31" s="78"/>
      <c r="K31" s="78"/>
      <c r="L31" s="78"/>
      <c r="M31" s="87"/>
      <c r="N31" s="87"/>
      <c r="O31" s="78"/>
      <c r="P31" s="78"/>
      <c r="Q31" s="78"/>
      <c r="R31" s="78"/>
      <c r="S31" s="78"/>
      <c r="T31" s="78"/>
      <c r="U31" s="87"/>
      <c r="V31" s="81"/>
      <c r="W31" s="78"/>
      <c r="X31" s="88"/>
      <c r="Y31" s="87"/>
    </row>
    <row r="32" spans="1:25" ht="19.5" customHeight="1" thickBot="1">
      <c r="A32" s="52" t="s">
        <v>183</v>
      </c>
      <c r="B32" s="58"/>
      <c r="C32" s="89">
        <f>C16+C25+C30</f>
        <v>435935</v>
      </c>
      <c r="D32" s="78"/>
      <c r="E32" s="89">
        <f>E16+E25+E30</f>
        <v>2304523</v>
      </c>
      <c r="F32" s="78"/>
      <c r="G32" s="89">
        <f>G16+G25+G30</f>
        <v>2005</v>
      </c>
      <c r="H32" s="66"/>
      <c r="I32" s="89">
        <f>I16+I25</f>
        <v>49088</v>
      </c>
      <c r="J32" s="66"/>
      <c r="K32" s="89">
        <f>K16+K25</f>
        <v>24960</v>
      </c>
      <c r="L32" s="66"/>
      <c r="M32" s="89">
        <f>M16+M25+M30</f>
        <v>4218051</v>
      </c>
      <c r="N32" s="66"/>
      <c r="O32" s="89">
        <f>O16+O30</f>
        <v>-536786</v>
      </c>
      <c r="P32" s="66"/>
      <c r="Q32" s="89">
        <f>Q16+Q25+Q30</f>
        <v>-15284</v>
      </c>
      <c r="R32" s="66"/>
      <c r="S32" s="89">
        <f>S16+S25+S30</f>
        <v>-552070</v>
      </c>
      <c r="T32" s="66"/>
      <c r="U32" s="89">
        <f>U16+U25+U30</f>
        <v>6482492</v>
      </c>
      <c r="V32" s="90"/>
      <c r="W32" s="89">
        <f>W16+W30+W25</f>
        <v>24230</v>
      </c>
      <c r="X32" s="90"/>
      <c r="Y32" s="89">
        <f>Y16+Y25+Y30</f>
        <v>6506722</v>
      </c>
    </row>
    <row r="33" spans="1:25" ht="18" customHeight="1" thickTop="1"/>
    <row r="34" spans="1:25" ht="19.5" customHeight="1">
      <c r="A34" s="50" t="s">
        <v>0</v>
      </c>
    </row>
    <row r="35" spans="1:25" ht="19.5" customHeight="1">
      <c r="A35" s="51" t="s">
        <v>58</v>
      </c>
    </row>
    <row r="36" spans="1:25" ht="19.5" customHeight="1">
      <c r="A36" s="52"/>
    </row>
    <row r="37" spans="1:25" ht="19.5" customHeight="1">
      <c r="A37" s="52"/>
      <c r="C37" s="339" t="s">
        <v>59</v>
      </c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</row>
    <row r="38" spans="1:25" ht="18.5" customHeight="1">
      <c r="A38" s="52"/>
      <c r="D38" s="53"/>
      <c r="E38" s="53"/>
      <c r="F38" s="53"/>
      <c r="G38" s="263" t="s">
        <v>38</v>
      </c>
      <c r="H38" s="142"/>
      <c r="I38" s="341" t="s">
        <v>39</v>
      </c>
      <c r="J38" s="341"/>
      <c r="K38" s="341"/>
      <c r="L38" s="341"/>
      <c r="M38" s="341"/>
      <c r="N38" s="142"/>
      <c r="O38" s="341" t="s">
        <v>143</v>
      </c>
      <c r="P38" s="341"/>
      <c r="Q38" s="341"/>
      <c r="R38" s="341"/>
      <c r="S38" s="341"/>
      <c r="T38" s="142"/>
      <c r="U38" s="142"/>
      <c r="V38" s="142"/>
      <c r="W38" s="142"/>
      <c r="X38" s="187"/>
      <c r="Y38" s="187"/>
    </row>
    <row r="39" spans="1:25" ht="18.5" customHeight="1">
      <c r="A39" s="52"/>
      <c r="D39" s="53"/>
      <c r="E39" s="53"/>
      <c r="F39" s="53"/>
      <c r="G39" s="142"/>
      <c r="H39" s="142"/>
      <c r="I39" s="195"/>
      <c r="J39" s="195"/>
      <c r="K39" s="195"/>
      <c r="L39" s="195"/>
      <c r="M39" s="195"/>
      <c r="N39" s="142"/>
      <c r="O39" s="195"/>
      <c r="P39" s="195"/>
      <c r="Q39" s="195" t="s">
        <v>141</v>
      </c>
      <c r="R39" s="195"/>
      <c r="S39" s="195"/>
      <c r="T39" s="142"/>
      <c r="U39" s="142"/>
      <c r="V39" s="142"/>
      <c r="W39" s="142"/>
      <c r="X39" s="187"/>
      <c r="Y39" s="187"/>
    </row>
    <row r="40" spans="1:25" ht="17.5" customHeight="1">
      <c r="A40" s="52"/>
      <c r="D40" s="53"/>
      <c r="E40" s="53"/>
      <c r="F40" s="53"/>
      <c r="G40" s="142"/>
      <c r="H40" s="142"/>
      <c r="I40" s="195"/>
      <c r="J40" s="195"/>
      <c r="K40" s="195"/>
      <c r="L40" s="195"/>
      <c r="M40" s="195"/>
      <c r="N40" s="142"/>
      <c r="O40" s="195" t="s">
        <v>192</v>
      </c>
      <c r="P40" s="195"/>
      <c r="Q40" s="195" t="s">
        <v>142</v>
      </c>
      <c r="R40" s="195"/>
      <c r="S40" s="195"/>
      <c r="T40" s="142"/>
      <c r="U40" s="142"/>
      <c r="V40" s="142"/>
      <c r="W40" s="142"/>
      <c r="X40" s="187"/>
      <c r="Y40" s="187"/>
    </row>
    <row r="41" spans="1:25" ht="19.5" customHeight="1">
      <c r="A41" s="52"/>
      <c r="D41" s="53"/>
      <c r="E41" s="53"/>
      <c r="F41" s="53"/>
      <c r="G41" s="55"/>
      <c r="H41" s="55"/>
      <c r="I41" s="55"/>
      <c r="J41" s="55"/>
      <c r="K41" s="62"/>
      <c r="L41" s="55"/>
      <c r="M41" s="55"/>
      <c r="N41" s="54"/>
      <c r="O41" s="56" t="s">
        <v>193</v>
      </c>
      <c r="P41" s="56"/>
      <c r="Q41" s="56" t="s">
        <v>199</v>
      </c>
      <c r="R41" s="56"/>
      <c r="S41" s="56" t="s">
        <v>60</v>
      </c>
      <c r="T41" s="56"/>
      <c r="U41" s="57"/>
      <c r="X41" s="5"/>
      <c r="Y41" s="5"/>
    </row>
    <row r="42" spans="1:25" ht="19.5" customHeight="1">
      <c r="A42" s="52"/>
      <c r="B42" s="58"/>
      <c r="C42" s="59" t="s">
        <v>61</v>
      </c>
      <c r="D42" s="59"/>
      <c r="E42" s="59"/>
      <c r="F42" s="59"/>
      <c r="G42" s="59"/>
      <c r="H42" s="59"/>
      <c r="I42" s="56"/>
      <c r="J42" s="56"/>
      <c r="K42" s="62" t="s">
        <v>228</v>
      </c>
      <c r="L42" s="56"/>
      <c r="M42" s="59"/>
      <c r="N42" s="59"/>
      <c r="O42" s="57" t="s">
        <v>194</v>
      </c>
      <c r="P42" s="57"/>
      <c r="Q42" s="57" t="s">
        <v>200</v>
      </c>
      <c r="R42" s="57"/>
      <c r="S42" s="57" t="s">
        <v>138</v>
      </c>
      <c r="T42" s="57"/>
      <c r="U42" s="56" t="s">
        <v>36</v>
      </c>
      <c r="V42" s="5"/>
      <c r="W42" s="57"/>
      <c r="X42" s="60"/>
      <c r="Y42" s="60"/>
    </row>
    <row r="43" spans="1:25" ht="19.5" customHeight="1">
      <c r="A43" s="52"/>
      <c r="B43" s="58"/>
      <c r="C43" s="59" t="s">
        <v>124</v>
      </c>
      <c r="D43" s="59"/>
      <c r="E43" s="59" t="s">
        <v>95</v>
      </c>
      <c r="F43" s="59"/>
      <c r="G43" s="59" t="s">
        <v>172</v>
      </c>
      <c r="H43" s="59"/>
      <c r="I43" s="57" t="s">
        <v>63</v>
      </c>
      <c r="J43" s="57"/>
      <c r="K43" s="62" t="s">
        <v>96</v>
      </c>
      <c r="L43" s="57"/>
      <c r="M43" s="59"/>
      <c r="N43" s="59"/>
      <c r="O43" s="57" t="s">
        <v>195</v>
      </c>
      <c r="P43" s="57"/>
      <c r="Q43" s="57" t="s">
        <v>197</v>
      </c>
      <c r="R43" s="57"/>
      <c r="S43" s="57" t="s">
        <v>139</v>
      </c>
      <c r="T43" s="57"/>
      <c r="U43" s="56" t="s">
        <v>62</v>
      </c>
      <c r="V43" s="5"/>
      <c r="W43" s="57" t="s">
        <v>65</v>
      </c>
      <c r="X43" s="60"/>
      <c r="Y43" s="57" t="s">
        <v>60</v>
      </c>
    </row>
    <row r="44" spans="1:25" ht="19.5" customHeight="1">
      <c r="A44" s="52"/>
      <c r="B44" s="58" t="s">
        <v>7</v>
      </c>
      <c r="C44" s="61" t="s">
        <v>66</v>
      </c>
      <c r="D44" s="59"/>
      <c r="E44" s="59" t="s">
        <v>67</v>
      </c>
      <c r="F44" s="59"/>
      <c r="G44" s="59" t="s">
        <v>173</v>
      </c>
      <c r="H44" s="59"/>
      <c r="I44" s="62" t="s">
        <v>68</v>
      </c>
      <c r="J44" s="62"/>
      <c r="K44" s="62" t="s">
        <v>68</v>
      </c>
      <c r="L44" s="62"/>
      <c r="M44" s="59" t="s">
        <v>69</v>
      </c>
      <c r="N44" s="59"/>
      <c r="O44" s="57" t="s">
        <v>196</v>
      </c>
      <c r="P44" s="57"/>
      <c r="Q44" s="57" t="s">
        <v>198</v>
      </c>
      <c r="R44" s="57"/>
      <c r="S44" s="57" t="s">
        <v>140</v>
      </c>
      <c r="T44" s="57"/>
      <c r="U44" s="56" t="s">
        <v>64</v>
      </c>
      <c r="V44" s="5"/>
      <c r="W44" s="57" t="s">
        <v>70</v>
      </c>
      <c r="X44" s="60"/>
      <c r="Y44" s="57" t="s">
        <v>71</v>
      </c>
    </row>
    <row r="45" spans="1:25" ht="19.5" customHeight="1">
      <c r="A45" s="52"/>
      <c r="B45" s="58"/>
      <c r="C45" s="342" t="s">
        <v>9</v>
      </c>
      <c r="D45" s="342"/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2"/>
      <c r="X45" s="342"/>
      <c r="Y45" s="342"/>
    </row>
    <row r="46" spans="1:25" ht="19.5" customHeight="1">
      <c r="A46" s="63" t="s">
        <v>216</v>
      </c>
      <c r="B46" s="58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</row>
    <row r="47" spans="1:25" ht="19.5" customHeight="1">
      <c r="A47" s="63" t="s">
        <v>227</v>
      </c>
      <c r="B47" s="58"/>
      <c r="C47" s="265">
        <v>435935</v>
      </c>
      <c r="D47" s="265"/>
      <c r="E47" s="265">
        <v>2304523</v>
      </c>
      <c r="F47" s="265"/>
      <c r="G47" s="265">
        <v>2005</v>
      </c>
      <c r="H47" s="265"/>
      <c r="I47" s="265">
        <v>49088</v>
      </c>
      <c r="J47" s="265"/>
      <c r="K47" s="265">
        <v>24960</v>
      </c>
      <c r="L47" s="265"/>
      <c r="M47" s="296">
        <v>4677538</v>
      </c>
      <c r="N47" s="265"/>
      <c r="O47" s="265">
        <v>-516060</v>
      </c>
      <c r="P47" s="265"/>
      <c r="Q47" s="265">
        <v>-20352</v>
      </c>
      <c r="R47" s="265"/>
      <c r="S47" s="265">
        <f>Q47+O47</f>
        <v>-536412</v>
      </c>
      <c r="T47" s="265"/>
      <c r="U47" s="265">
        <f>SUM(C47:Q47)</f>
        <v>6957637</v>
      </c>
      <c r="V47" s="265"/>
      <c r="W47" s="265">
        <f>21287-1</f>
        <v>21286</v>
      </c>
      <c r="X47" s="265"/>
      <c r="Y47" s="265">
        <f>SUM(U47:W47)</f>
        <v>6978923</v>
      </c>
    </row>
    <row r="48" spans="1:25" ht="19.5" customHeight="1"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9"/>
      <c r="W48" s="48"/>
      <c r="X48" s="48"/>
      <c r="Y48" s="48"/>
    </row>
    <row r="49" spans="1:26" ht="19.5" customHeight="1">
      <c r="A49" s="67" t="s">
        <v>72</v>
      </c>
      <c r="B49" s="58"/>
      <c r="C49" s="68"/>
      <c r="D49" s="68"/>
      <c r="E49" s="68"/>
      <c r="F49" s="68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49"/>
      <c r="W49" s="49"/>
      <c r="X49" s="49"/>
      <c r="Y49" s="49"/>
    </row>
    <row r="50" spans="1:26" ht="19.5" customHeight="1">
      <c r="A50" s="70" t="s">
        <v>242</v>
      </c>
      <c r="B50" s="58"/>
      <c r="C50" s="68"/>
      <c r="D50" s="68"/>
      <c r="E50" s="68"/>
      <c r="F50" s="68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49"/>
      <c r="W50" s="49"/>
      <c r="X50" s="49"/>
      <c r="Y50" s="49"/>
    </row>
    <row r="51" spans="1:26" ht="19.5" hidden="1" customHeight="1">
      <c r="A51" s="71" t="s">
        <v>190</v>
      </c>
      <c r="B51" s="58"/>
      <c r="C51" s="68"/>
      <c r="D51" s="68"/>
      <c r="E51" s="68"/>
      <c r="F51" s="68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49"/>
      <c r="W51" s="49"/>
      <c r="X51" s="49"/>
      <c r="Y51" s="49"/>
    </row>
    <row r="52" spans="1:26" ht="19.5" hidden="1" customHeight="1">
      <c r="A52" s="71" t="s">
        <v>191</v>
      </c>
      <c r="B52" s="58"/>
      <c r="C52" s="24">
        <v>0</v>
      </c>
      <c r="D52" s="72"/>
      <c r="E52" s="24">
        <f>+C52</f>
        <v>0</v>
      </c>
      <c r="F52" s="68"/>
      <c r="G52" s="24">
        <v>0</v>
      </c>
      <c r="H52" s="69"/>
      <c r="I52" s="24">
        <v>0</v>
      </c>
      <c r="J52" s="72"/>
      <c r="K52" s="24">
        <f>+I52</f>
        <v>0</v>
      </c>
      <c r="L52" s="69"/>
      <c r="M52" s="24">
        <v>0</v>
      </c>
      <c r="N52" s="69"/>
      <c r="O52" s="24">
        <v>0</v>
      </c>
      <c r="P52" s="72"/>
      <c r="Q52" s="24">
        <v>0</v>
      </c>
      <c r="R52" s="72"/>
      <c r="S52" s="24">
        <v>0</v>
      </c>
      <c r="T52" s="69"/>
      <c r="U52" s="24">
        <v>0</v>
      </c>
      <c r="V52" s="49"/>
      <c r="W52" s="91"/>
      <c r="X52" s="49"/>
      <c r="Y52" s="24">
        <f>SUM(U52:W52)</f>
        <v>0</v>
      </c>
    </row>
    <row r="53" spans="1:26" ht="19.5" customHeight="1">
      <c r="A53" s="71" t="s">
        <v>249</v>
      </c>
      <c r="B53" s="58" t="s">
        <v>157</v>
      </c>
      <c r="C53" s="24">
        <v>0</v>
      </c>
      <c r="D53" s="72"/>
      <c r="E53" s="24">
        <f>+C53</f>
        <v>0</v>
      </c>
      <c r="F53" s="68"/>
      <c r="G53" s="24">
        <v>0</v>
      </c>
      <c r="H53" s="69"/>
      <c r="I53" s="24">
        <v>0</v>
      </c>
      <c r="J53" s="72"/>
      <c r="K53" s="24">
        <f>+I53</f>
        <v>0</v>
      </c>
      <c r="L53" s="162"/>
      <c r="M53" s="24">
        <v>-470820</v>
      </c>
      <c r="N53" s="72"/>
      <c r="O53" s="24">
        <v>0</v>
      </c>
      <c r="P53" s="72"/>
      <c r="Q53" s="24">
        <v>0</v>
      </c>
      <c r="R53" s="72"/>
      <c r="S53" s="24">
        <v>0</v>
      </c>
      <c r="T53" s="72"/>
      <c r="U53" s="72">
        <f>SUM(C53:O53)</f>
        <v>-470820</v>
      </c>
      <c r="V53" s="74"/>
      <c r="W53" s="24">
        <v>0</v>
      </c>
      <c r="X53" s="74"/>
      <c r="Y53" s="24">
        <f>SUM(U53:W53)</f>
        <v>-470820</v>
      </c>
    </row>
    <row r="54" spans="1:26" ht="19.5" hidden="1" customHeight="1">
      <c r="A54" s="71" t="s">
        <v>97</v>
      </c>
      <c r="B54" s="58"/>
      <c r="C54" s="24"/>
      <c r="D54" s="72"/>
      <c r="E54" s="24"/>
      <c r="F54" s="68"/>
      <c r="G54" s="24">
        <v>0</v>
      </c>
      <c r="H54" s="24"/>
      <c r="I54" s="24">
        <v>0</v>
      </c>
      <c r="J54" s="72"/>
      <c r="K54" s="24">
        <f>+I54</f>
        <v>0</v>
      </c>
      <c r="L54" s="162"/>
      <c r="M54" s="24">
        <v>0</v>
      </c>
      <c r="N54" s="72"/>
      <c r="O54" s="24">
        <v>0</v>
      </c>
      <c r="P54" s="72"/>
      <c r="Q54" s="24">
        <v>0</v>
      </c>
      <c r="R54" s="72"/>
      <c r="S54" s="24">
        <v>0</v>
      </c>
      <c r="T54" s="72"/>
      <c r="U54" s="24">
        <v>0</v>
      </c>
      <c r="V54" s="74"/>
      <c r="W54" s="24">
        <v>0</v>
      </c>
      <c r="X54" s="74"/>
      <c r="Y54" s="24">
        <f>SUM(U54:W54)</f>
        <v>0</v>
      </c>
    </row>
    <row r="55" spans="1:26" ht="19.5" hidden="1" customHeight="1">
      <c r="A55" s="71" t="s">
        <v>174</v>
      </c>
      <c r="B55" s="58"/>
      <c r="C55" s="24">
        <v>0</v>
      </c>
      <c r="D55" s="72"/>
      <c r="E55" s="24">
        <v>0</v>
      </c>
      <c r="F55" s="68"/>
      <c r="G55" s="24"/>
      <c r="H55" s="24"/>
      <c r="I55" s="24">
        <v>0</v>
      </c>
      <c r="J55" s="72"/>
      <c r="K55" s="24">
        <v>0</v>
      </c>
      <c r="L55" s="162"/>
      <c r="M55" s="24">
        <v>0</v>
      </c>
      <c r="N55" s="72"/>
      <c r="O55" s="24">
        <v>0</v>
      </c>
      <c r="P55" s="72"/>
      <c r="Q55" s="24">
        <v>0</v>
      </c>
      <c r="R55" s="72"/>
      <c r="S55" s="24">
        <v>0</v>
      </c>
      <c r="T55" s="72"/>
      <c r="U55" s="72">
        <f>SUM(C55:O55)</f>
        <v>0</v>
      </c>
      <c r="V55" s="74"/>
      <c r="W55" s="24">
        <v>0</v>
      </c>
      <c r="X55" s="74"/>
      <c r="Y55" s="24">
        <f>SUM(U55:W55)</f>
        <v>0</v>
      </c>
    </row>
    <row r="56" spans="1:26" ht="19.5" customHeight="1">
      <c r="A56" s="163" t="s">
        <v>250</v>
      </c>
      <c r="B56" s="58"/>
      <c r="C56" s="164">
        <f>SUM(C53:C54)</f>
        <v>0</v>
      </c>
      <c r="D56" s="83"/>
      <c r="E56" s="164">
        <f>SUM(E53:E54)</f>
        <v>0</v>
      </c>
      <c r="F56" s="83"/>
      <c r="G56" s="164">
        <f>SUM(G53:G55)</f>
        <v>0</v>
      </c>
      <c r="H56" s="83"/>
      <c r="I56" s="164">
        <f>SUM(I53:I54)</f>
        <v>0</v>
      </c>
      <c r="J56" s="83"/>
      <c r="K56" s="164">
        <f>SUM(K53:K54)</f>
        <v>0</v>
      </c>
      <c r="L56" s="83"/>
      <c r="M56" s="164">
        <f>SUM(M53:M54)</f>
        <v>-470820</v>
      </c>
      <c r="N56" s="83"/>
      <c r="O56" s="164">
        <f>SUM(O53:O53)</f>
        <v>0</v>
      </c>
      <c r="P56" s="83"/>
      <c r="Q56" s="164">
        <f>SUM(Q53:Q53)</f>
        <v>0</v>
      </c>
      <c r="R56" s="83"/>
      <c r="S56" s="164">
        <f>SUM(S53:S53)</f>
        <v>0</v>
      </c>
      <c r="T56" s="83"/>
      <c r="U56" s="164">
        <f>SUM(U53:U55)</f>
        <v>-470820</v>
      </c>
      <c r="V56" s="83"/>
      <c r="W56" s="164">
        <f>SUM(W52:W55)</f>
        <v>0</v>
      </c>
      <c r="X56" s="83"/>
      <c r="Y56" s="164">
        <f>SUM(Y52:Y55)</f>
        <v>-470820</v>
      </c>
    </row>
    <row r="57" spans="1:26" ht="19.5" customHeight="1">
      <c r="A57" s="163"/>
      <c r="B57" s="58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</row>
    <row r="58" spans="1:26" ht="19.5" customHeight="1">
      <c r="A58" s="77" t="s">
        <v>73</v>
      </c>
      <c r="B58" s="58"/>
      <c r="C58" s="68"/>
      <c r="D58" s="68"/>
      <c r="E58" s="68"/>
      <c r="F58" s="68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49"/>
      <c r="W58" s="49"/>
      <c r="X58" s="49"/>
      <c r="Y58" s="49"/>
    </row>
    <row r="59" spans="1:26" ht="19.5" customHeight="1">
      <c r="A59" s="165" t="s">
        <v>240</v>
      </c>
      <c r="B59" s="58"/>
      <c r="C59" s="24">
        <v>0</v>
      </c>
      <c r="D59" s="24"/>
      <c r="E59" s="24">
        <v>0</v>
      </c>
      <c r="F59" s="24"/>
      <c r="G59" s="24">
        <v>0</v>
      </c>
      <c r="H59" s="24"/>
      <c r="I59" s="24">
        <v>0</v>
      </c>
      <c r="J59" s="24"/>
      <c r="K59" s="24">
        <v>0</v>
      </c>
      <c r="L59" s="24"/>
      <c r="M59" s="24">
        <v>837836</v>
      </c>
      <c r="N59" s="24"/>
      <c r="O59" s="24">
        <v>0</v>
      </c>
      <c r="P59" s="24"/>
      <c r="Q59" s="24">
        <v>0</v>
      </c>
      <c r="R59" s="24"/>
      <c r="S59" s="24">
        <v>0</v>
      </c>
      <c r="T59" s="24"/>
      <c r="U59" s="24">
        <f>SUM(C59:Q59)</f>
        <v>837836</v>
      </c>
      <c r="V59" s="24"/>
      <c r="W59" s="24">
        <f>-2682</f>
        <v>-2682</v>
      </c>
      <c r="X59" s="24"/>
      <c r="Y59" s="24">
        <f>SUM(U59:W59)</f>
        <v>835154</v>
      </c>
      <c r="Z59" s="14">
        <f>Y59-'PL-4-5'!C97</f>
        <v>0</v>
      </c>
    </row>
    <row r="60" spans="1:26" ht="19.5" customHeight="1">
      <c r="A60" s="166" t="s">
        <v>241</v>
      </c>
      <c r="B60" s="58"/>
      <c r="C60" s="24">
        <v>0</v>
      </c>
      <c r="D60" s="24"/>
      <c r="E60" s="24">
        <v>0</v>
      </c>
      <c r="F60" s="24"/>
      <c r="G60" s="24">
        <v>0</v>
      </c>
      <c r="H60" s="24"/>
      <c r="I60" s="24">
        <v>0</v>
      </c>
      <c r="J60" s="24"/>
      <c r="K60" s="24">
        <v>0</v>
      </c>
      <c r="L60" s="24"/>
      <c r="M60" s="24">
        <v>0</v>
      </c>
      <c r="N60" s="24"/>
      <c r="O60" s="24">
        <v>-20587</v>
      </c>
      <c r="P60" s="24"/>
      <c r="Q60" s="80">
        <v>13032</v>
      </c>
      <c r="R60" s="24"/>
      <c r="S60" s="80">
        <f>SUM(O60:Q60)</f>
        <v>-7555</v>
      </c>
      <c r="T60" s="24"/>
      <c r="U60" s="24">
        <f>SUM(C60:Q60)</f>
        <v>-7555</v>
      </c>
      <c r="V60" s="24"/>
      <c r="W60" s="24">
        <f>2769</f>
        <v>2769</v>
      </c>
      <c r="X60" s="24"/>
      <c r="Y60" s="24">
        <f>SUM(U60:W60)</f>
        <v>-4786</v>
      </c>
      <c r="Z60" s="14">
        <f>Y60-'PL-4-5'!C91</f>
        <v>0</v>
      </c>
    </row>
    <row r="61" spans="1:26" ht="19.5" customHeight="1">
      <c r="A61" s="82" t="s">
        <v>55</v>
      </c>
      <c r="B61" s="36"/>
      <c r="C61" s="164">
        <f>SUM(C59:C60)</f>
        <v>0</v>
      </c>
      <c r="D61" s="76">
        <f>SUM(D59:D60)</f>
        <v>0</v>
      </c>
      <c r="E61" s="164">
        <f>SUM(E59:E60)</f>
        <v>0</v>
      </c>
      <c r="F61" s="76"/>
      <c r="G61" s="164">
        <f>SUM(G59:G60)</f>
        <v>0</v>
      </c>
      <c r="H61" s="84"/>
      <c r="I61" s="164">
        <f>SUM(I59:I60)</f>
        <v>0</v>
      </c>
      <c r="J61" s="167"/>
      <c r="K61" s="164">
        <f>SUM(K59:K60)</f>
        <v>0</v>
      </c>
      <c r="L61" s="167"/>
      <c r="M61" s="164">
        <f>SUM(M59:M60)</f>
        <v>837836</v>
      </c>
      <c r="N61" s="84"/>
      <c r="O61" s="164">
        <f>SUM(O59:O60)</f>
        <v>-20587</v>
      </c>
      <c r="P61" s="84"/>
      <c r="Q61" s="164">
        <f>SUM(Q59:Q60)</f>
        <v>13032</v>
      </c>
      <c r="R61" s="84"/>
      <c r="S61" s="164">
        <f>SUM(S59:S60)</f>
        <v>-7555</v>
      </c>
      <c r="T61" s="84"/>
      <c r="U61" s="164">
        <f>SUM(U59:U60)</f>
        <v>830281</v>
      </c>
      <c r="V61" s="85"/>
      <c r="W61" s="164">
        <f>SUM(W59:W60)</f>
        <v>87</v>
      </c>
      <c r="X61" s="85"/>
      <c r="Y61" s="164">
        <f>SUM(U61:W61)</f>
        <v>830368</v>
      </c>
    </row>
    <row r="62" spans="1:26" ht="19.5" customHeight="1">
      <c r="A62" s="86"/>
      <c r="B62" s="58"/>
      <c r="C62" s="78"/>
      <c r="D62" s="78"/>
      <c r="E62" s="78"/>
      <c r="F62" s="78"/>
      <c r="G62" s="78"/>
      <c r="H62" s="73"/>
      <c r="I62" s="78"/>
      <c r="J62" s="78"/>
      <c r="K62" s="78"/>
      <c r="L62" s="78"/>
      <c r="M62" s="87"/>
      <c r="N62" s="87"/>
      <c r="O62" s="78"/>
      <c r="P62" s="78"/>
      <c r="Q62" s="78"/>
      <c r="R62" s="78"/>
      <c r="S62" s="78"/>
      <c r="T62" s="78"/>
      <c r="U62" s="87"/>
      <c r="V62" s="81"/>
      <c r="W62" s="78"/>
      <c r="X62" s="88"/>
      <c r="Y62" s="87"/>
    </row>
    <row r="63" spans="1:26" ht="19.5" customHeight="1" thickBot="1">
      <c r="A63" s="52" t="s">
        <v>217</v>
      </c>
      <c r="B63" s="58"/>
      <c r="C63" s="89">
        <f>C47+C56+C61</f>
        <v>435935</v>
      </c>
      <c r="D63" s="78"/>
      <c r="E63" s="89">
        <f>E47+E56+E61</f>
        <v>2304523</v>
      </c>
      <c r="F63" s="78"/>
      <c r="G63" s="89">
        <f>G47+G56+G61</f>
        <v>2005</v>
      </c>
      <c r="H63" s="66"/>
      <c r="I63" s="89">
        <f>I47+I56+I61</f>
        <v>49088</v>
      </c>
      <c r="J63" s="66"/>
      <c r="K63" s="89">
        <f>K47+K56+K61</f>
        <v>24960</v>
      </c>
      <c r="L63" s="66"/>
      <c r="M63" s="313">
        <f>M47+M56+M61</f>
        <v>5044554</v>
      </c>
      <c r="N63" s="66"/>
      <c r="O63" s="89">
        <f>O47+O56+O61</f>
        <v>-536647</v>
      </c>
      <c r="P63" s="66"/>
      <c r="Q63" s="89">
        <f>Q47+Q56+Q61</f>
        <v>-7320</v>
      </c>
      <c r="R63" s="66"/>
      <c r="S63" s="89">
        <f>S47+S56+S61</f>
        <v>-543967</v>
      </c>
      <c r="T63" s="66"/>
      <c r="U63" s="89">
        <f>U47+U56+U61</f>
        <v>7317098</v>
      </c>
      <c r="V63" s="90"/>
      <c r="W63" s="89">
        <f>W47+W56+W61</f>
        <v>21373</v>
      </c>
      <c r="X63" s="90"/>
      <c r="Y63" s="89">
        <f>Y47+Y56+Y61</f>
        <v>7338471</v>
      </c>
    </row>
    <row r="64" spans="1:26" ht="18" customHeight="1" thickTop="1"/>
    <row r="68" spans="3:25" ht="18" customHeight="1">
      <c r="C68" s="297">
        <f>'BS-2-3'!C75-'EH6-7'!C63</f>
        <v>0</v>
      </c>
      <c r="E68" s="297">
        <f>'BS-2-3'!C78-E63</f>
        <v>0</v>
      </c>
      <c r="G68" s="297">
        <f>G63-'BS-2-3'!C79</f>
        <v>0</v>
      </c>
      <c r="I68" s="297">
        <f>I63-'BS-2-3'!C82</f>
        <v>0</v>
      </c>
      <c r="K68" s="297">
        <f>K63-'BS-2-3'!C83</f>
        <v>0</v>
      </c>
      <c r="M68" s="297">
        <f>M63-'BS-2-3'!C84</f>
        <v>0</v>
      </c>
      <c r="S68" s="297"/>
      <c r="U68" s="297">
        <f>U63-'BS-2-3'!C86</f>
        <v>0</v>
      </c>
      <c r="W68" s="297">
        <f>W63-'BS-2-3'!C87</f>
        <v>0</v>
      </c>
      <c r="Y68" s="297">
        <f>Y63-'BS-2-3'!C88</f>
        <v>0</v>
      </c>
    </row>
    <row r="69" spans="3:25" ht="18" customHeight="1">
      <c r="M69" s="297">
        <f>M59-'PL-4-5'!C95</f>
        <v>0</v>
      </c>
      <c r="S69" s="297">
        <f>S63-'BS-2-3'!C85</f>
        <v>0</v>
      </c>
    </row>
  </sheetData>
  <mergeCells count="8">
    <mergeCell ref="C4:Y4"/>
    <mergeCell ref="I38:M38"/>
    <mergeCell ref="O38:S38"/>
    <mergeCell ref="C45:Y45"/>
    <mergeCell ref="C37:Y37"/>
    <mergeCell ref="C12:Y12"/>
    <mergeCell ref="I5:M5"/>
    <mergeCell ref="O5:S5"/>
  </mergeCells>
  <pageMargins left="0.7" right="0.3" top="0.48" bottom="0.5" header="0.5" footer="0.5"/>
  <pageSetup paperSize="9" scale="59" firstPageNumber="6" fitToHeight="0" orientation="landscape" useFirstPageNumber="1" r:id="rId1"/>
  <headerFooter>
    <oddFooter>&amp;L&amp;"Times New Roman,Regular"&amp;12The accompanying notes are an integral part of these financial statements.
&amp;C&amp;"Times New Roman,Regular"&amp;11 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2"/>
  <sheetViews>
    <sheetView view="pageBreakPreview" topLeftCell="C12" zoomScale="80" zoomScaleNormal="70" zoomScaleSheetLayoutView="80" workbookViewId="0">
      <selection activeCell="N47" sqref="N47"/>
    </sheetView>
  </sheetViews>
  <sheetFormatPr defaultColWidth="9.1796875" defaultRowHeight="19.5" customHeight="1"/>
  <cols>
    <col min="1" max="1" width="76.08984375" style="105" customWidth="1"/>
    <col min="2" max="2" width="11.36328125" style="117" customWidth="1"/>
    <col min="3" max="3" width="1.1796875" style="117" customWidth="1"/>
    <col min="4" max="4" width="17.6328125" style="105" customWidth="1"/>
    <col min="5" max="5" width="1.1796875" style="105" customWidth="1"/>
    <col min="6" max="6" width="17.6328125" style="105" customWidth="1"/>
    <col min="7" max="7" width="1.1796875" style="105" customWidth="1"/>
    <col min="8" max="8" width="17.6328125" style="105" customWidth="1"/>
    <col min="9" max="9" width="1.1796875" style="105" customWidth="1"/>
    <col min="10" max="10" width="17.6328125" style="105" customWidth="1"/>
    <col min="11" max="11" width="1.1796875" style="105" customWidth="1"/>
    <col min="12" max="12" width="17.6328125" style="105" customWidth="1"/>
    <col min="13" max="13" width="1.1796875" style="105" customWidth="1"/>
    <col min="14" max="14" width="17.6328125" style="105" customWidth="1"/>
    <col min="15" max="15" width="1.1796875" style="105" customWidth="1"/>
    <col min="16" max="16" width="17.6328125" style="105" customWidth="1"/>
    <col min="17" max="16384" width="9.1796875" style="105"/>
  </cols>
  <sheetData>
    <row r="1" spans="1:16" ht="19.5" customHeight="1">
      <c r="A1" s="92" t="s">
        <v>0</v>
      </c>
      <c r="B1" s="93"/>
      <c r="C1" s="93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1"/>
    </row>
    <row r="2" spans="1:16" ht="19.5" customHeight="1">
      <c r="A2" s="95" t="s">
        <v>58</v>
      </c>
      <c r="B2" s="93"/>
      <c r="C2" s="93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72"/>
    </row>
    <row r="3" spans="1:16" ht="19.5" customHeight="1">
      <c r="A3" s="94"/>
      <c r="B3" s="93"/>
      <c r="C3" s="93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72"/>
    </row>
    <row r="4" spans="1:16" ht="19.5" customHeight="1">
      <c r="A4" s="96"/>
      <c r="B4" s="97"/>
      <c r="C4" s="97"/>
      <c r="D4" s="343" t="s">
        <v>74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</row>
    <row r="5" spans="1:16" ht="19.5" customHeight="1">
      <c r="A5" s="96"/>
      <c r="B5" s="97"/>
      <c r="C5" s="97"/>
      <c r="D5" s="96"/>
      <c r="E5" s="96"/>
      <c r="F5" s="101"/>
      <c r="G5" s="101"/>
      <c r="H5" s="230" t="s">
        <v>38</v>
      </c>
      <c r="I5" s="101"/>
      <c r="J5" s="344" t="s">
        <v>39</v>
      </c>
      <c r="K5" s="344"/>
      <c r="L5" s="344"/>
      <c r="M5" s="344"/>
      <c r="N5" s="344"/>
      <c r="O5" s="292"/>
      <c r="P5" s="98"/>
    </row>
    <row r="6" spans="1:16" ht="19.5" customHeight="1">
      <c r="A6" s="99"/>
      <c r="B6" s="100"/>
      <c r="C6" s="100"/>
      <c r="D6" s="99" t="s">
        <v>75</v>
      </c>
      <c r="E6" s="99"/>
      <c r="F6" s="96"/>
      <c r="G6" s="96"/>
      <c r="H6" s="99"/>
      <c r="I6" s="101"/>
      <c r="J6" s="99"/>
      <c r="K6" s="99"/>
      <c r="L6" s="99" t="s">
        <v>98</v>
      </c>
      <c r="M6" s="96"/>
      <c r="N6" s="96"/>
      <c r="O6" s="102"/>
    </row>
    <row r="7" spans="1:16" ht="19.5" customHeight="1">
      <c r="A7" s="99"/>
      <c r="B7" s="100"/>
      <c r="C7" s="100"/>
      <c r="D7" s="99" t="s">
        <v>124</v>
      </c>
      <c r="E7" s="99"/>
      <c r="F7" s="98"/>
      <c r="G7" s="96"/>
      <c r="H7" s="59" t="s">
        <v>172</v>
      </c>
      <c r="I7" s="99"/>
      <c r="J7" s="99"/>
      <c r="K7" s="99"/>
      <c r="L7" s="99" t="s">
        <v>96</v>
      </c>
      <c r="M7" s="96"/>
      <c r="N7" s="96"/>
      <c r="O7" s="102"/>
      <c r="P7" s="104" t="s">
        <v>60</v>
      </c>
    </row>
    <row r="8" spans="1:16" ht="19.5" customHeight="1">
      <c r="A8" s="103"/>
      <c r="B8" s="100" t="s">
        <v>7</v>
      </c>
      <c r="C8" s="100"/>
      <c r="D8" s="103" t="s">
        <v>66</v>
      </c>
      <c r="E8" s="103"/>
      <c r="F8" s="103" t="s">
        <v>230</v>
      </c>
      <c r="G8" s="101"/>
      <c r="H8" s="59" t="s">
        <v>173</v>
      </c>
      <c r="I8" s="99"/>
      <c r="J8" s="99" t="s">
        <v>76</v>
      </c>
      <c r="K8" s="99"/>
      <c r="L8" s="99" t="s">
        <v>68</v>
      </c>
      <c r="M8" s="103"/>
      <c r="N8" s="101" t="s">
        <v>69</v>
      </c>
      <c r="O8" s="101"/>
      <c r="P8" s="104" t="s">
        <v>71</v>
      </c>
    </row>
    <row r="9" spans="1:16" ht="19.5" customHeight="1">
      <c r="A9" s="103"/>
      <c r="B9" s="96"/>
      <c r="C9" s="96"/>
      <c r="D9" s="345" t="s">
        <v>9</v>
      </c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</row>
    <row r="10" spans="1:16" ht="19.5" customHeight="1">
      <c r="A10" s="106" t="s">
        <v>182</v>
      </c>
      <c r="B10" s="96"/>
      <c r="C10" s="96"/>
    </row>
    <row r="11" spans="1:16" ht="19.5" customHeight="1">
      <c r="A11" s="106" t="s">
        <v>184</v>
      </c>
      <c r="B11" s="107"/>
      <c r="C11" s="107"/>
      <c r="D11" s="161">
        <v>435935</v>
      </c>
      <c r="E11" s="266"/>
      <c r="F11" s="161">
        <v>2304523</v>
      </c>
      <c r="G11" s="266"/>
      <c r="H11" s="161">
        <v>2005</v>
      </c>
      <c r="I11" s="266"/>
      <c r="J11" s="161">
        <v>43695</v>
      </c>
      <c r="K11" s="266"/>
      <c r="L11" s="161">
        <v>24960</v>
      </c>
      <c r="M11" s="266"/>
      <c r="N11" s="161">
        <v>1698428</v>
      </c>
      <c r="O11" s="266"/>
      <c r="P11" s="266">
        <f>SUM(D11:N11)</f>
        <v>4509546</v>
      </c>
    </row>
    <row r="12" spans="1:16" ht="19.5" customHeight="1">
      <c r="A12" s="111"/>
      <c r="B12" s="107"/>
      <c r="C12" s="107"/>
      <c r="D12" s="108"/>
      <c r="E12" s="31"/>
      <c r="F12" s="108"/>
      <c r="G12" s="31"/>
      <c r="H12" s="31"/>
      <c r="I12" s="31"/>
      <c r="J12" s="108"/>
      <c r="K12" s="108"/>
      <c r="L12" s="108"/>
      <c r="M12" s="108"/>
      <c r="N12" s="108"/>
      <c r="O12" s="112"/>
      <c r="P12" s="108"/>
    </row>
    <row r="13" spans="1:16" ht="19.5" customHeight="1">
      <c r="A13" s="200" t="s">
        <v>105</v>
      </c>
      <c r="D13" s="68"/>
      <c r="E13" s="174"/>
      <c r="F13" s="68"/>
      <c r="G13" s="112"/>
      <c r="H13" s="112"/>
      <c r="I13" s="112"/>
      <c r="J13" s="68"/>
      <c r="K13" s="68"/>
      <c r="L13" s="68"/>
      <c r="M13" s="68"/>
      <c r="N13" s="68"/>
      <c r="O13" s="112"/>
      <c r="P13" s="68"/>
    </row>
    <row r="14" spans="1:16" ht="19.5" customHeight="1">
      <c r="A14" s="70" t="s">
        <v>242</v>
      </c>
      <c r="D14" s="68"/>
      <c r="E14" s="174"/>
      <c r="F14" s="68"/>
      <c r="G14" s="112"/>
      <c r="H14" s="112"/>
      <c r="I14" s="112"/>
      <c r="J14" s="68"/>
      <c r="K14" s="68"/>
      <c r="L14" s="68"/>
      <c r="M14" s="68"/>
      <c r="N14" s="68"/>
      <c r="O14" s="112"/>
      <c r="P14" s="68"/>
    </row>
    <row r="15" spans="1:16" ht="19.5" customHeight="1">
      <c r="A15" s="168" t="s">
        <v>244</v>
      </c>
      <c r="B15" s="58" t="s">
        <v>157</v>
      </c>
      <c r="C15" s="109"/>
      <c r="D15" s="24">
        <v>0</v>
      </c>
      <c r="E15" s="24"/>
      <c r="F15" s="24">
        <v>0</v>
      </c>
      <c r="G15" s="24"/>
      <c r="H15" s="24">
        <v>0</v>
      </c>
      <c r="I15" s="24"/>
      <c r="J15" s="24">
        <v>0</v>
      </c>
      <c r="K15" s="24"/>
      <c r="L15" s="24">
        <v>0</v>
      </c>
      <c r="M15" s="24"/>
      <c r="N15" s="24">
        <v>-357466</v>
      </c>
      <c r="O15" s="24"/>
      <c r="P15" s="24">
        <f>D15+F15+J15+N15+L15</f>
        <v>-357466</v>
      </c>
    </row>
    <row r="16" spans="1:16" ht="19.5" hidden="1" customHeight="1">
      <c r="A16" s="168" t="s">
        <v>97</v>
      </c>
      <c r="B16" s="109"/>
      <c r="C16" s="109"/>
      <c r="D16" s="24"/>
      <c r="E16" s="5"/>
      <c r="F16" s="24"/>
      <c r="G16" s="112"/>
      <c r="H16" s="24">
        <v>0</v>
      </c>
      <c r="I16" s="112"/>
      <c r="J16" s="24">
        <v>0</v>
      </c>
      <c r="K16" s="162"/>
      <c r="L16" s="24">
        <v>0</v>
      </c>
      <c r="M16" s="162"/>
      <c r="N16" s="24">
        <v>0</v>
      </c>
      <c r="O16" s="112"/>
      <c r="P16" s="24" t="e">
        <f>D16+F16+J16+N16+#REF!+L16</f>
        <v>#REF!</v>
      </c>
    </row>
    <row r="17" spans="1:16" ht="19.5" hidden="1" customHeight="1">
      <c r="A17" s="168" t="s">
        <v>174</v>
      </c>
      <c r="B17" s="109"/>
      <c r="C17" s="109"/>
      <c r="D17" s="24">
        <v>0</v>
      </c>
      <c r="E17" s="5"/>
      <c r="F17" s="24">
        <v>0</v>
      </c>
      <c r="G17" s="112"/>
      <c r="H17" s="24">
        <v>0</v>
      </c>
      <c r="I17" s="112"/>
      <c r="J17" s="24">
        <v>0</v>
      </c>
      <c r="K17" s="162"/>
      <c r="L17" s="24">
        <v>0</v>
      </c>
      <c r="M17" s="162"/>
      <c r="N17" s="24">
        <v>0</v>
      </c>
      <c r="O17" s="112"/>
      <c r="P17" s="24" t="e">
        <f>D17+F17+J17+N17+#REF!+L17+H17</f>
        <v>#REF!</v>
      </c>
    </row>
    <row r="18" spans="1:16" ht="19.5" customHeight="1">
      <c r="A18" s="293" t="s">
        <v>229</v>
      </c>
      <c r="B18" s="175"/>
      <c r="C18" s="175"/>
      <c r="D18" s="164">
        <v>0</v>
      </c>
      <c r="E18" s="161"/>
      <c r="F18" s="164">
        <v>0</v>
      </c>
      <c r="G18" s="161"/>
      <c r="H18" s="164">
        <v>0</v>
      </c>
      <c r="I18" s="161"/>
      <c r="J18" s="164">
        <v>0</v>
      </c>
      <c r="K18" s="161"/>
      <c r="L18" s="164">
        <v>0</v>
      </c>
      <c r="M18" s="167"/>
      <c r="N18" s="164">
        <f>SUM(N15:N17)</f>
        <v>-357466</v>
      </c>
      <c r="O18" s="102"/>
      <c r="P18" s="164">
        <f>P15</f>
        <v>-357466</v>
      </c>
    </row>
    <row r="19" spans="1:16" ht="19.5" customHeight="1">
      <c r="A19" s="168"/>
      <c r="B19" s="175"/>
      <c r="C19" s="175"/>
      <c r="D19" s="65"/>
      <c r="E19" s="174"/>
      <c r="F19" s="65"/>
      <c r="G19" s="102"/>
      <c r="H19" s="102"/>
      <c r="I19" s="102"/>
      <c r="J19" s="65"/>
      <c r="K19" s="65"/>
      <c r="L19" s="65"/>
      <c r="M19" s="65"/>
      <c r="N19" s="65"/>
      <c r="O19" s="102"/>
      <c r="P19" s="65"/>
    </row>
    <row r="20" spans="1:16" ht="19.5" customHeight="1">
      <c r="A20" s="111" t="s">
        <v>73</v>
      </c>
      <c r="B20" s="113"/>
      <c r="C20" s="113"/>
      <c r="D20" s="14"/>
      <c r="E20" s="114"/>
      <c r="F20" s="14"/>
      <c r="G20" s="115"/>
      <c r="H20" s="115"/>
      <c r="I20" s="115"/>
      <c r="J20" s="14"/>
      <c r="K20" s="14"/>
      <c r="L20" s="14"/>
      <c r="M20" s="14"/>
      <c r="N20" s="68"/>
      <c r="O20" s="116"/>
      <c r="P20" s="68"/>
    </row>
    <row r="21" spans="1:16" ht="19.5" customHeight="1">
      <c r="A21" s="176" t="s">
        <v>240</v>
      </c>
      <c r="D21" s="24">
        <v>0</v>
      </c>
      <c r="E21" s="75"/>
      <c r="F21" s="24">
        <v>0</v>
      </c>
      <c r="G21" s="118"/>
      <c r="H21" s="24">
        <v>0</v>
      </c>
      <c r="I21" s="118"/>
      <c r="J21" s="24">
        <v>0</v>
      </c>
      <c r="K21" s="162"/>
      <c r="L21" s="24">
        <v>0</v>
      </c>
      <c r="M21" s="162"/>
      <c r="N21" s="79">
        <v>390276</v>
      </c>
      <c r="O21" s="118"/>
      <c r="P21" s="79">
        <f>D21+F21+J21+N21+L21</f>
        <v>390276</v>
      </c>
    </row>
    <row r="22" spans="1:16" ht="19.5" customHeight="1">
      <c r="A22" s="110" t="s">
        <v>55</v>
      </c>
      <c r="D22" s="164">
        <f>SUM(D21:D21)</f>
        <v>0</v>
      </c>
      <c r="E22" s="5"/>
      <c r="F22" s="164">
        <f>SUM(F21:F21)</f>
        <v>0</v>
      </c>
      <c r="G22" s="110"/>
      <c r="H22" s="164">
        <f>SUM(H21:H21)</f>
        <v>0</v>
      </c>
      <c r="I22" s="110"/>
      <c r="J22" s="164">
        <f>SUM(J21:J21)</f>
        <v>0</v>
      </c>
      <c r="K22" s="167"/>
      <c r="L22" s="164">
        <f>SUM(L21:L21)</f>
        <v>0</v>
      </c>
      <c r="M22" s="167"/>
      <c r="N22" s="164">
        <f>SUM(N21:N21)</f>
        <v>390276</v>
      </c>
      <c r="O22" s="110"/>
      <c r="P22" s="164">
        <f>SUM(P21:P21)</f>
        <v>390276</v>
      </c>
    </row>
    <row r="23" spans="1:16" ht="19.5" customHeight="1">
      <c r="D23" s="78"/>
      <c r="F23" s="78"/>
      <c r="H23" s="78"/>
      <c r="J23" s="78"/>
      <c r="K23" s="78"/>
      <c r="L23" s="78"/>
      <c r="M23" s="78"/>
      <c r="N23" s="78"/>
      <c r="P23" s="78"/>
    </row>
    <row r="24" spans="1:16" ht="19.5" customHeight="1" thickBot="1">
      <c r="A24" s="52" t="s">
        <v>183</v>
      </c>
      <c r="D24" s="89">
        <f>SUM(D11)</f>
        <v>435935</v>
      </c>
      <c r="F24" s="89">
        <f>SUM(F11)</f>
        <v>2304523</v>
      </c>
      <c r="H24" s="89">
        <f>SUM(H11)</f>
        <v>2005</v>
      </c>
      <c r="J24" s="89">
        <f>SUM(J11)</f>
        <v>43695</v>
      </c>
      <c r="K24" s="66"/>
      <c r="L24" s="89">
        <f>SUM(L11)</f>
        <v>24960</v>
      </c>
      <c r="M24" s="66"/>
      <c r="N24" s="89">
        <f>SUM(N11+N18+N22)</f>
        <v>1731238</v>
      </c>
      <c r="P24" s="89">
        <f>SUM(D24:N24)</f>
        <v>4542356</v>
      </c>
    </row>
    <row r="25" spans="1:16" ht="19.5" customHeight="1" thickTop="1"/>
    <row r="26" spans="1:16" ht="19.5" hidden="1" customHeight="1">
      <c r="A26" s="92" t="s">
        <v>0</v>
      </c>
      <c r="B26" s="93"/>
      <c r="C26" s="93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1"/>
    </row>
    <row r="27" spans="1:16" ht="19.5" hidden="1" customHeight="1">
      <c r="A27" s="95" t="s">
        <v>58</v>
      </c>
      <c r="B27" s="93"/>
      <c r="C27" s="93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72"/>
    </row>
    <row r="28" spans="1:16" ht="19.5" hidden="1" customHeight="1">
      <c r="A28" s="94"/>
      <c r="B28" s="93"/>
      <c r="C28" s="93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72"/>
    </row>
    <row r="29" spans="1:16" ht="19.5" hidden="1" customHeight="1">
      <c r="A29" s="96"/>
      <c r="B29" s="97"/>
      <c r="C29" s="97"/>
      <c r="D29" s="343" t="s">
        <v>74</v>
      </c>
      <c r="E29" s="343"/>
      <c r="F29" s="343"/>
      <c r="G29" s="343"/>
      <c r="H29" s="343"/>
      <c r="I29" s="343"/>
      <c r="J29" s="343"/>
      <c r="K29" s="343"/>
      <c r="L29" s="343"/>
      <c r="M29" s="343"/>
      <c r="N29" s="343"/>
      <c r="O29" s="343"/>
      <c r="P29" s="343"/>
    </row>
    <row r="30" spans="1:16" ht="19.5" hidden="1" customHeight="1">
      <c r="A30" s="96"/>
      <c r="B30" s="97"/>
      <c r="C30" s="97"/>
      <c r="D30" s="96"/>
      <c r="E30" s="96"/>
      <c r="F30" s="101"/>
      <c r="G30" s="101"/>
      <c r="H30" s="294" t="s">
        <v>38</v>
      </c>
      <c r="I30" s="101"/>
      <c r="J30" s="344" t="s">
        <v>39</v>
      </c>
      <c r="K30" s="344"/>
      <c r="L30" s="344"/>
      <c r="M30" s="344"/>
      <c r="N30" s="344"/>
      <c r="O30" s="173"/>
      <c r="P30" s="98"/>
    </row>
    <row r="31" spans="1:16" ht="19.5" hidden="1" customHeight="1">
      <c r="A31" s="99"/>
      <c r="B31" s="100"/>
      <c r="C31" s="100"/>
      <c r="D31" s="99" t="s">
        <v>75</v>
      </c>
      <c r="E31" s="99"/>
      <c r="F31" s="96"/>
      <c r="G31" s="96"/>
      <c r="H31" s="99"/>
      <c r="I31" s="101"/>
      <c r="J31" s="99"/>
      <c r="K31" s="99"/>
      <c r="L31" s="99" t="s">
        <v>98</v>
      </c>
      <c r="M31" s="96"/>
      <c r="N31" s="96"/>
      <c r="O31" s="102"/>
    </row>
    <row r="32" spans="1:16" ht="19.5" hidden="1" customHeight="1">
      <c r="A32" s="99"/>
      <c r="B32" s="100"/>
      <c r="C32" s="100"/>
      <c r="D32" s="99" t="s">
        <v>124</v>
      </c>
      <c r="E32" s="99"/>
      <c r="F32" s="98" t="s">
        <v>95</v>
      </c>
      <c r="G32" s="96"/>
      <c r="H32" s="59" t="s">
        <v>172</v>
      </c>
      <c r="I32" s="99"/>
      <c r="J32" s="99"/>
      <c r="K32" s="99"/>
      <c r="L32" s="99" t="s">
        <v>96</v>
      </c>
      <c r="M32" s="96"/>
      <c r="N32" s="96"/>
      <c r="O32" s="102"/>
      <c r="P32" s="104" t="s">
        <v>60</v>
      </c>
    </row>
    <row r="33" spans="1:17" ht="19.5" hidden="1" customHeight="1">
      <c r="A33" s="103"/>
      <c r="B33" s="100" t="s">
        <v>7</v>
      </c>
      <c r="C33" s="100"/>
      <c r="D33" s="103" t="s">
        <v>66</v>
      </c>
      <c r="E33" s="103"/>
      <c r="F33" s="103" t="s">
        <v>67</v>
      </c>
      <c r="G33" s="101"/>
      <c r="H33" s="59" t="s">
        <v>173</v>
      </c>
      <c r="I33" s="99"/>
      <c r="J33" s="99" t="s">
        <v>76</v>
      </c>
      <c r="K33" s="99"/>
      <c r="L33" s="99" t="s">
        <v>68</v>
      </c>
      <c r="M33" s="103"/>
      <c r="N33" s="101" t="s">
        <v>69</v>
      </c>
      <c r="O33" s="101"/>
      <c r="P33" s="104" t="s">
        <v>71</v>
      </c>
    </row>
    <row r="34" spans="1:17" ht="19.5" hidden="1" customHeight="1">
      <c r="A34" s="103"/>
      <c r="B34" s="96"/>
      <c r="C34" s="96"/>
      <c r="D34" s="345" t="s">
        <v>9</v>
      </c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</row>
    <row r="35" spans="1:17" ht="19.5" customHeight="1">
      <c r="A35" s="106" t="s">
        <v>216</v>
      </c>
      <c r="B35" s="96"/>
      <c r="C35" s="96"/>
    </row>
    <row r="36" spans="1:17" ht="19.5" customHeight="1">
      <c r="A36" s="106" t="s">
        <v>218</v>
      </c>
      <c r="B36" s="107"/>
      <c r="C36" s="107"/>
      <c r="D36" s="161">
        <v>435935</v>
      </c>
      <c r="E36" s="266"/>
      <c r="F36" s="161">
        <v>2304523</v>
      </c>
      <c r="G36" s="266"/>
      <c r="H36" s="161">
        <v>2005</v>
      </c>
      <c r="I36" s="266"/>
      <c r="J36" s="161">
        <v>43695</v>
      </c>
      <c r="K36" s="266"/>
      <c r="L36" s="161">
        <v>24960</v>
      </c>
      <c r="M36" s="266"/>
      <c r="N36" s="161">
        <v>2100037</v>
      </c>
      <c r="O36" s="266"/>
      <c r="P36" s="266">
        <f>SUM(D36:N36)</f>
        <v>4911155</v>
      </c>
    </row>
    <row r="37" spans="1:17" ht="19.5" customHeight="1">
      <c r="A37" s="111"/>
      <c r="B37" s="107"/>
      <c r="C37" s="107"/>
      <c r="D37" s="108"/>
      <c r="E37" s="31"/>
      <c r="F37" s="108"/>
      <c r="G37" s="31"/>
      <c r="H37" s="31"/>
      <c r="I37" s="31"/>
      <c r="J37" s="108"/>
      <c r="K37" s="108"/>
      <c r="L37" s="108"/>
      <c r="M37" s="108"/>
      <c r="N37" s="108"/>
      <c r="O37" s="112"/>
      <c r="P37" s="108"/>
    </row>
    <row r="38" spans="1:17" ht="19.5" customHeight="1">
      <c r="A38" s="200" t="s">
        <v>105</v>
      </c>
      <c r="D38" s="68"/>
      <c r="E38" s="174"/>
      <c r="F38" s="68"/>
      <c r="G38" s="112"/>
      <c r="H38" s="112"/>
      <c r="I38" s="112"/>
      <c r="J38" s="68"/>
      <c r="K38" s="68"/>
      <c r="L38" s="68"/>
      <c r="M38" s="68"/>
      <c r="N38" s="68"/>
      <c r="O38" s="112"/>
      <c r="P38" s="68"/>
    </row>
    <row r="39" spans="1:17" ht="19.5" customHeight="1">
      <c r="A39" s="70" t="s">
        <v>242</v>
      </c>
      <c r="D39" s="68"/>
      <c r="E39" s="174"/>
      <c r="F39" s="68"/>
      <c r="G39" s="112"/>
      <c r="H39" s="112"/>
      <c r="I39" s="112"/>
      <c r="J39" s="68"/>
      <c r="K39" s="68"/>
      <c r="L39" s="68"/>
      <c r="M39" s="68"/>
      <c r="N39" s="68"/>
      <c r="O39" s="112"/>
      <c r="P39" s="68"/>
    </row>
    <row r="40" spans="1:17" ht="19.5" customHeight="1">
      <c r="A40" s="168" t="s">
        <v>243</v>
      </c>
      <c r="B40" s="58" t="s">
        <v>157</v>
      </c>
      <c r="C40" s="109"/>
      <c r="D40" s="24">
        <v>0</v>
      </c>
      <c r="E40" s="24"/>
      <c r="F40" s="24">
        <v>0</v>
      </c>
      <c r="G40" s="24"/>
      <c r="H40" s="24">
        <v>0</v>
      </c>
      <c r="I40" s="24"/>
      <c r="J40" s="24">
        <v>0</v>
      </c>
      <c r="K40" s="24"/>
      <c r="L40" s="24">
        <v>0</v>
      </c>
      <c r="M40" s="24"/>
      <c r="N40" s="24">
        <v>-470809</v>
      </c>
      <c r="O40" s="24"/>
      <c r="P40" s="24">
        <f>D40+F40+J40+N40+L40</f>
        <v>-470809</v>
      </c>
    </row>
    <row r="41" spans="1:17" ht="19.5" hidden="1" customHeight="1">
      <c r="A41" s="168" t="s">
        <v>97</v>
      </c>
      <c r="B41" s="109"/>
      <c r="C41" s="109"/>
      <c r="D41" s="24"/>
      <c r="E41" s="5"/>
      <c r="F41" s="24"/>
      <c r="G41" s="112"/>
      <c r="H41" s="24">
        <v>0</v>
      </c>
      <c r="I41" s="112"/>
      <c r="J41" s="24">
        <v>0</v>
      </c>
      <c r="K41" s="162"/>
      <c r="L41" s="24">
        <v>0</v>
      </c>
      <c r="M41" s="162"/>
      <c r="N41" s="24">
        <v>0</v>
      </c>
      <c r="O41" s="112"/>
      <c r="P41" s="24"/>
    </row>
    <row r="42" spans="1:17" ht="19.5" hidden="1" customHeight="1">
      <c r="A42" s="168" t="s">
        <v>174</v>
      </c>
      <c r="B42" s="109"/>
      <c r="C42" s="109"/>
      <c r="D42" s="24">
        <v>0</v>
      </c>
      <c r="E42" s="5"/>
      <c r="F42" s="24">
        <v>0</v>
      </c>
      <c r="G42" s="112"/>
      <c r="H42" s="24">
        <v>0</v>
      </c>
      <c r="I42" s="112"/>
      <c r="J42" s="24">
        <v>0</v>
      </c>
      <c r="K42" s="162"/>
      <c r="L42" s="24">
        <v>0</v>
      </c>
      <c r="M42" s="162"/>
      <c r="N42" s="24">
        <v>0</v>
      </c>
      <c r="O42" s="112"/>
      <c r="P42" s="24"/>
    </row>
    <row r="43" spans="1:17" ht="19.5" customHeight="1">
      <c r="A43" s="293" t="s">
        <v>229</v>
      </c>
      <c r="B43" s="175"/>
      <c r="C43" s="175"/>
      <c r="D43" s="164">
        <f>SUM(D39:D40)</f>
        <v>0</v>
      </c>
      <c r="E43" s="5"/>
      <c r="F43" s="164">
        <f>SUM(F39:F40)</f>
        <v>0</v>
      </c>
      <c r="G43" s="102"/>
      <c r="H43" s="164">
        <f>SUM(H39:H40)</f>
        <v>0</v>
      </c>
      <c r="I43" s="102"/>
      <c r="J43" s="164">
        <f>SUM(J39:J40)</f>
        <v>0</v>
      </c>
      <c r="K43" s="167"/>
      <c r="L43" s="164">
        <f>SUM(L39:L40)</f>
        <v>0</v>
      </c>
      <c r="M43" s="167"/>
      <c r="N43" s="164">
        <f>SUM(N39:N40)</f>
        <v>-470809</v>
      </c>
      <c r="O43" s="102"/>
      <c r="P43" s="164">
        <f>SUM(P39:P40)</f>
        <v>-470809</v>
      </c>
    </row>
    <row r="44" spans="1:17" ht="19.5" customHeight="1">
      <c r="A44" s="168"/>
      <c r="B44" s="175"/>
      <c r="C44" s="175"/>
      <c r="D44" s="65"/>
      <c r="E44" s="174"/>
      <c r="F44" s="65"/>
      <c r="G44" s="102"/>
      <c r="H44" s="102"/>
      <c r="I44" s="102"/>
      <c r="J44" s="65"/>
      <c r="K44" s="65"/>
      <c r="L44" s="65"/>
      <c r="M44" s="65"/>
      <c r="N44" s="65"/>
      <c r="O44" s="102"/>
      <c r="P44" s="65"/>
    </row>
    <row r="45" spans="1:17" ht="19.5" customHeight="1">
      <c r="A45" s="111" t="s">
        <v>73</v>
      </c>
      <c r="B45" s="113"/>
      <c r="C45" s="113"/>
      <c r="D45" s="14"/>
      <c r="E45" s="114"/>
      <c r="F45" s="14"/>
      <c r="G45" s="115"/>
      <c r="H45" s="115"/>
      <c r="I45" s="115"/>
      <c r="J45" s="14"/>
      <c r="K45" s="14"/>
      <c r="L45" s="14"/>
      <c r="M45" s="14"/>
      <c r="N45" s="68"/>
      <c r="O45" s="116"/>
      <c r="P45" s="68"/>
    </row>
    <row r="46" spans="1:17" ht="19.5" customHeight="1">
      <c r="A46" s="176" t="s">
        <v>240</v>
      </c>
      <c r="D46" s="24">
        <v>0</v>
      </c>
      <c r="E46" s="75"/>
      <c r="F46" s="24">
        <v>0</v>
      </c>
      <c r="G46" s="118"/>
      <c r="H46" s="24">
        <v>0</v>
      </c>
      <c r="I46" s="118"/>
      <c r="J46" s="24">
        <v>0</v>
      </c>
      <c r="K46" s="162"/>
      <c r="L46" s="24">
        <v>0</v>
      </c>
      <c r="M46" s="162"/>
      <c r="N46" s="79">
        <f>695068-38587</f>
        <v>656481</v>
      </c>
      <c r="O46" s="118"/>
      <c r="P46" s="79">
        <f>D46+F46+J46+N46+L46</f>
        <v>656481</v>
      </c>
      <c r="Q46" s="298">
        <f>P46-'PL-4-5'!G92</f>
        <v>0</v>
      </c>
    </row>
    <row r="47" spans="1:17" ht="19.5" customHeight="1">
      <c r="A47" s="110" t="s">
        <v>55</v>
      </c>
      <c r="D47" s="164">
        <f>SUM(D46:D46)</f>
        <v>0</v>
      </c>
      <c r="E47" s="5"/>
      <c r="F47" s="164">
        <f>SUM(F46:F46)</f>
        <v>0</v>
      </c>
      <c r="G47" s="110"/>
      <c r="H47" s="164">
        <f>SUM(H46:H46)</f>
        <v>0</v>
      </c>
      <c r="I47" s="110"/>
      <c r="J47" s="164">
        <f>SUM(J46:J46)</f>
        <v>0</v>
      </c>
      <c r="K47" s="167"/>
      <c r="L47" s="164">
        <f>SUM(L46:L46)</f>
        <v>0</v>
      </c>
      <c r="M47" s="167"/>
      <c r="N47" s="164">
        <f>SUM(N46:N46)</f>
        <v>656481</v>
      </c>
      <c r="O47" s="110"/>
      <c r="P47" s="164">
        <f>SUM(P46:P46)</f>
        <v>656481</v>
      </c>
    </row>
    <row r="48" spans="1:17" ht="19.5" customHeight="1">
      <c r="D48" s="78"/>
      <c r="F48" s="78"/>
      <c r="H48" s="78"/>
      <c r="J48" s="78"/>
      <c r="K48" s="78"/>
      <c r="L48" s="78"/>
      <c r="M48" s="78"/>
      <c r="N48" s="78"/>
      <c r="P48" s="78"/>
    </row>
    <row r="49" spans="1:16" ht="19.5" customHeight="1" thickBot="1">
      <c r="A49" s="52" t="s">
        <v>217</v>
      </c>
      <c r="D49" s="89">
        <f>SUM(D36+D43+D47)</f>
        <v>435935</v>
      </c>
      <c r="F49" s="89">
        <f>SUM(F36+F43+F47)</f>
        <v>2304523</v>
      </c>
      <c r="H49" s="89">
        <f>SUM(H36+H43+H47)</f>
        <v>2005</v>
      </c>
      <c r="J49" s="89">
        <f>SUM(J36+J43+J47)</f>
        <v>43695</v>
      </c>
      <c r="K49" s="66"/>
      <c r="L49" s="89">
        <f>SUM(L36+L43+L47)</f>
        <v>24960</v>
      </c>
      <c r="M49" s="66"/>
      <c r="N49" s="89">
        <f>SUM(N36+N43+N47)</f>
        <v>2285709</v>
      </c>
      <c r="P49" s="89">
        <f>SUM(P36+P43+P47)</f>
        <v>5096827</v>
      </c>
    </row>
    <row r="50" spans="1:16" ht="19.5" customHeight="1" thickTop="1"/>
    <row r="52" spans="1:16" ht="19.5" customHeight="1">
      <c r="D52" s="298">
        <f>D49-'BS-2-3'!G75</f>
        <v>0</v>
      </c>
      <c r="F52" s="298">
        <f>F49-'BS-2-3'!G78</f>
        <v>0</v>
      </c>
      <c r="H52" s="298">
        <f>H49-'BS-2-3'!G79</f>
        <v>0</v>
      </c>
      <c r="J52" s="298">
        <f>J49-'BS-2-3'!G82</f>
        <v>0</v>
      </c>
      <c r="L52" s="298">
        <f>L49-'BS-2-3'!G83</f>
        <v>0</v>
      </c>
      <c r="N52" s="298">
        <f>N49-'BS-2-3'!G84</f>
        <v>0</v>
      </c>
      <c r="P52" s="298">
        <f>P49-'BS-2-3'!G86</f>
        <v>0</v>
      </c>
    </row>
  </sheetData>
  <mergeCells count="6">
    <mergeCell ref="D29:P29"/>
    <mergeCell ref="J30:N30"/>
    <mergeCell ref="D34:P34"/>
    <mergeCell ref="D9:P9"/>
    <mergeCell ref="D4:P4"/>
    <mergeCell ref="J5:N5"/>
  </mergeCells>
  <pageMargins left="0.7" right="0.7" top="0.48" bottom="0.5" header="0.5" footer="0.5"/>
  <pageSetup paperSize="9" scale="61" firstPageNumber="8" fitToHeight="0" orientation="landscape" useFirstPageNumber="1" r:id="rId1"/>
  <headerFooter>
    <oddFooter>&amp;L&amp;"Times New Roman,Regular"&amp;12The accompanying notes are an integral part of these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2"/>
  <sheetViews>
    <sheetView view="pageBreakPreview" zoomScale="80" zoomScaleNormal="78" zoomScaleSheetLayoutView="80" workbookViewId="0">
      <selection activeCell="G36" sqref="G36"/>
    </sheetView>
  </sheetViews>
  <sheetFormatPr defaultColWidth="9.1796875" defaultRowHeight="20.25" customHeight="1"/>
  <cols>
    <col min="1" max="1" width="53" style="42" customWidth="1"/>
    <col min="2" max="2" width="6.1796875" style="42" customWidth="1"/>
    <col min="3" max="3" width="10.54296875" style="42" customWidth="1"/>
    <col min="4" max="4" width="1.08984375" style="42" customWidth="1"/>
    <col min="5" max="5" width="10.54296875" style="42" customWidth="1"/>
    <col min="6" max="6" width="1.08984375" style="42" customWidth="1"/>
    <col min="7" max="7" width="10.54296875" style="42" customWidth="1"/>
    <col min="8" max="8" width="1.08984375" style="42" customWidth="1"/>
    <col min="9" max="9" width="10.54296875" style="42" customWidth="1"/>
    <col min="10" max="16384" width="9.1796875" style="42"/>
  </cols>
  <sheetData>
    <row r="1" spans="1:9" ht="21" customHeight="1">
      <c r="A1" s="50" t="s">
        <v>0</v>
      </c>
      <c r="B1" s="50"/>
      <c r="C1" s="15"/>
      <c r="D1" s="16"/>
      <c r="E1" s="15"/>
      <c r="F1" s="119"/>
      <c r="G1" s="120"/>
      <c r="H1" s="121"/>
      <c r="I1" s="120"/>
    </row>
    <row r="2" spans="1:9" ht="21" customHeight="1">
      <c r="A2" s="9" t="s">
        <v>77</v>
      </c>
      <c r="B2" s="9"/>
      <c r="C2" s="120"/>
      <c r="D2" s="121"/>
      <c r="E2" s="120"/>
      <c r="F2" s="119"/>
      <c r="G2" s="120"/>
      <c r="H2" s="121"/>
      <c r="I2" s="120"/>
    </row>
    <row r="3" spans="1:9" ht="14" customHeight="1">
      <c r="A3" s="25"/>
      <c r="B3" s="25"/>
      <c r="C3" s="120"/>
      <c r="D3" s="121"/>
      <c r="E3" s="120"/>
      <c r="F3" s="119"/>
      <c r="G3" s="120"/>
      <c r="H3" s="121"/>
      <c r="I3" s="120"/>
    </row>
    <row r="4" spans="1:9" ht="18.5" customHeight="1">
      <c r="A4" s="25"/>
      <c r="B4" s="25"/>
      <c r="C4" s="340" t="s">
        <v>2</v>
      </c>
      <c r="D4" s="340"/>
      <c r="E4" s="340"/>
      <c r="F4" s="119"/>
      <c r="G4" s="340" t="s">
        <v>3</v>
      </c>
      <c r="H4" s="340"/>
      <c r="I4" s="340"/>
    </row>
    <row r="5" spans="1:9" ht="18.5" customHeight="1">
      <c r="A5" s="25"/>
      <c r="B5" s="25"/>
      <c r="C5" s="340" t="s">
        <v>4</v>
      </c>
      <c r="D5" s="340"/>
      <c r="E5" s="340"/>
      <c r="F5" s="122"/>
      <c r="G5" s="340" t="s">
        <v>4</v>
      </c>
      <c r="H5" s="340"/>
      <c r="I5" s="340"/>
    </row>
    <row r="6" spans="1:9" ht="18.5" customHeight="1">
      <c r="A6" s="25"/>
      <c r="B6" s="25"/>
      <c r="C6" s="336" t="s">
        <v>94</v>
      </c>
      <c r="D6" s="336"/>
      <c r="E6" s="336"/>
      <c r="F6" s="122"/>
      <c r="G6" s="336" t="s">
        <v>94</v>
      </c>
      <c r="H6" s="336"/>
      <c r="I6" s="336"/>
    </row>
    <row r="7" spans="1:9" ht="18.5" customHeight="1">
      <c r="A7" s="25"/>
      <c r="B7" s="25"/>
      <c r="C7" s="337" t="s">
        <v>92</v>
      </c>
      <c r="D7" s="337"/>
      <c r="E7" s="337"/>
      <c r="F7" s="122"/>
      <c r="G7" s="337" t="s">
        <v>92</v>
      </c>
      <c r="H7" s="337"/>
      <c r="I7" s="337"/>
    </row>
    <row r="8" spans="1:9" ht="18.5" customHeight="1">
      <c r="A8" s="25"/>
      <c r="B8" s="141" t="s">
        <v>7</v>
      </c>
      <c r="C8" s="196">
        <v>2020</v>
      </c>
      <c r="D8" s="19"/>
      <c r="E8" s="196">
        <v>2019</v>
      </c>
      <c r="F8" s="119"/>
      <c r="G8" s="196">
        <v>2020</v>
      </c>
      <c r="H8" s="19"/>
      <c r="I8" s="196">
        <v>2019</v>
      </c>
    </row>
    <row r="9" spans="1:9" ht="18.5" customHeight="1">
      <c r="A9" s="25"/>
      <c r="B9" s="25"/>
      <c r="C9" s="346" t="s">
        <v>9</v>
      </c>
      <c r="D9" s="346"/>
      <c r="E9" s="346"/>
      <c r="F9" s="346"/>
      <c r="G9" s="346"/>
      <c r="H9" s="346"/>
      <c r="I9" s="346"/>
    </row>
    <row r="10" spans="1:9" ht="18.5" customHeight="1">
      <c r="A10" s="177" t="s">
        <v>78</v>
      </c>
      <c r="B10" s="177"/>
      <c r="C10" s="41"/>
      <c r="D10" s="123"/>
      <c r="E10" s="41"/>
      <c r="F10" s="123"/>
      <c r="G10" s="91"/>
      <c r="H10" s="123"/>
      <c r="I10" s="91"/>
    </row>
    <row r="11" spans="1:9" ht="18.5" customHeight="1">
      <c r="A11" s="25" t="s">
        <v>53</v>
      </c>
      <c r="B11" s="25"/>
      <c r="C11" s="124"/>
      <c r="D11" s="123"/>
      <c r="E11" s="124">
        <f>'PL-4-5'!E81</f>
        <v>621407</v>
      </c>
      <c r="F11" s="123"/>
      <c r="G11" s="124"/>
      <c r="H11" s="123"/>
      <c r="I11" s="124">
        <f>'PL-4-5'!I81</f>
        <v>390276</v>
      </c>
    </row>
    <row r="12" spans="1:9" ht="18.5" customHeight="1">
      <c r="A12" s="125" t="s">
        <v>100</v>
      </c>
      <c r="B12" s="125"/>
      <c r="C12" s="24"/>
      <c r="D12" s="126"/>
      <c r="E12" s="24"/>
      <c r="F12" s="126"/>
      <c r="G12" s="24"/>
      <c r="H12" s="126"/>
      <c r="I12" s="24"/>
    </row>
    <row r="13" spans="1:9" ht="18.5" customHeight="1">
      <c r="A13" s="127" t="s">
        <v>101</v>
      </c>
      <c r="B13" s="141" t="s">
        <v>180</v>
      </c>
      <c r="C13" s="135"/>
      <c r="D13" s="126">
        <v>0</v>
      </c>
      <c r="E13" s="135">
        <v>57692</v>
      </c>
      <c r="F13" s="126">
        <v>0</v>
      </c>
      <c r="G13" s="79"/>
      <c r="H13" s="126">
        <v>0</v>
      </c>
      <c r="I13" s="79">
        <v>8122</v>
      </c>
    </row>
    <row r="14" spans="1:9" ht="18.5" customHeight="1">
      <c r="A14" s="127" t="s">
        <v>155</v>
      </c>
      <c r="B14" s="13"/>
      <c r="C14" s="40"/>
      <c r="D14" s="129"/>
      <c r="E14" s="40">
        <v>-5950</v>
      </c>
      <c r="F14" s="129"/>
      <c r="G14" s="128"/>
      <c r="H14" s="129"/>
      <c r="I14" s="128">
        <v>-603</v>
      </c>
    </row>
    <row r="15" spans="1:9" ht="18.5" customHeight="1">
      <c r="A15" s="127" t="s">
        <v>144</v>
      </c>
      <c r="B15" s="13"/>
      <c r="C15" s="40"/>
      <c r="D15" s="129"/>
      <c r="E15" s="40">
        <v>11232</v>
      </c>
      <c r="F15" s="129"/>
      <c r="G15" s="128"/>
      <c r="H15" s="129"/>
      <c r="I15" s="128">
        <v>1206</v>
      </c>
    </row>
    <row r="16" spans="1:9" ht="18.5" customHeight="1">
      <c r="A16" s="25" t="s">
        <v>51</v>
      </c>
      <c r="B16" s="125"/>
      <c r="C16" s="24"/>
      <c r="D16" s="126">
        <v>0</v>
      </c>
      <c r="E16" s="24">
        <v>31274</v>
      </c>
      <c r="F16" s="48">
        <v>0</v>
      </c>
      <c r="G16" s="24"/>
      <c r="H16" s="48">
        <v>0</v>
      </c>
      <c r="I16" s="24">
        <v>6593</v>
      </c>
    </row>
    <row r="17" spans="1:9" ht="18.5" customHeight="1">
      <c r="A17" s="25" t="s">
        <v>128</v>
      </c>
      <c r="B17" s="25"/>
      <c r="C17" s="24"/>
      <c r="D17" s="126"/>
      <c r="E17" s="24">
        <f>73399+3355+1083</f>
        <v>77837</v>
      </c>
      <c r="F17" s="126"/>
      <c r="G17" s="24"/>
      <c r="H17" s="126"/>
      <c r="I17" s="24">
        <f>36904+716</f>
        <v>37620</v>
      </c>
    </row>
    <row r="18" spans="1:9" ht="18.5" customHeight="1">
      <c r="A18" s="25" t="s">
        <v>175</v>
      </c>
      <c r="B18" s="25"/>
      <c r="C18" s="24"/>
      <c r="D18" s="126"/>
      <c r="E18" s="24"/>
      <c r="F18" s="126"/>
      <c r="G18" s="24"/>
      <c r="H18" s="126"/>
      <c r="I18" s="24"/>
    </row>
    <row r="19" spans="1:9" ht="18.5" customHeight="1">
      <c r="A19" s="137" t="s">
        <v>176</v>
      </c>
      <c r="B19" s="141" t="s">
        <v>177</v>
      </c>
      <c r="C19" s="24">
        <v>0</v>
      </c>
      <c r="D19" s="126"/>
      <c r="E19" s="24">
        <v>0</v>
      </c>
      <c r="F19" s="126"/>
      <c r="G19" s="24"/>
      <c r="H19" s="126"/>
      <c r="I19" s="24">
        <v>19000</v>
      </c>
    </row>
    <row r="20" spans="1:9" ht="18.5" customHeight="1">
      <c r="A20" s="42" t="s">
        <v>125</v>
      </c>
      <c r="B20" s="198"/>
      <c r="C20" s="24"/>
      <c r="D20" s="126">
        <v>0</v>
      </c>
      <c r="E20" s="24">
        <v>17096</v>
      </c>
      <c r="F20" s="126">
        <v>0</v>
      </c>
      <c r="G20" s="24"/>
      <c r="H20" s="126">
        <v>0</v>
      </c>
      <c r="I20" s="24">
        <v>2054</v>
      </c>
    </row>
    <row r="21" spans="1:9" ht="18.5" customHeight="1">
      <c r="A21" s="25" t="s">
        <v>45</v>
      </c>
      <c r="B21" s="125"/>
      <c r="C21" s="24"/>
      <c r="D21" s="126">
        <v>0</v>
      </c>
      <c r="E21" s="24">
        <v>-9714</v>
      </c>
      <c r="F21" s="126">
        <v>0</v>
      </c>
      <c r="G21" s="24"/>
      <c r="H21" s="126">
        <v>0</v>
      </c>
      <c r="I21" s="24">
        <v>-120791</v>
      </c>
    </row>
    <row r="22" spans="1:9" ht="18.5" customHeight="1">
      <c r="A22" s="25" t="s">
        <v>129</v>
      </c>
      <c r="B22" s="141" t="s">
        <v>19</v>
      </c>
      <c r="C22" s="24"/>
      <c r="D22" s="126">
        <v>0</v>
      </c>
      <c r="E22" s="24">
        <v>1530</v>
      </c>
      <c r="F22" s="126">
        <v>0</v>
      </c>
      <c r="G22" s="24"/>
      <c r="H22" s="126">
        <v>0</v>
      </c>
      <c r="I22" s="24">
        <v>0</v>
      </c>
    </row>
    <row r="23" spans="1:9" ht="18.5" customHeight="1">
      <c r="A23" s="25" t="s">
        <v>109</v>
      </c>
      <c r="B23" s="125"/>
      <c r="C23" s="24"/>
      <c r="D23" s="126">
        <v>0</v>
      </c>
      <c r="E23" s="24">
        <v>9825</v>
      </c>
      <c r="F23" s="126">
        <v>0</v>
      </c>
      <c r="G23" s="24"/>
      <c r="H23" s="126">
        <v>0</v>
      </c>
      <c r="I23" s="24">
        <v>30680</v>
      </c>
    </row>
    <row r="24" spans="1:9" ht="18.5" customHeight="1">
      <c r="A24" s="127" t="s">
        <v>152</v>
      </c>
      <c r="B24" s="179"/>
      <c r="C24" s="24"/>
      <c r="D24" s="126">
        <v>0</v>
      </c>
      <c r="E24" s="24">
        <v>55</v>
      </c>
      <c r="F24" s="126">
        <v>0</v>
      </c>
      <c r="G24" s="24"/>
      <c r="H24" s="126">
        <v>0</v>
      </c>
      <c r="I24" s="24">
        <v>5</v>
      </c>
    </row>
    <row r="25" spans="1:9" ht="18.5" hidden="1" customHeight="1">
      <c r="A25" s="127" t="s">
        <v>130</v>
      </c>
      <c r="B25" s="179"/>
      <c r="C25" s="128">
        <v>0</v>
      </c>
      <c r="D25" s="126">
        <v>0</v>
      </c>
      <c r="E25" s="128">
        <v>0</v>
      </c>
      <c r="F25" s="126">
        <v>0</v>
      </c>
      <c r="G25" s="128">
        <v>0</v>
      </c>
      <c r="H25" s="126">
        <v>0</v>
      </c>
      <c r="I25" s="128">
        <v>0</v>
      </c>
    </row>
    <row r="26" spans="1:9" ht="18.5" customHeight="1">
      <c r="A26" s="25" t="s">
        <v>204</v>
      </c>
      <c r="B26" s="179"/>
      <c r="C26" s="128"/>
      <c r="D26" s="126"/>
      <c r="E26" s="128"/>
      <c r="F26" s="126"/>
      <c r="G26" s="128"/>
      <c r="H26" s="126"/>
      <c r="I26" s="128"/>
    </row>
    <row r="27" spans="1:9" ht="18.5" customHeight="1">
      <c r="A27" s="25" t="s">
        <v>205</v>
      </c>
      <c r="B27" s="141" t="s">
        <v>156</v>
      </c>
      <c r="C27" s="182"/>
      <c r="D27" s="123"/>
      <c r="E27" s="182">
        <v>4459</v>
      </c>
      <c r="F27" s="123"/>
      <c r="G27" s="128">
        <v>0</v>
      </c>
      <c r="H27" s="123"/>
      <c r="I27" s="128">
        <v>0</v>
      </c>
    </row>
    <row r="28" spans="1:9" ht="18.5" customHeight="1">
      <c r="A28" s="127" t="s">
        <v>160</v>
      </c>
      <c r="B28" s="179"/>
      <c r="C28" s="138"/>
      <c r="D28" s="126">
        <v>0</v>
      </c>
      <c r="E28" s="138">
        <v>48246</v>
      </c>
      <c r="F28" s="126">
        <v>0</v>
      </c>
      <c r="G28" s="138"/>
      <c r="H28" s="126">
        <v>0</v>
      </c>
      <c r="I28" s="138">
        <v>30693</v>
      </c>
    </row>
    <row r="29" spans="1:9" ht="18.5" hidden="1" customHeight="1">
      <c r="A29" s="127" t="s">
        <v>153</v>
      </c>
      <c r="B29" s="141" t="s">
        <v>164</v>
      </c>
      <c r="C29" s="138">
        <v>0</v>
      </c>
      <c r="D29" s="126"/>
      <c r="E29" s="138">
        <v>0</v>
      </c>
      <c r="F29" s="126"/>
      <c r="G29" s="138">
        <v>0</v>
      </c>
      <c r="H29" s="126"/>
      <c r="I29" s="138">
        <v>0</v>
      </c>
    </row>
    <row r="30" spans="1:9" ht="18.5" customHeight="1">
      <c r="A30" s="131"/>
      <c r="B30" s="131"/>
      <c r="C30" s="129">
        <f>SUM(C11:C29)</f>
        <v>0</v>
      </c>
      <c r="D30" s="129"/>
      <c r="E30" s="129">
        <f>SUM(E11:E29)</f>
        <v>864989</v>
      </c>
      <c r="F30" s="129"/>
      <c r="G30" s="129">
        <f>SUM(G11:G29)</f>
        <v>0</v>
      </c>
      <c r="H30" s="129"/>
      <c r="I30" s="129">
        <f>SUM(I11:I29)</f>
        <v>404855</v>
      </c>
    </row>
    <row r="31" spans="1:9" ht="18.5" customHeight="1">
      <c r="A31" s="125" t="s">
        <v>79</v>
      </c>
      <c r="B31" s="125"/>
      <c r="C31" s="40"/>
      <c r="D31" s="129"/>
      <c r="E31" s="40"/>
      <c r="F31" s="129"/>
      <c r="G31" s="40"/>
      <c r="H31" s="129"/>
      <c r="I31" s="40"/>
    </row>
    <row r="32" spans="1:9" ht="18.5" customHeight="1">
      <c r="A32" s="25" t="s">
        <v>13</v>
      </c>
      <c r="B32" s="25"/>
      <c r="C32" s="40"/>
      <c r="D32" s="129">
        <v>0</v>
      </c>
      <c r="E32" s="40">
        <v>70954</v>
      </c>
      <c r="F32" s="129">
        <v>0</v>
      </c>
      <c r="G32" s="40"/>
      <c r="H32" s="129">
        <v>0</v>
      </c>
      <c r="I32" s="40">
        <v>67073</v>
      </c>
    </row>
    <row r="33" spans="1:9" ht="18.5" customHeight="1">
      <c r="A33" s="25" t="s">
        <v>112</v>
      </c>
      <c r="B33" s="25"/>
      <c r="C33" s="40"/>
      <c r="D33" s="129">
        <v>0</v>
      </c>
      <c r="E33" s="40">
        <v>-53133</v>
      </c>
      <c r="F33" s="129">
        <v>0</v>
      </c>
      <c r="G33" s="40"/>
      <c r="H33" s="129">
        <v>0</v>
      </c>
      <c r="I33" s="40">
        <v>-67212</v>
      </c>
    </row>
    <row r="34" spans="1:9" ht="18.5" customHeight="1">
      <c r="A34" s="25" t="s">
        <v>14</v>
      </c>
      <c r="B34" s="25"/>
      <c r="C34" s="40"/>
      <c r="D34" s="129">
        <v>0</v>
      </c>
      <c r="E34" s="40">
        <v>-192384</v>
      </c>
      <c r="F34" s="129">
        <v>0</v>
      </c>
      <c r="G34" s="40"/>
      <c r="H34" s="129">
        <v>0</v>
      </c>
      <c r="I34" s="40">
        <v>-124253</v>
      </c>
    </row>
    <row r="35" spans="1:9" ht="18.5" customHeight="1">
      <c r="A35" s="13" t="s">
        <v>15</v>
      </c>
      <c r="B35" s="13"/>
      <c r="C35" s="40"/>
      <c r="D35" s="129">
        <v>0</v>
      </c>
      <c r="E35" s="40">
        <v>28079</v>
      </c>
      <c r="F35" s="129">
        <v>0</v>
      </c>
      <c r="G35" s="40"/>
      <c r="H35" s="129">
        <v>0</v>
      </c>
      <c r="I35" s="40">
        <v>1269</v>
      </c>
    </row>
    <row r="36" spans="1:9" ht="18.5" customHeight="1">
      <c r="A36" s="13" t="s">
        <v>113</v>
      </c>
      <c r="B36" s="13"/>
      <c r="C36" s="40"/>
      <c r="D36" s="129"/>
      <c r="E36" s="40">
        <v>-1672</v>
      </c>
      <c r="F36" s="129"/>
      <c r="G36" s="128"/>
      <c r="H36" s="129"/>
      <c r="I36" s="128">
        <v>0</v>
      </c>
    </row>
    <row r="37" spans="1:9" ht="18.5" customHeight="1">
      <c r="A37" s="25" t="s">
        <v>22</v>
      </c>
      <c r="B37" s="25"/>
      <c r="C37" s="40"/>
      <c r="D37" s="129">
        <v>0</v>
      </c>
      <c r="E37" s="40">
        <v>1692</v>
      </c>
      <c r="F37" s="129">
        <v>0</v>
      </c>
      <c r="G37" s="81"/>
      <c r="H37" s="129">
        <v>0</v>
      </c>
      <c r="I37" s="81">
        <v>1536</v>
      </c>
    </row>
    <row r="38" spans="1:9" ht="18.5" customHeight="1">
      <c r="A38" s="25" t="s">
        <v>28</v>
      </c>
      <c r="B38" s="25"/>
      <c r="C38" s="129"/>
      <c r="E38" s="129">
        <v>68701</v>
      </c>
      <c r="F38" s="129">
        <v>0</v>
      </c>
      <c r="G38" s="40"/>
      <c r="H38" s="129">
        <v>0</v>
      </c>
      <c r="I38" s="40">
        <v>-16972</v>
      </c>
    </row>
    <row r="39" spans="1:9" ht="18.5" customHeight="1">
      <c r="A39" s="25" t="s">
        <v>99</v>
      </c>
      <c r="B39" s="25"/>
      <c r="C39" s="40"/>
      <c r="D39" s="129">
        <v>0</v>
      </c>
      <c r="E39" s="40">
        <v>33127</v>
      </c>
      <c r="F39" s="46">
        <v>0</v>
      </c>
      <c r="G39" s="40"/>
      <c r="H39" s="46">
        <v>0</v>
      </c>
      <c r="I39" s="40">
        <v>-57394</v>
      </c>
    </row>
    <row r="40" spans="1:9" ht="18.5" customHeight="1">
      <c r="A40" s="13" t="s">
        <v>29</v>
      </c>
      <c r="B40" s="13"/>
      <c r="C40" s="40"/>
      <c r="D40" s="129">
        <v>0</v>
      </c>
      <c r="E40" s="40">
        <v>2853</v>
      </c>
      <c r="F40" s="129">
        <v>0</v>
      </c>
      <c r="G40" s="128"/>
      <c r="H40" s="129">
        <v>0</v>
      </c>
      <c r="I40" s="128">
        <v>-11954</v>
      </c>
    </row>
    <row r="41" spans="1:9" ht="18.5" customHeight="1">
      <c r="A41" s="13" t="s">
        <v>33</v>
      </c>
      <c r="B41" s="180"/>
      <c r="C41" s="128">
        <v>0</v>
      </c>
      <c r="D41" s="129"/>
      <c r="E41" s="128">
        <v>0</v>
      </c>
      <c r="F41" s="129"/>
      <c r="G41" s="128"/>
      <c r="H41" s="129"/>
      <c r="I41" s="128">
        <v>0</v>
      </c>
    </row>
    <row r="42" spans="1:9" ht="18.5" customHeight="1">
      <c r="A42" s="25" t="s">
        <v>161</v>
      </c>
      <c r="B42" s="25"/>
      <c r="C42" s="135"/>
      <c r="D42" s="129">
        <v>0</v>
      </c>
      <c r="E42" s="135">
        <v>-5531</v>
      </c>
      <c r="F42" s="129">
        <v>0</v>
      </c>
      <c r="G42" s="135"/>
      <c r="H42" s="129">
        <v>0</v>
      </c>
      <c r="I42" s="135">
        <v>-1590</v>
      </c>
    </row>
    <row r="43" spans="1:9" ht="18.5" customHeight="1">
      <c r="A43" s="25" t="s">
        <v>154</v>
      </c>
      <c r="B43" s="25"/>
      <c r="C43" s="30">
        <f>SUM(C30:C42)</f>
        <v>0</v>
      </c>
      <c r="D43" s="129"/>
      <c r="E43" s="30">
        <f>SUM(E30:E42)</f>
        <v>817675</v>
      </c>
      <c r="F43" s="129"/>
      <c r="G43" s="81">
        <f>SUM(G30:G42)</f>
        <v>0</v>
      </c>
      <c r="H43" s="129"/>
      <c r="I43" s="81">
        <f>SUM(I30:I42)</f>
        <v>195358</v>
      </c>
    </row>
    <row r="44" spans="1:9" ht="18.5" customHeight="1">
      <c r="A44" s="25" t="s">
        <v>210</v>
      </c>
      <c r="B44" s="25"/>
      <c r="C44" s="130"/>
      <c r="D44" s="129"/>
      <c r="E44" s="130">
        <v>-77957</v>
      </c>
      <c r="F44" s="129"/>
      <c r="G44" s="130"/>
      <c r="H44" s="129"/>
      <c r="I44" s="130">
        <v>-9294</v>
      </c>
    </row>
    <row r="45" spans="1:9" ht="18.5" customHeight="1">
      <c r="A45" s="131" t="s">
        <v>158</v>
      </c>
      <c r="B45" s="131"/>
      <c r="C45" s="132">
        <f>SUM(C43:C44)</f>
        <v>0</v>
      </c>
      <c r="D45" s="133"/>
      <c r="E45" s="132">
        <f>SUM(E43:E44)</f>
        <v>739718</v>
      </c>
      <c r="F45" s="133"/>
      <c r="G45" s="132">
        <f>SUM(G43:G44)</f>
        <v>0</v>
      </c>
      <c r="H45" s="133"/>
      <c r="I45" s="132">
        <f>SUM(I43:I44)</f>
        <v>186064</v>
      </c>
    </row>
    <row r="46" spans="1:9" ht="20.25" customHeight="1">
      <c r="A46" s="131"/>
      <c r="B46" s="131"/>
      <c r="C46" s="133"/>
      <c r="D46" s="133"/>
      <c r="E46" s="133"/>
      <c r="F46" s="133"/>
      <c r="G46" s="133"/>
      <c r="H46" s="133"/>
      <c r="I46" s="133"/>
    </row>
    <row r="47" spans="1:9" ht="20.25" customHeight="1">
      <c r="A47" s="50" t="s">
        <v>0</v>
      </c>
      <c r="B47" s="50"/>
      <c r="C47" s="15"/>
      <c r="D47" s="16"/>
      <c r="E47" s="15"/>
      <c r="F47" s="119"/>
      <c r="G47" s="120"/>
      <c r="H47" s="121"/>
      <c r="I47" s="120"/>
    </row>
    <row r="48" spans="1:9" ht="20.25" customHeight="1">
      <c r="A48" s="9" t="s">
        <v>77</v>
      </c>
      <c r="B48" s="9"/>
      <c r="C48" s="120"/>
      <c r="D48" s="121"/>
      <c r="E48" s="120"/>
      <c r="F48" s="119"/>
      <c r="G48" s="120"/>
      <c r="H48" s="121"/>
      <c r="I48" s="120"/>
    </row>
    <row r="49" spans="1:9" ht="20.25" customHeight="1">
      <c r="A49" s="25"/>
      <c r="B49" s="25"/>
      <c r="C49" s="120"/>
      <c r="D49" s="121"/>
      <c r="E49" s="120"/>
      <c r="F49" s="119"/>
      <c r="G49" s="120"/>
      <c r="H49" s="121"/>
      <c r="I49" s="120"/>
    </row>
    <row r="50" spans="1:9" ht="18.5" customHeight="1">
      <c r="A50" s="25"/>
      <c r="B50" s="25"/>
      <c r="C50" s="340" t="s">
        <v>2</v>
      </c>
      <c r="D50" s="340"/>
      <c r="E50" s="340"/>
      <c r="F50" s="119"/>
      <c r="G50" s="340" t="s">
        <v>3</v>
      </c>
      <c r="H50" s="340"/>
      <c r="I50" s="340"/>
    </row>
    <row r="51" spans="1:9" ht="18.5" customHeight="1">
      <c r="A51" s="181"/>
      <c r="B51" s="181"/>
      <c r="C51" s="340" t="s">
        <v>4</v>
      </c>
      <c r="D51" s="340"/>
      <c r="E51" s="340"/>
      <c r="F51" s="122"/>
      <c r="G51" s="340" t="s">
        <v>4</v>
      </c>
      <c r="H51" s="340"/>
      <c r="I51" s="340"/>
    </row>
    <row r="52" spans="1:9" ht="18.5" customHeight="1">
      <c r="A52" s="181"/>
      <c r="B52" s="181"/>
      <c r="C52" s="336" t="s">
        <v>94</v>
      </c>
      <c r="D52" s="336"/>
      <c r="E52" s="336"/>
      <c r="F52" s="122"/>
      <c r="G52" s="336" t="s">
        <v>94</v>
      </c>
      <c r="H52" s="336"/>
      <c r="I52" s="336"/>
    </row>
    <row r="53" spans="1:9" ht="18.5" customHeight="1">
      <c r="A53" s="181"/>
      <c r="B53" s="181"/>
      <c r="C53" s="337" t="s">
        <v>92</v>
      </c>
      <c r="D53" s="337"/>
      <c r="E53" s="337"/>
      <c r="F53" s="122"/>
      <c r="G53" s="337" t="s">
        <v>92</v>
      </c>
      <c r="H53" s="337"/>
      <c r="I53" s="337"/>
    </row>
    <row r="54" spans="1:9" ht="18.5" customHeight="1">
      <c r="A54" s="181"/>
      <c r="B54" s="141" t="s">
        <v>7</v>
      </c>
      <c r="C54" s="196">
        <v>2020</v>
      </c>
      <c r="D54" s="19"/>
      <c r="E54" s="196">
        <v>2019</v>
      </c>
      <c r="F54" s="119"/>
      <c r="G54" s="196">
        <v>2020</v>
      </c>
      <c r="H54" s="19"/>
      <c r="I54" s="196">
        <v>2019</v>
      </c>
    </row>
    <row r="55" spans="1:9" ht="18.5" customHeight="1">
      <c r="A55" s="25"/>
      <c r="B55" s="25"/>
      <c r="C55" s="346" t="s">
        <v>9</v>
      </c>
      <c r="D55" s="346"/>
      <c r="E55" s="346"/>
      <c r="F55" s="346"/>
      <c r="G55" s="346"/>
      <c r="H55" s="346"/>
      <c r="I55" s="346"/>
    </row>
    <row r="56" spans="1:9" ht="18.5" customHeight="1">
      <c r="A56" s="177" t="s">
        <v>80</v>
      </c>
      <c r="B56" s="177"/>
      <c r="C56" s="124"/>
      <c r="D56" s="123"/>
      <c r="E56" s="124"/>
      <c r="F56" s="123"/>
      <c r="G56" s="124"/>
      <c r="H56" s="123"/>
      <c r="I56" s="124"/>
    </row>
    <row r="57" spans="1:9" ht="18.5" customHeight="1">
      <c r="A57" s="25" t="s">
        <v>81</v>
      </c>
      <c r="B57" s="25"/>
      <c r="C57" s="135"/>
      <c r="D57" s="123">
        <v>0</v>
      </c>
      <c r="E57" s="135">
        <v>4921</v>
      </c>
      <c r="F57" s="123">
        <v>0</v>
      </c>
      <c r="G57" s="135"/>
      <c r="H57" s="123"/>
      <c r="I57" s="135">
        <v>2868</v>
      </c>
    </row>
    <row r="58" spans="1:9" ht="18.5" customHeight="1">
      <c r="A58" s="25" t="s">
        <v>165</v>
      </c>
      <c r="B58" s="141"/>
      <c r="C58" s="135"/>
      <c r="D58" s="123"/>
      <c r="E58" s="135">
        <v>0</v>
      </c>
      <c r="F58" s="123"/>
      <c r="G58" s="135"/>
      <c r="H58" s="123"/>
      <c r="I58" s="135">
        <v>113268</v>
      </c>
    </row>
    <row r="59" spans="1:9" ht="18.5" customHeight="1">
      <c r="A59" s="25" t="s">
        <v>131</v>
      </c>
      <c r="B59" s="25"/>
      <c r="C59" s="124"/>
      <c r="D59" s="123">
        <v>0</v>
      </c>
      <c r="E59" s="124">
        <v>-308300</v>
      </c>
      <c r="F59" s="123">
        <v>0</v>
      </c>
      <c r="G59" s="182"/>
      <c r="H59" s="123"/>
      <c r="I59" s="182">
        <v>-205349</v>
      </c>
    </row>
    <row r="60" spans="1:9" ht="18.5" customHeight="1">
      <c r="A60" s="25" t="s">
        <v>132</v>
      </c>
      <c r="B60" s="141"/>
      <c r="C60" s="182"/>
      <c r="D60" s="123">
        <v>0</v>
      </c>
      <c r="E60" s="182">
        <v>-3092</v>
      </c>
      <c r="F60" s="123">
        <v>0</v>
      </c>
      <c r="G60" s="24"/>
      <c r="H60" s="123"/>
      <c r="I60" s="24">
        <v>0</v>
      </c>
    </row>
    <row r="61" spans="1:9" ht="18.5" customHeight="1">
      <c r="A61" s="25" t="s">
        <v>167</v>
      </c>
      <c r="B61" s="141" t="s">
        <v>177</v>
      </c>
      <c r="C61" s="24">
        <v>0</v>
      </c>
      <c r="D61" s="123"/>
      <c r="E61" s="24">
        <v>0</v>
      </c>
      <c r="F61" s="123"/>
      <c r="G61" s="135"/>
      <c r="H61" s="123"/>
      <c r="I61" s="135">
        <f>-85061</f>
        <v>-85061</v>
      </c>
    </row>
    <row r="62" spans="1:9" ht="18.5" customHeight="1">
      <c r="A62" s="25" t="s">
        <v>145</v>
      </c>
      <c r="B62" s="141"/>
      <c r="C62" s="135">
        <v>0</v>
      </c>
      <c r="D62" s="123"/>
      <c r="E62" s="135">
        <v>0</v>
      </c>
      <c r="F62" s="123"/>
      <c r="G62" s="135">
        <v>0</v>
      </c>
      <c r="H62" s="123"/>
      <c r="I62" s="135">
        <v>0</v>
      </c>
    </row>
    <row r="63" spans="1:9" ht="18.5" customHeight="1">
      <c r="A63" s="25" t="s">
        <v>110</v>
      </c>
      <c r="B63" s="25"/>
      <c r="C63" s="135"/>
      <c r="D63" s="123">
        <v>0</v>
      </c>
      <c r="E63" s="135">
        <v>829</v>
      </c>
      <c r="F63" s="123">
        <v>0</v>
      </c>
      <c r="G63" s="24">
        <v>0</v>
      </c>
      <c r="H63" s="123"/>
      <c r="I63" s="24">
        <v>0</v>
      </c>
    </row>
    <row r="64" spans="1:9" ht="18.5" customHeight="1">
      <c r="A64" s="25" t="s">
        <v>84</v>
      </c>
      <c r="B64" s="141"/>
      <c r="C64" s="24">
        <v>0</v>
      </c>
      <c r="D64" s="123"/>
      <c r="E64" s="24">
        <v>0</v>
      </c>
      <c r="F64" s="123"/>
      <c r="G64" s="24">
        <v>0</v>
      </c>
      <c r="H64" s="123"/>
      <c r="I64" s="24">
        <v>0</v>
      </c>
    </row>
    <row r="65" spans="1:9" ht="18.5" customHeight="1">
      <c r="A65" s="25" t="s">
        <v>202</v>
      </c>
      <c r="B65" s="141" t="s">
        <v>90</v>
      </c>
      <c r="C65" s="24"/>
      <c r="D65" s="123"/>
      <c r="E65" s="24">
        <v>0</v>
      </c>
      <c r="F65" s="123"/>
      <c r="G65" s="24"/>
      <c r="H65" s="123"/>
      <c r="I65" s="24">
        <v>0</v>
      </c>
    </row>
    <row r="66" spans="1:9" ht="18.5" customHeight="1">
      <c r="A66" s="25" t="s">
        <v>171</v>
      </c>
      <c r="B66" s="141" t="s">
        <v>156</v>
      </c>
      <c r="C66" s="182"/>
      <c r="D66" s="123"/>
      <c r="E66" s="182">
        <v>-11685</v>
      </c>
      <c r="F66" s="123"/>
      <c r="G66" s="182"/>
      <c r="H66" s="123"/>
      <c r="I66" s="182">
        <v>-10200</v>
      </c>
    </row>
    <row r="67" spans="1:9" ht="18.5" customHeight="1">
      <c r="A67" s="25" t="s">
        <v>201</v>
      </c>
      <c r="B67" s="141" t="s">
        <v>157</v>
      </c>
      <c r="C67" s="182"/>
      <c r="D67" s="123"/>
      <c r="E67" s="182">
        <v>0</v>
      </c>
      <c r="F67" s="123"/>
      <c r="G67" s="24"/>
      <c r="H67" s="123"/>
      <c r="I67" s="24">
        <v>-1323</v>
      </c>
    </row>
    <row r="68" spans="1:9" ht="18.5" hidden="1" customHeight="1">
      <c r="A68" s="25" t="s">
        <v>133</v>
      </c>
      <c r="B68" s="25"/>
      <c r="C68" s="135"/>
      <c r="D68" s="123"/>
      <c r="E68" s="135"/>
      <c r="F68" s="123"/>
      <c r="G68" s="24"/>
      <c r="H68" s="123"/>
      <c r="I68" s="24"/>
    </row>
    <row r="69" spans="1:9" ht="18.5" hidden="1" customHeight="1">
      <c r="A69" s="25" t="s">
        <v>134</v>
      </c>
      <c r="B69" s="25"/>
      <c r="C69" s="24">
        <v>0</v>
      </c>
      <c r="D69" s="123"/>
      <c r="E69" s="24">
        <v>0</v>
      </c>
      <c r="F69" s="123"/>
      <c r="G69" s="24">
        <v>0</v>
      </c>
      <c r="H69" s="123"/>
      <c r="I69" s="24">
        <v>0</v>
      </c>
    </row>
    <row r="70" spans="1:9" ht="18.5" customHeight="1">
      <c r="A70" s="131" t="s">
        <v>107</v>
      </c>
      <c r="B70" s="131"/>
      <c r="C70" s="136">
        <f>SUM(C57:C69)</f>
        <v>0</v>
      </c>
      <c r="D70" s="134"/>
      <c r="E70" s="136">
        <f>SUM(E57:E69)</f>
        <v>-317327</v>
      </c>
      <c r="F70" s="134"/>
      <c r="G70" s="136">
        <f>SUM(G57:G69)</f>
        <v>0</v>
      </c>
      <c r="H70" s="134"/>
      <c r="I70" s="136">
        <f>SUM(I57:I69)</f>
        <v>-185797</v>
      </c>
    </row>
    <row r="71" spans="1:9" ht="13" customHeight="1">
      <c r="A71" s="181"/>
      <c r="B71" s="181"/>
      <c r="C71" s="134"/>
      <c r="D71" s="134"/>
      <c r="E71" s="134"/>
      <c r="F71" s="134"/>
      <c r="G71" s="134"/>
      <c r="H71" s="134"/>
      <c r="I71" s="134"/>
    </row>
    <row r="72" spans="1:9" ht="18.5" customHeight="1">
      <c r="A72" s="177" t="s">
        <v>82</v>
      </c>
      <c r="B72" s="177"/>
      <c r="C72" s="124"/>
      <c r="D72" s="123"/>
      <c r="E72" s="124"/>
      <c r="F72" s="123"/>
      <c r="G72" s="124"/>
      <c r="H72" s="123"/>
      <c r="I72" s="124"/>
    </row>
    <row r="73" spans="1:9" ht="18.5" customHeight="1">
      <c r="A73" s="25" t="s">
        <v>146</v>
      </c>
      <c r="B73" s="25"/>
      <c r="C73" s="124"/>
      <c r="D73" s="123">
        <v>0</v>
      </c>
      <c r="E73" s="124">
        <v>-30500</v>
      </c>
      <c r="F73" s="123">
        <v>0</v>
      </c>
      <c r="G73" s="124"/>
      <c r="H73" s="123">
        <v>0</v>
      </c>
      <c r="I73" s="124">
        <v>-6151</v>
      </c>
    </row>
    <row r="74" spans="1:9" ht="18.5" customHeight="1">
      <c r="A74" s="25" t="s">
        <v>162</v>
      </c>
      <c r="B74" s="25"/>
      <c r="C74" s="79"/>
      <c r="D74" s="123">
        <v>0</v>
      </c>
      <c r="E74" s="79">
        <v>-347280</v>
      </c>
      <c r="F74" s="123">
        <v>0</v>
      </c>
      <c r="G74" s="79"/>
      <c r="H74" s="123">
        <v>0</v>
      </c>
      <c r="I74" s="79">
        <v>-347280</v>
      </c>
    </row>
    <row r="75" spans="1:9" ht="18.5" customHeight="1">
      <c r="A75" s="25" t="s">
        <v>203</v>
      </c>
      <c r="B75" s="25"/>
      <c r="C75" s="79"/>
      <c r="D75" s="123"/>
      <c r="E75" s="79">
        <v>-558</v>
      </c>
      <c r="F75" s="123">
        <v>0</v>
      </c>
      <c r="G75" s="79"/>
      <c r="H75" s="123">
        <v>0</v>
      </c>
      <c r="I75" s="79">
        <v>0</v>
      </c>
    </row>
    <row r="76" spans="1:9" ht="18.5" customHeight="1">
      <c r="A76" s="25" t="s">
        <v>168</v>
      </c>
      <c r="B76" s="25"/>
    </row>
    <row r="77" spans="1:9" ht="18.5" customHeight="1">
      <c r="A77" s="137" t="s">
        <v>136</v>
      </c>
      <c r="B77" s="137"/>
      <c r="C77" s="123"/>
      <c r="D77" s="123">
        <v>0</v>
      </c>
      <c r="E77" s="123">
        <v>289893</v>
      </c>
      <c r="F77" s="123">
        <v>0</v>
      </c>
      <c r="G77" s="135"/>
      <c r="H77" s="123">
        <v>0</v>
      </c>
      <c r="I77" s="135">
        <v>95587</v>
      </c>
    </row>
    <row r="78" spans="1:9" ht="18.5" customHeight="1">
      <c r="A78" s="25" t="s">
        <v>169</v>
      </c>
      <c r="B78" s="141"/>
      <c r="C78" s="24"/>
      <c r="D78" s="123"/>
      <c r="E78" s="24">
        <v>0</v>
      </c>
      <c r="F78" s="123"/>
      <c r="G78" s="135"/>
      <c r="H78" s="123"/>
      <c r="I78" s="135">
        <v>111569</v>
      </c>
    </row>
    <row r="79" spans="1:9" ht="18.5" customHeight="1">
      <c r="A79" s="25" t="s">
        <v>147</v>
      </c>
      <c r="B79" s="141"/>
      <c r="C79" s="138"/>
      <c r="D79" s="123"/>
      <c r="E79" s="138">
        <v>114433</v>
      </c>
      <c r="F79" s="123"/>
      <c r="G79" s="138"/>
      <c r="H79" s="123"/>
      <c r="I79" s="138">
        <v>114433</v>
      </c>
    </row>
    <row r="80" spans="1:9" ht="18.5" customHeight="1">
      <c r="A80" s="131" t="s">
        <v>170</v>
      </c>
      <c r="B80" s="131"/>
      <c r="C80" s="139">
        <f>SUM(C73:C79)</f>
        <v>0</v>
      </c>
      <c r="D80" s="134"/>
      <c r="E80" s="139">
        <f>SUM(E73:E79)</f>
        <v>25988</v>
      </c>
      <c r="F80" s="134"/>
      <c r="G80" s="139">
        <f>SUM(G73:G79)</f>
        <v>0</v>
      </c>
      <c r="H80" s="134"/>
      <c r="I80" s="139">
        <f>SUM(I73:I79)</f>
        <v>-31842</v>
      </c>
    </row>
    <row r="81" spans="1:9" ht="13" customHeight="1">
      <c r="A81" s="181"/>
      <c r="B81" s="181"/>
      <c r="C81" s="134"/>
      <c r="D81" s="134"/>
      <c r="E81" s="134"/>
      <c r="F81" s="134"/>
      <c r="G81" s="134"/>
      <c r="H81" s="134"/>
      <c r="I81" s="134"/>
    </row>
    <row r="82" spans="1:9" ht="18.5" customHeight="1">
      <c r="A82" s="25" t="s">
        <v>108</v>
      </c>
      <c r="B82" s="181"/>
      <c r="C82" s="134"/>
      <c r="D82" s="134"/>
      <c r="E82" s="134"/>
      <c r="F82" s="134"/>
      <c r="G82" s="134"/>
      <c r="H82" s="134"/>
      <c r="I82" s="134"/>
    </row>
    <row r="83" spans="1:9" ht="18.5" customHeight="1">
      <c r="A83" s="127" t="s">
        <v>126</v>
      </c>
      <c r="B83" s="127"/>
      <c r="C83" s="124">
        <f>C45+C70+C80</f>
        <v>0</v>
      </c>
      <c r="D83" s="123"/>
      <c r="E83" s="124">
        <f>E45+E70+E80</f>
        <v>448379</v>
      </c>
      <c r="F83" s="123"/>
      <c r="G83" s="124">
        <f>SUM(G80,G70,G45)</f>
        <v>0</v>
      </c>
      <c r="H83" s="123"/>
      <c r="I83" s="124">
        <f>SUM(I80,I70,I45)</f>
        <v>-31575</v>
      </c>
    </row>
    <row r="84" spans="1:9" ht="18.5" customHeight="1">
      <c r="A84" s="127" t="s">
        <v>103</v>
      </c>
      <c r="B84" s="127"/>
      <c r="C84" s="138"/>
      <c r="D84" s="123"/>
      <c r="E84" s="138">
        <v>-13850</v>
      </c>
      <c r="F84" s="123"/>
      <c r="G84" s="138">
        <v>0</v>
      </c>
      <c r="H84" s="123"/>
      <c r="I84" s="138">
        <v>0</v>
      </c>
    </row>
    <row r="85" spans="1:9" ht="18.5" customHeight="1">
      <c r="A85" s="131" t="s">
        <v>108</v>
      </c>
      <c r="B85" s="127"/>
      <c r="C85" s="185">
        <f>SUM(C83:C84)</f>
        <v>0</v>
      </c>
      <c r="D85" s="134"/>
      <c r="E85" s="185">
        <f>SUM(E83:E84)</f>
        <v>434529</v>
      </c>
      <c r="F85" s="134"/>
      <c r="G85" s="185">
        <f>SUM(G83:G84)</f>
        <v>0</v>
      </c>
      <c r="H85" s="134"/>
      <c r="I85" s="185">
        <f>SUM(I83:I84)</f>
        <v>-31575</v>
      </c>
    </row>
    <row r="86" spans="1:9" ht="18.5" customHeight="1">
      <c r="A86" s="127" t="s">
        <v>148</v>
      </c>
      <c r="B86" s="127"/>
      <c r="C86" s="138"/>
      <c r="D86" s="123">
        <v>0</v>
      </c>
      <c r="E86" s="138">
        <v>559532</v>
      </c>
      <c r="F86" s="123">
        <v>0</v>
      </c>
      <c r="G86" s="138"/>
      <c r="H86" s="123">
        <v>0</v>
      </c>
      <c r="I86" s="138">
        <v>206505</v>
      </c>
    </row>
    <row r="87" spans="1:9" ht="18.5" customHeight="1" thickBot="1">
      <c r="A87" s="181" t="s">
        <v>159</v>
      </c>
      <c r="B87" s="181"/>
      <c r="C87" s="140">
        <f>SUM(C85:C86)</f>
        <v>0</v>
      </c>
      <c r="D87" s="134"/>
      <c r="E87" s="140">
        <f>SUM(E85:E86)</f>
        <v>994061</v>
      </c>
      <c r="F87" s="134"/>
      <c r="G87" s="140">
        <f>SUM(G85:G86)</f>
        <v>0</v>
      </c>
      <c r="H87" s="134"/>
      <c r="I87" s="140">
        <f>SUM(I85:I86)</f>
        <v>174930</v>
      </c>
    </row>
    <row r="88" spans="1:9" ht="13" customHeight="1" thickTop="1">
      <c r="C88" s="188"/>
      <c r="D88" s="184"/>
      <c r="E88" s="188"/>
      <c r="F88" s="184"/>
      <c r="G88" s="183"/>
      <c r="H88" s="184"/>
      <c r="I88" s="183"/>
    </row>
    <row r="89" spans="1:9" ht="18.5" customHeight="1">
      <c r="A89" s="199" t="s">
        <v>102</v>
      </c>
    </row>
    <row r="90" spans="1:9" ht="18.5" customHeight="1">
      <c r="A90" s="42" t="s">
        <v>106</v>
      </c>
    </row>
    <row r="91" spans="1:9" ht="18.5" customHeight="1">
      <c r="A91" s="127" t="s">
        <v>135</v>
      </c>
      <c r="C91" s="178"/>
      <c r="E91" s="178">
        <v>3119</v>
      </c>
      <c r="G91" s="24"/>
      <c r="I91" s="24">
        <v>0</v>
      </c>
    </row>
    <row r="92" spans="1:9" ht="18.5" customHeight="1">
      <c r="A92" s="42" t="s">
        <v>163</v>
      </c>
      <c r="C92" s="178"/>
      <c r="E92" s="178">
        <v>42605</v>
      </c>
      <c r="G92" s="24"/>
      <c r="I92" s="24">
        <v>42605</v>
      </c>
    </row>
  </sheetData>
  <mergeCells count="18">
    <mergeCell ref="C52:E52"/>
    <mergeCell ref="G52:I52"/>
    <mergeCell ref="C53:E53"/>
    <mergeCell ref="G53:I53"/>
    <mergeCell ref="C55:I55"/>
    <mergeCell ref="C51:E51"/>
    <mergeCell ref="G51:I5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0:E50"/>
    <mergeCell ref="G50:I50"/>
  </mergeCells>
  <pageMargins left="0.7" right="0.7" top="0.48" bottom="0.5" header="0.5" footer="0.5"/>
  <pageSetup paperSize="9" scale="85" firstPageNumber="10" fitToHeight="2" orientation="portrait" useFirstPageNumber="1" r:id="rId1"/>
  <headerFooter>
    <oddFooter>&amp;L&amp;"Times New Roman,Regular"&amp;11The accompanying notes are an integral part of these financial statements.&amp;12
&amp;C&amp;"Times New Roman,Regular"&amp;11 &amp;P</oddFooter>
  </headerFooter>
  <rowBreaks count="1" manualBreakCount="1">
    <brk id="4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Q97"/>
  <sheetViews>
    <sheetView tabSelected="1" view="pageBreakPreview" topLeftCell="A14" zoomScale="94" zoomScaleNormal="78" zoomScaleSheetLayoutView="120" workbookViewId="0">
      <selection activeCell="C22" sqref="C22"/>
    </sheetView>
  </sheetViews>
  <sheetFormatPr defaultColWidth="9.1796875" defaultRowHeight="20.25" customHeight="1"/>
  <cols>
    <col min="1" max="1" width="53" style="237" customWidth="1"/>
    <col min="2" max="2" width="6.1796875" style="237" customWidth="1"/>
    <col min="3" max="3" width="10.54296875" style="237" customWidth="1"/>
    <col min="4" max="4" width="1.08984375" style="237" customWidth="1"/>
    <col min="5" max="5" width="10.54296875" style="237" customWidth="1"/>
    <col min="6" max="6" width="1.08984375" style="237" customWidth="1"/>
    <col min="7" max="7" width="10.54296875" style="237" customWidth="1"/>
    <col min="8" max="8" width="1.08984375" style="237" customWidth="1"/>
    <col min="9" max="9" width="10.54296875" style="237" customWidth="1"/>
    <col min="10" max="10" width="9.1796875" style="237"/>
    <col min="11" max="11" width="35.90625" style="237" customWidth="1"/>
    <col min="12" max="13" width="17.1796875" style="237" bestFit="1" customWidth="1"/>
    <col min="14" max="15" width="9.81640625" style="237" bestFit="1" customWidth="1"/>
    <col min="16" max="16384" width="9.1796875" style="237"/>
  </cols>
  <sheetData>
    <row r="1" spans="1:17" ht="21" customHeight="1">
      <c r="A1" s="233" t="s">
        <v>0</v>
      </c>
      <c r="B1" s="233"/>
      <c r="C1" s="234"/>
      <c r="D1" s="235"/>
      <c r="E1" s="234"/>
      <c r="F1" s="236"/>
    </row>
    <row r="2" spans="1:17" ht="21" customHeight="1">
      <c r="A2" s="238" t="s">
        <v>77</v>
      </c>
      <c r="B2" s="238"/>
      <c r="F2" s="236"/>
    </row>
    <row r="3" spans="1:17" ht="14" customHeight="1">
      <c r="A3" s="239"/>
      <c r="B3" s="239"/>
      <c r="F3" s="236"/>
    </row>
    <row r="4" spans="1:17" ht="18.5" customHeight="1">
      <c r="A4" s="239"/>
      <c r="B4" s="239"/>
      <c r="C4" s="347" t="s">
        <v>2</v>
      </c>
      <c r="D4" s="347"/>
      <c r="E4" s="347"/>
      <c r="F4" s="236"/>
      <c r="G4" s="347" t="s">
        <v>3</v>
      </c>
      <c r="H4" s="347"/>
      <c r="I4" s="347"/>
    </row>
    <row r="5" spans="1:17" ht="18.5" customHeight="1">
      <c r="A5" s="239"/>
      <c r="B5" s="239"/>
      <c r="C5" s="347" t="s">
        <v>4</v>
      </c>
      <c r="D5" s="347"/>
      <c r="E5" s="347"/>
      <c r="F5" s="240"/>
      <c r="G5" s="347" t="s">
        <v>4</v>
      </c>
      <c r="H5" s="347"/>
      <c r="I5" s="347"/>
    </row>
    <row r="6" spans="1:17" ht="18.5" customHeight="1">
      <c r="A6" s="239"/>
      <c r="B6" s="239"/>
      <c r="C6" s="348" t="s">
        <v>94</v>
      </c>
      <c r="D6" s="348"/>
      <c r="E6" s="348"/>
      <c r="F6" s="240"/>
      <c r="G6" s="348" t="s">
        <v>94</v>
      </c>
      <c r="H6" s="348"/>
      <c r="I6" s="348"/>
    </row>
    <row r="7" spans="1:17" ht="18.5" customHeight="1">
      <c r="A7" s="239"/>
      <c r="B7" s="239"/>
      <c r="C7" s="349" t="s">
        <v>92</v>
      </c>
      <c r="D7" s="349"/>
      <c r="E7" s="349"/>
      <c r="F7" s="240"/>
      <c r="G7" s="349" t="s">
        <v>92</v>
      </c>
      <c r="H7" s="349"/>
      <c r="I7" s="349"/>
    </row>
    <row r="8" spans="1:17" ht="18.5" customHeight="1">
      <c r="A8" s="239"/>
      <c r="B8" s="241" t="s">
        <v>7</v>
      </c>
      <c r="C8" s="260">
        <v>2021</v>
      </c>
      <c r="D8" s="260"/>
      <c r="E8" s="260">
        <v>2020</v>
      </c>
      <c r="F8" s="236"/>
      <c r="G8" s="260">
        <v>2021</v>
      </c>
      <c r="H8" s="260"/>
      <c r="I8" s="260">
        <v>2020</v>
      </c>
    </row>
    <row r="9" spans="1:17" ht="18.5" customHeight="1">
      <c r="A9" s="239"/>
      <c r="B9" s="239"/>
      <c r="C9" s="350" t="s">
        <v>9</v>
      </c>
      <c r="D9" s="350"/>
      <c r="E9" s="350"/>
      <c r="F9" s="350"/>
      <c r="G9" s="350"/>
      <c r="H9" s="350"/>
      <c r="I9" s="350"/>
    </row>
    <row r="10" spans="1:17" ht="18.5" customHeight="1">
      <c r="A10" s="242" t="s">
        <v>78</v>
      </c>
      <c r="B10" s="242"/>
      <c r="C10" s="243"/>
      <c r="D10" s="244"/>
      <c r="E10" s="243"/>
      <c r="F10" s="244"/>
      <c r="G10" s="245"/>
      <c r="H10" s="244"/>
      <c r="I10" s="245"/>
    </row>
    <row r="11" spans="1:17" ht="18.5" customHeight="1">
      <c r="A11" s="239" t="s">
        <v>53</v>
      </c>
      <c r="B11" s="239"/>
      <c r="C11" s="318">
        <v>835154</v>
      </c>
      <c r="D11" s="318"/>
      <c r="E11" s="318">
        <v>621407</v>
      </c>
      <c r="F11" s="318"/>
      <c r="G11" s="318">
        <f>695068-38587</f>
        <v>656481</v>
      </c>
      <c r="H11" s="318"/>
      <c r="I11" s="318">
        <v>390276</v>
      </c>
      <c r="L11" s="246"/>
      <c r="M11" s="246"/>
      <c r="N11" s="246"/>
      <c r="O11" s="246"/>
    </row>
    <row r="12" spans="1:17" ht="18.5" customHeight="1">
      <c r="A12" s="247" t="s">
        <v>100</v>
      </c>
      <c r="B12" s="247"/>
      <c r="C12" s="81"/>
      <c r="D12" s="49"/>
      <c r="E12" s="81"/>
      <c r="F12" s="49"/>
      <c r="G12" s="81"/>
      <c r="H12" s="49"/>
      <c r="I12" s="81"/>
      <c r="L12" s="246"/>
      <c r="M12" s="246"/>
      <c r="N12" s="246"/>
      <c r="O12" s="246"/>
    </row>
    <row r="13" spans="1:17" ht="18.5" customHeight="1">
      <c r="A13" s="249" t="s">
        <v>101</v>
      </c>
      <c r="B13" s="241" t="s">
        <v>156</v>
      </c>
      <c r="C13" s="128">
        <v>157806</v>
      </c>
      <c r="D13" s="49"/>
      <c r="E13" s="128">
        <v>85357</v>
      </c>
      <c r="F13" s="49"/>
      <c r="G13" s="81">
        <v>48968</v>
      </c>
      <c r="H13" s="49"/>
      <c r="I13" s="81">
        <v>17021</v>
      </c>
      <c r="L13" s="246"/>
      <c r="M13" s="246"/>
      <c r="N13" s="250"/>
      <c r="O13" s="250"/>
      <c r="P13" s="246"/>
      <c r="Q13" s="246"/>
    </row>
    <row r="14" spans="1:17" ht="18.5" customHeight="1">
      <c r="A14" s="249" t="s">
        <v>155</v>
      </c>
      <c r="B14" s="251"/>
      <c r="C14" s="41">
        <v>-2378</v>
      </c>
      <c r="D14" s="41"/>
      <c r="E14" s="41">
        <v>2033</v>
      </c>
      <c r="F14" s="41"/>
      <c r="G14" s="128">
        <v>423</v>
      </c>
      <c r="H14" s="41"/>
      <c r="I14" s="128">
        <v>634</v>
      </c>
      <c r="L14" s="246"/>
      <c r="M14" s="246"/>
      <c r="N14" s="250"/>
      <c r="O14" s="250"/>
    </row>
    <row r="15" spans="1:17" ht="18.5" customHeight="1">
      <c r="A15" s="239" t="s">
        <v>51</v>
      </c>
      <c r="B15" s="247"/>
      <c r="C15" s="81">
        <v>17030</v>
      </c>
      <c r="D15" s="49"/>
      <c r="E15" s="81">
        <v>41106</v>
      </c>
      <c r="F15" s="49"/>
      <c r="G15" s="81">
        <v>481</v>
      </c>
      <c r="H15" s="49"/>
      <c r="I15" s="81">
        <v>2685</v>
      </c>
      <c r="L15" s="246"/>
      <c r="M15" s="246"/>
      <c r="N15" s="246"/>
      <c r="O15" s="246"/>
    </row>
    <row r="16" spans="1:17" ht="18.5" customHeight="1">
      <c r="A16" s="239" t="s">
        <v>128</v>
      </c>
      <c r="B16" s="239"/>
      <c r="C16" s="81">
        <f>136498-1</f>
        <v>136497</v>
      </c>
      <c r="D16" s="49"/>
      <c r="E16" s="81">
        <v>125360</v>
      </c>
      <c r="F16" s="49"/>
      <c r="G16" s="81">
        <v>47508</v>
      </c>
      <c r="H16" s="49"/>
      <c r="I16" s="81">
        <v>41476</v>
      </c>
      <c r="L16" s="246"/>
      <c r="M16" s="246"/>
      <c r="N16" s="246"/>
      <c r="O16" s="246"/>
    </row>
    <row r="17" spans="1:17" ht="18.5" customHeight="1">
      <c r="A17" s="239" t="s">
        <v>263</v>
      </c>
      <c r="B17" s="241" t="s">
        <v>234</v>
      </c>
      <c r="C17" s="81">
        <v>0</v>
      </c>
      <c r="D17" s="49"/>
      <c r="E17" s="81">
        <v>0</v>
      </c>
      <c r="F17" s="49"/>
      <c r="G17" s="81">
        <v>38587</v>
      </c>
      <c r="H17" s="49"/>
      <c r="I17" s="81">
        <v>0</v>
      </c>
      <c r="L17" s="246"/>
      <c r="M17" s="246"/>
      <c r="N17" s="246"/>
      <c r="O17" s="246"/>
    </row>
    <row r="18" spans="1:17" ht="18.5" customHeight="1">
      <c r="A18" s="239" t="s">
        <v>214</v>
      </c>
      <c r="B18" s="241" t="s">
        <v>234</v>
      </c>
      <c r="C18" s="81">
        <v>0</v>
      </c>
      <c r="D18" s="49"/>
      <c r="E18" s="81">
        <v>0</v>
      </c>
      <c r="F18" s="49"/>
      <c r="G18" s="81">
        <f>10067</f>
        <v>10067</v>
      </c>
      <c r="H18" s="49"/>
      <c r="I18" s="81">
        <v>0</v>
      </c>
      <c r="L18" s="246"/>
      <c r="M18" s="246"/>
      <c r="N18" s="246"/>
      <c r="O18" s="246"/>
    </row>
    <row r="19" spans="1:17" ht="18.5" customHeight="1">
      <c r="A19" s="317" t="s">
        <v>255</v>
      </c>
      <c r="B19" s="241"/>
      <c r="C19" s="81">
        <v>26874</v>
      </c>
      <c r="D19" s="49"/>
      <c r="E19" s="81">
        <v>0</v>
      </c>
      <c r="F19" s="49"/>
      <c r="G19" s="81">
        <v>0</v>
      </c>
      <c r="H19" s="49"/>
      <c r="I19" s="81">
        <v>0</v>
      </c>
      <c r="L19" s="246"/>
      <c r="M19" s="246"/>
      <c r="N19" s="246"/>
      <c r="O19" s="246"/>
    </row>
    <row r="20" spans="1:17" ht="18.5" customHeight="1">
      <c r="A20" s="237" t="s">
        <v>231</v>
      </c>
      <c r="B20" s="261"/>
      <c r="C20" s="81">
        <v>15672</v>
      </c>
      <c r="D20" s="49"/>
      <c r="E20" s="81">
        <v>4707</v>
      </c>
      <c r="F20" s="49"/>
      <c r="G20" s="81">
        <f>2026-1</f>
        <v>2025</v>
      </c>
      <c r="H20" s="49"/>
      <c r="I20" s="81">
        <v>-2713</v>
      </c>
      <c r="L20" s="246"/>
      <c r="M20" s="246"/>
      <c r="N20" s="246"/>
      <c r="O20" s="246"/>
    </row>
    <row r="21" spans="1:17" ht="18.5" customHeight="1">
      <c r="A21" s="239" t="s">
        <v>45</v>
      </c>
      <c r="B21" s="247"/>
      <c r="C21" s="81">
        <v>-4351</v>
      </c>
      <c r="D21" s="49"/>
      <c r="E21" s="81">
        <v>-8832</v>
      </c>
      <c r="F21" s="49"/>
      <c r="G21" s="81">
        <v>-153577</v>
      </c>
      <c r="H21" s="49"/>
      <c r="I21" s="81">
        <v>-4189</v>
      </c>
      <c r="L21" s="246"/>
      <c r="M21" s="246"/>
      <c r="N21" s="246"/>
      <c r="O21" s="246"/>
    </row>
    <row r="22" spans="1:17" ht="18.5" customHeight="1">
      <c r="A22" s="239" t="s">
        <v>232</v>
      </c>
      <c r="B22" s="241" t="s">
        <v>122</v>
      </c>
      <c r="C22" s="81">
        <f>377-2</f>
        <v>375</v>
      </c>
      <c r="D22" s="49"/>
      <c r="E22" s="81">
        <v>2015</v>
      </c>
      <c r="F22" s="49"/>
      <c r="G22" s="81">
        <v>0</v>
      </c>
      <c r="H22" s="49"/>
      <c r="I22" s="81">
        <v>0</v>
      </c>
      <c r="L22" s="246"/>
      <c r="M22" s="246"/>
      <c r="N22" s="246"/>
      <c r="O22" s="246"/>
    </row>
    <row r="23" spans="1:17" ht="18.5" customHeight="1">
      <c r="A23" s="239" t="s">
        <v>109</v>
      </c>
      <c r="B23" s="247"/>
      <c r="C23" s="81">
        <f>3450+1</f>
        <v>3451</v>
      </c>
      <c r="D23" s="49"/>
      <c r="E23" s="81">
        <v>-26601</v>
      </c>
      <c r="F23" s="49"/>
      <c r="G23" s="81">
        <f>-60289+2</f>
        <v>-60287</v>
      </c>
      <c r="H23" s="49"/>
      <c r="I23" s="81">
        <v>-27715</v>
      </c>
      <c r="L23" s="246"/>
      <c r="M23" s="246"/>
      <c r="N23" s="246"/>
      <c r="O23" s="246"/>
    </row>
    <row r="24" spans="1:17" ht="18.5" customHeight="1">
      <c r="A24" s="249" t="s">
        <v>152</v>
      </c>
      <c r="B24" s="253"/>
      <c r="C24" s="81">
        <v>-752</v>
      </c>
      <c r="D24" s="49"/>
      <c r="E24" s="81">
        <v>115</v>
      </c>
      <c r="F24" s="49"/>
      <c r="G24" s="81">
        <v>0</v>
      </c>
      <c r="H24" s="49"/>
      <c r="I24" s="81">
        <v>-7</v>
      </c>
      <c r="L24" s="246"/>
      <c r="M24" s="246"/>
      <c r="N24" s="246"/>
      <c r="O24" s="246"/>
    </row>
    <row r="25" spans="1:17" ht="14" hidden="1" customHeight="1">
      <c r="A25" s="249" t="s">
        <v>130</v>
      </c>
      <c r="B25" s="253"/>
      <c r="C25" s="128"/>
      <c r="D25" s="49"/>
      <c r="E25" s="128">
        <v>0</v>
      </c>
      <c r="F25" s="49"/>
      <c r="G25" s="128"/>
      <c r="H25" s="49"/>
      <c r="I25" s="128">
        <v>0</v>
      </c>
      <c r="L25" s="246"/>
      <c r="M25" s="246"/>
      <c r="N25" s="246"/>
      <c r="O25" s="246"/>
    </row>
    <row r="26" spans="1:17" ht="18.5" customHeight="1">
      <c r="A26" s="249" t="s">
        <v>215</v>
      </c>
      <c r="B26" s="241" t="s">
        <v>90</v>
      </c>
      <c r="C26" s="128">
        <v>0</v>
      </c>
      <c r="D26" s="49"/>
      <c r="E26" s="128">
        <v>0</v>
      </c>
      <c r="F26" s="49"/>
      <c r="G26" s="128">
        <v>0</v>
      </c>
      <c r="H26" s="49"/>
      <c r="I26" s="128">
        <v>15300</v>
      </c>
      <c r="L26" s="246"/>
      <c r="M26" s="246"/>
      <c r="N26" s="246"/>
      <c r="O26" s="246"/>
    </row>
    <row r="27" spans="1:17" ht="18.5" customHeight="1">
      <c r="A27" s="239" t="s">
        <v>226</v>
      </c>
      <c r="B27" s="253"/>
      <c r="C27" s="128"/>
      <c r="D27" s="49"/>
      <c r="E27" s="128"/>
      <c r="F27" s="49"/>
      <c r="G27" s="128"/>
      <c r="H27" s="49"/>
      <c r="I27" s="128"/>
      <c r="L27" s="246"/>
      <c r="M27" s="246"/>
      <c r="N27" s="246"/>
      <c r="O27" s="246"/>
    </row>
    <row r="28" spans="1:17" ht="18.5" customHeight="1">
      <c r="A28" s="239" t="s">
        <v>257</v>
      </c>
      <c r="B28" s="241" t="s">
        <v>90</v>
      </c>
      <c r="C28" s="319">
        <f>546-1</f>
        <v>545</v>
      </c>
      <c r="D28" s="318"/>
      <c r="E28" s="319">
        <v>4607</v>
      </c>
      <c r="F28" s="318"/>
      <c r="G28" s="128">
        <v>0</v>
      </c>
      <c r="H28" s="318"/>
      <c r="I28" s="128">
        <v>0</v>
      </c>
      <c r="L28" s="246"/>
      <c r="M28" s="246"/>
      <c r="N28" s="246"/>
      <c r="O28" s="246"/>
    </row>
    <row r="29" spans="1:17" ht="18.5" customHeight="1">
      <c r="A29" s="249" t="s">
        <v>264</v>
      </c>
      <c r="B29" s="251"/>
      <c r="C29" s="41">
        <f>13654</f>
        <v>13654</v>
      </c>
      <c r="D29" s="41"/>
      <c r="E29" s="41">
        <v>2864</v>
      </c>
      <c r="F29" s="41"/>
      <c r="G29" s="128">
        <v>-805</v>
      </c>
      <c r="H29" s="41"/>
      <c r="I29" s="128">
        <v>-985</v>
      </c>
      <c r="L29" s="246"/>
      <c r="M29" s="246"/>
      <c r="N29" s="246"/>
      <c r="O29" s="246"/>
    </row>
    <row r="30" spans="1:17" ht="18.5" customHeight="1">
      <c r="A30" s="249" t="s">
        <v>160</v>
      </c>
      <c r="B30" s="253"/>
      <c r="C30" s="138">
        <f>17532</f>
        <v>17532</v>
      </c>
      <c r="D30" s="49"/>
      <c r="E30" s="138">
        <v>17815</v>
      </c>
      <c r="F30" s="49"/>
      <c r="G30" s="138">
        <f>9409-1</f>
        <v>9408</v>
      </c>
      <c r="H30" s="49"/>
      <c r="I30" s="138">
        <v>8939</v>
      </c>
      <c r="L30" s="246"/>
      <c r="M30" s="246"/>
      <c r="N30" s="246"/>
      <c r="O30" s="246"/>
    </row>
    <row r="31" spans="1:17" ht="18.5" hidden="1" customHeight="1">
      <c r="A31" s="249" t="s">
        <v>153</v>
      </c>
      <c r="B31" s="241" t="s">
        <v>164</v>
      </c>
      <c r="C31" s="138">
        <v>0</v>
      </c>
      <c r="D31" s="49"/>
      <c r="E31" s="138">
        <v>0</v>
      </c>
      <c r="F31" s="49"/>
      <c r="G31" s="138">
        <v>0</v>
      </c>
      <c r="H31" s="49"/>
      <c r="I31" s="138">
        <v>0</v>
      </c>
      <c r="L31" s="246"/>
      <c r="M31" s="246"/>
      <c r="N31" s="246"/>
      <c r="O31" s="246"/>
      <c r="P31" s="243"/>
      <c r="Q31" s="243"/>
    </row>
    <row r="32" spans="1:17" ht="18.5" customHeight="1">
      <c r="A32" s="254"/>
      <c r="B32" s="254"/>
      <c r="C32" s="41">
        <f>SUM(C11:C31)</f>
        <v>1217109</v>
      </c>
      <c r="D32" s="41"/>
      <c r="E32" s="41">
        <f>SUM(E11:E31)</f>
        <v>871953</v>
      </c>
      <c r="F32" s="41"/>
      <c r="G32" s="41">
        <f>SUM(G11:G31)</f>
        <v>599279</v>
      </c>
      <c r="H32" s="41"/>
      <c r="I32" s="41">
        <f>SUM(I11:I31)</f>
        <v>440722</v>
      </c>
      <c r="L32" s="246"/>
      <c r="M32" s="246"/>
      <c r="N32" s="246"/>
      <c r="O32" s="246"/>
    </row>
    <row r="33" spans="1:15" ht="18.5" customHeight="1">
      <c r="A33" s="247" t="s">
        <v>79</v>
      </c>
      <c r="B33" s="247"/>
      <c r="C33" s="41"/>
      <c r="D33" s="41"/>
      <c r="E33" s="41"/>
      <c r="F33" s="41"/>
      <c r="G33" s="41"/>
      <c r="H33" s="41"/>
      <c r="I33" s="41"/>
      <c r="L33" s="246"/>
      <c r="M33" s="246"/>
      <c r="N33" s="246"/>
      <c r="O33" s="246"/>
    </row>
    <row r="34" spans="1:15" ht="18.5" customHeight="1">
      <c r="A34" s="239" t="s">
        <v>13</v>
      </c>
      <c r="B34" s="239"/>
      <c r="C34" s="41">
        <f>256810+2-28312+9996-452</f>
        <v>238044</v>
      </c>
      <c r="D34" s="41"/>
      <c r="E34" s="41">
        <v>110208</v>
      </c>
      <c r="F34" s="41"/>
      <c r="G34" s="41">
        <v>-264662</v>
      </c>
      <c r="H34" s="41"/>
      <c r="I34" s="41">
        <v>-7109</v>
      </c>
      <c r="L34" s="246"/>
      <c r="M34" s="246"/>
      <c r="N34" s="246"/>
      <c r="O34" s="246"/>
    </row>
    <row r="35" spans="1:15" ht="18.5" customHeight="1">
      <c r="A35" s="239" t="s">
        <v>112</v>
      </c>
      <c r="B35" s="239"/>
      <c r="C35" s="41">
        <f>-51601-406</f>
        <v>-52007</v>
      </c>
      <c r="D35" s="41"/>
      <c r="E35" s="41">
        <v>-42667</v>
      </c>
      <c r="F35" s="41"/>
      <c r="G35" s="41">
        <v>-11951</v>
      </c>
      <c r="H35" s="41"/>
      <c r="I35" s="41">
        <v>-38826</v>
      </c>
      <c r="L35" s="246"/>
      <c r="M35" s="246"/>
      <c r="N35" s="246"/>
      <c r="O35" s="246"/>
    </row>
    <row r="36" spans="1:15" ht="18.5" customHeight="1">
      <c r="A36" s="239" t="s">
        <v>14</v>
      </c>
      <c r="B36" s="239"/>
      <c r="C36" s="41">
        <v>387828</v>
      </c>
      <c r="D36" s="41"/>
      <c r="E36" s="41">
        <v>-262624</v>
      </c>
      <c r="F36" s="41"/>
      <c r="G36" s="41">
        <v>-44991</v>
      </c>
      <c r="H36" s="41"/>
      <c r="I36" s="41">
        <v>-161102</v>
      </c>
      <c r="L36" s="246"/>
      <c r="M36" s="246"/>
      <c r="N36" s="246"/>
      <c r="O36" s="246"/>
    </row>
    <row r="37" spans="1:15" ht="18.5" customHeight="1">
      <c r="A37" s="251" t="s">
        <v>15</v>
      </c>
      <c r="B37" s="251"/>
      <c r="C37" s="41">
        <f>-60457-32890+28312</f>
        <v>-65035</v>
      </c>
      <c r="D37" s="41"/>
      <c r="E37" s="41">
        <v>31420</v>
      </c>
      <c r="F37" s="41"/>
      <c r="G37" s="41">
        <v>-1797</v>
      </c>
      <c r="H37" s="41"/>
      <c r="I37" s="41">
        <v>2865</v>
      </c>
      <c r="L37" s="246"/>
      <c r="M37" s="246"/>
      <c r="N37" s="246"/>
      <c r="O37" s="246"/>
    </row>
    <row r="38" spans="1:15" ht="18.5" customHeight="1">
      <c r="A38" s="251" t="s">
        <v>113</v>
      </c>
      <c r="B38" s="251"/>
      <c r="C38" s="41">
        <v>-139</v>
      </c>
      <c r="D38" s="41"/>
      <c r="E38" s="41">
        <v>-266</v>
      </c>
      <c r="F38" s="41"/>
      <c r="G38" s="128">
        <v>0</v>
      </c>
      <c r="H38" s="41"/>
      <c r="I38" s="128">
        <v>0</v>
      </c>
      <c r="L38" s="246"/>
      <c r="M38" s="246"/>
      <c r="N38" s="246"/>
      <c r="O38" s="246"/>
    </row>
    <row r="39" spans="1:15" ht="18.5" customHeight="1">
      <c r="A39" s="239" t="s">
        <v>22</v>
      </c>
      <c r="B39" s="239"/>
      <c r="C39" s="41">
        <v>-1954</v>
      </c>
      <c r="D39" s="41"/>
      <c r="E39" s="41">
        <v>220</v>
      </c>
      <c r="F39" s="41"/>
      <c r="G39" s="81">
        <v>0</v>
      </c>
      <c r="H39" s="41"/>
      <c r="I39" s="81">
        <v>1401</v>
      </c>
      <c r="L39" s="246"/>
      <c r="M39" s="246"/>
      <c r="N39" s="246"/>
      <c r="O39" s="246"/>
    </row>
    <row r="40" spans="1:15" ht="18.5" customHeight="1">
      <c r="A40" s="239" t="s">
        <v>28</v>
      </c>
      <c r="B40" s="239"/>
      <c r="C40" s="41">
        <v>95699</v>
      </c>
      <c r="D40" s="42"/>
      <c r="E40" s="41">
        <v>-87705</v>
      </c>
      <c r="F40" s="41"/>
      <c r="G40" s="41">
        <f>101774-1</f>
        <v>101773</v>
      </c>
      <c r="H40" s="41"/>
      <c r="I40" s="41">
        <v>106584</v>
      </c>
      <c r="L40" s="246"/>
      <c r="M40" s="246"/>
      <c r="N40" s="246"/>
      <c r="O40" s="246"/>
    </row>
    <row r="41" spans="1:15" ht="18.5" customHeight="1">
      <c r="A41" s="239" t="s">
        <v>99</v>
      </c>
      <c r="B41" s="239"/>
      <c r="C41" s="41">
        <f>-125126-5172-9996+452</f>
        <v>-139842</v>
      </c>
      <c r="D41" s="41"/>
      <c r="E41" s="41">
        <v>202608</v>
      </c>
      <c r="F41" s="320"/>
      <c r="G41" s="41">
        <f>20900-5172</f>
        <v>15728</v>
      </c>
      <c r="H41" s="320"/>
      <c r="I41" s="41">
        <v>13290</v>
      </c>
      <c r="L41" s="246"/>
      <c r="M41" s="246"/>
      <c r="N41" s="246"/>
      <c r="O41" s="246"/>
    </row>
    <row r="42" spans="1:15" ht="18.5" customHeight="1">
      <c r="A42" s="251" t="s">
        <v>29</v>
      </c>
      <c r="B42" s="251"/>
      <c r="C42" s="41">
        <f>-70595+38062</f>
        <v>-32533</v>
      </c>
      <c r="D42" s="41"/>
      <c r="E42" s="41">
        <v>-105117</v>
      </c>
      <c r="F42" s="41"/>
      <c r="G42" s="128">
        <f>664+5172</f>
        <v>5836</v>
      </c>
      <c r="H42" s="41"/>
      <c r="I42" s="128">
        <v>-24937</v>
      </c>
      <c r="L42" s="246"/>
      <c r="M42" s="246"/>
      <c r="N42" s="246"/>
      <c r="O42" s="246"/>
    </row>
    <row r="43" spans="1:15" ht="18.5" customHeight="1">
      <c r="A43" s="229" t="s">
        <v>33</v>
      </c>
      <c r="B43" s="251"/>
      <c r="C43" s="41">
        <v>-345</v>
      </c>
      <c r="D43" s="41"/>
      <c r="E43" s="128">
        <v>0</v>
      </c>
      <c r="F43" s="41"/>
      <c r="G43" s="128">
        <v>0</v>
      </c>
      <c r="H43" s="41"/>
      <c r="I43" s="128">
        <v>0</v>
      </c>
      <c r="L43" s="246"/>
      <c r="M43" s="246"/>
      <c r="N43" s="246"/>
      <c r="O43" s="246"/>
    </row>
    <row r="44" spans="1:15" ht="18.5" customHeight="1">
      <c r="A44" s="239" t="s">
        <v>161</v>
      </c>
      <c r="B44" s="239"/>
      <c r="C44" s="138">
        <v>-5594</v>
      </c>
      <c r="D44" s="41"/>
      <c r="E44" s="138">
        <v>-1650</v>
      </c>
      <c r="F44" s="41"/>
      <c r="G44" s="138">
        <v>-3624</v>
      </c>
      <c r="H44" s="41"/>
      <c r="I44" s="138">
        <v>-1416</v>
      </c>
      <c r="L44" s="246"/>
      <c r="M44" s="246"/>
      <c r="N44" s="246"/>
      <c r="O44" s="246"/>
    </row>
    <row r="45" spans="1:15" ht="18.5" customHeight="1">
      <c r="A45" s="239" t="s">
        <v>154</v>
      </c>
      <c r="B45" s="239"/>
      <c r="C45" s="30">
        <f>SUM(C32:C44)</f>
        <v>1641231</v>
      </c>
      <c r="D45" s="41"/>
      <c r="E45" s="30">
        <f>SUM(E32:E44)</f>
        <v>716380</v>
      </c>
      <c r="F45" s="41"/>
      <c r="G45" s="81">
        <f>SUM(G32:G44)</f>
        <v>395591</v>
      </c>
      <c r="H45" s="41"/>
      <c r="I45" s="81">
        <f>SUM(I32:I44)</f>
        <v>331472</v>
      </c>
      <c r="L45" s="246"/>
      <c r="M45" s="246"/>
      <c r="N45" s="246"/>
      <c r="O45" s="246"/>
    </row>
    <row r="46" spans="1:15" ht="18.5" customHeight="1">
      <c r="A46" s="239" t="s">
        <v>211</v>
      </c>
      <c r="B46" s="239"/>
      <c r="C46" s="321">
        <v>-179988</v>
      </c>
      <c r="D46" s="41"/>
      <c r="E46" s="321">
        <v>-110942</v>
      </c>
      <c r="F46" s="41"/>
      <c r="G46" s="321">
        <v>-36654</v>
      </c>
      <c r="H46" s="41"/>
      <c r="I46" s="321">
        <v>-31259</v>
      </c>
      <c r="L46" s="246"/>
      <c r="M46" s="246"/>
      <c r="N46" s="246"/>
      <c r="O46" s="246"/>
    </row>
    <row r="47" spans="1:15" ht="20.25" customHeight="1">
      <c r="A47" s="254" t="s">
        <v>158</v>
      </c>
      <c r="B47" s="254"/>
      <c r="C47" s="322">
        <f>SUM(C45:C46)</f>
        <v>1461243</v>
      </c>
      <c r="D47" s="323"/>
      <c r="E47" s="322">
        <f>SUM(E45:E46)</f>
        <v>605438</v>
      </c>
      <c r="F47" s="323"/>
      <c r="G47" s="322">
        <f>SUM(G45:G46)</f>
        <v>358937</v>
      </c>
      <c r="H47" s="323"/>
      <c r="I47" s="322">
        <f>SUM(I45:I46)</f>
        <v>300213</v>
      </c>
      <c r="L47" s="246"/>
      <c r="M47" s="246"/>
      <c r="N47" s="246"/>
      <c r="O47" s="246"/>
    </row>
    <row r="48" spans="1:15" ht="20.25" customHeight="1">
      <c r="A48" s="254"/>
      <c r="B48" s="254"/>
      <c r="C48" s="323"/>
      <c r="D48" s="323"/>
      <c r="E48" s="323"/>
      <c r="F48" s="323"/>
      <c r="G48" s="323"/>
      <c r="H48" s="323"/>
      <c r="I48" s="323"/>
      <c r="L48" s="246"/>
      <c r="M48" s="246"/>
      <c r="N48" s="246"/>
      <c r="O48" s="246"/>
    </row>
    <row r="49" spans="1:17" ht="20.25" customHeight="1">
      <c r="A49" s="233" t="s">
        <v>0</v>
      </c>
      <c r="B49" s="233"/>
      <c r="C49" s="324"/>
      <c r="D49" s="325"/>
      <c r="E49" s="324"/>
      <c r="F49" s="326"/>
      <c r="G49" s="42"/>
      <c r="H49" s="42"/>
      <c r="I49" s="42"/>
      <c r="L49" s="246"/>
      <c r="M49" s="246"/>
      <c r="N49" s="246"/>
      <c r="O49" s="246"/>
    </row>
    <row r="50" spans="1:17" ht="20.25" customHeight="1">
      <c r="A50" s="238" t="s">
        <v>77</v>
      </c>
      <c r="B50" s="238"/>
      <c r="C50" s="42"/>
      <c r="D50" s="42"/>
      <c r="E50" s="42"/>
      <c r="F50" s="326"/>
      <c r="G50" s="42"/>
      <c r="H50" s="42"/>
      <c r="I50" s="42"/>
      <c r="L50" s="246"/>
      <c r="M50" s="246"/>
      <c r="N50" s="246"/>
      <c r="O50" s="246"/>
      <c r="P50" s="246"/>
      <c r="Q50" s="246"/>
    </row>
    <row r="51" spans="1:17" ht="18.5" customHeight="1">
      <c r="A51" s="239"/>
      <c r="B51" s="239"/>
      <c r="C51" s="42"/>
      <c r="D51" s="42"/>
      <c r="E51" s="42"/>
      <c r="F51" s="326"/>
      <c r="G51" s="42"/>
      <c r="H51" s="42"/>
      <c r="I51" s="42"/>
      <c r="L51" s="246"/>
      <c r="M51" s="246"/>
      <c r="N51" s="246"/>
      <c r="O51" s="246"/>
    </row>
    <row r="52" spans="1:17" ht="18.5" customHeight="1">
      <c r="A52" s="239"/>
      <c r="B52" s="239"/>
      <c r="C52" s="340" t="s">
        <v>2</v>
      </c>
      <c r="D52" s="340"/>
      <c r="E52" s="340"/>
      <c r="F52" s="326"/>
      <c r="G52" s="340" t="s">
        <v>3</v>
      </c>
      <c r="H52" s="340"/>
      <c r="I52" s="340"/>
      <c r="L52" s="246"/>
      <c r="M52" s="246"/>
      <c r="N52" s="246"/>
      <c r="O52" s="246"/>
    </row>
    <row r="53" spans="1:17" ht="18.5" customHeight="1">
      <c r="A53" s="255"/>
      <c r="B53" s="255"/>
      <c r="C53" s="340" t="s">
        <v>4</v>
      </c>
      <c r="D53" s="340"/>
      <c r="E53" s="340"/>
      <c r="F53" s="327"/>
      <c r="G53" s="340" t="s">
        <v>4</v>
      </c>
      <c r="H53" s="340"/>
      <c r="I53" s="340"/>
      <c r="L53" s="246"/>
      <c r="M53" s="246"/>
      <c r="N53" s="246"/>
      <c r="O53" s="246"/>
    </row>
    <row r="54" spans="1:17" ht="18.5" customHeight="1">
      <c r="A54" s="255"/>
      <c r="B54" s="255"/>
      <c r="C54" s="336" t="s">
        <v>94</v>
      </c>
      <c r="D54" s="336"/>
      <c r="E54" s="336"/>
      <c r="F54" s="327"/>
      <c r="G54" s="336" t="s">
        <v>94</v>
      </c>
      <c r="H54" s="336"/>
      <c r="I54" s="336"/>
      <c r="L54" s="246"/>
      <c r="M54" s="246"/>
      <c r="N54" s="246"/>
      <c r="O54" s="246"/>
    </row>
    <row r="55" spans="1:17" ht="18.5" customHeight="1">
      <c r="A55" s="255"/>
      <c r="B55" s="255"/>
      <c r="C55" s="337" t="s">
        <v>92</v>
      </c>
      <c r="D55" s="337"/>
      <c r="E55" s="337"/>
      <c r="F55" s="327"/>
      <c r="G55" s="337" t="s">
        <v>92</v>
      </c>
      <c r="H55" s="337"/>
      <c r="I55" s="337"/>
      <c r="L55" s="246"/>
      <c r="M55" s="246"/>
      <c r="N55" s="246"/>
      <c r="O55" s="246"/>
    </row>
    <row r="56" spans="1:17" ht="18.5" customHeight="1">
      <c r="A56" s="255"/>
      <c r="B56" s="241" t="s">
        <v>7</v>
      </c>
      <c r="C56" s="316">
        <v>2021</v>
      </c>
      <c r="D56" s="316"/>
      <c r="E56" s="316">
        <v>2020</v>
      </c>
      <c r="F56" s="326"/>
      <c r="G56" s="316">
        <v>2021</v>
      </c>
      <c r="H56" s="316"/>
      <c r="I56" s="316">
        <v>2020</v>
      </c>
      <c r="L56" s="246"/>
      <c r="M56" s="246"/>
      <c r="N56" s="246"/>
      <c r="O56" s="246"/>
    </row>
    <row r="57" spans="1:17" ht="18.5" customHeight="1">
      <c r="A57" s="239"/>
      <c r="B57" s="239"/>
      <c r="C57" s="346" t="s">
        <v>9</v>
      </c>
      <c r="D57" s="346"/>
      <c r="E57" s="346"/>
      <c r="F57" s="346"/>
      <c r="G57" s="346"/>
      <c r="H57" s="346"/>
      <c r="I57" s="346"/>
      <c r="L57" s="246"/>
      <c r="M57" s="246"/>
      <c r="N57" s="246"/>
      <c r="O57" s="246"/>
    </row>
    <row r="58" spans="1:17" ht="18.5" customHeight="1">
      <c r="A58" s="242" t="s">
        <v>80</v>
      </c>
      <c r="B58" s="242"/>
      <c r="C58" s="318"/>
      <c r="D58" s="318"/>
      <c r="E58" s="318"/>
      <c r="F58" s="318"/>
      <c r="G58" s="318"/>
      <c r="H58" s="318"/>
      <c r="I58" s="318"/>
      <c r="L58" s="246"/>
      <c r="M58" s="246"/>
      <c r="N58" s="246"/>
      <c r="O58" s="246"/>
    </row>
    <row r="59" spans="1:17" ht="18.5" customHeight="1">
      <c r="A59" s="239" t="s">
        <v>81</v>
      </c>
      <c r="B59" s="239"/>
      <c r="C59" s="128">
        <v>6429</v>
      </c>
      <c r="D59" s="318"/>
      <c r="E59" s="128">
        <v>7947</v>
      </c>
      <c r="F59" s="318"/>
      <c r="G59" s="128">
        <v>5526</v>
      </c>
      <c r="H59" s="318"/>
      <c r="I59" s="128">
        <v>6600</v>
      </c>
      <c r="L59" s="246"/>
      <c r="M59" s="246"/>
      <c r="N59" s="246"/>
      <c r="O59" s="246"/>
    </row>
    <row r="60" spans="1:17" ht="18.5" customHeight="1">
      <c r="A60" s="239" t="s">
        <v>165</v>
      </c>
      <c r="B60" s="241" t="s">
        <v>234</v>
      </c>
      <c r="C60" s="128">
        <v>0</v>
      </c>
      <c r="D60" s="318"/>
      <c r="E60" s="128">
        <v>0</v>
      </c>
      <c r="F60" s="318"/>
      <c r="G60" s="128">
        <v>149989</v>
      </c>
      <c r="H60" s="318"/>
      <c r="I60" s="128">
        <v>0</v>
      </c>
      <c r="L60" s="246"/>
      <c r="M60" s="246"/>
      <c r="N60" s="246"/>
      <c r="O60" s="246"/>
    </row>
    <row r="61" spans="1:17" ht="18.5" customHeight="1">
      <c r="A61" s="239" t="s">
        <v>131</v>
      </c>
      <c r="B61" s="239"/>
      <c r="C61" s="318">
        <v>-92973</v>
      </c>
      <c r="D61" s="318"/>
      <c r="E61" s="318">
        <v>-145836</v>
      </c>
      <c r="F61" s="318"/>
      <c r="G61" s="319">
        <v>-62042</v>
      </c>
      <c r="H61" s="318"/>
      <c r="I61" s="319">
        <v>-83614</v>
      </c>
      <c r="L61" s="246"/>
      <c r="M61" s="246"/>
      <c r="N61" s="246"/>
      <c r="O61" s="246"/>
    </row>
    <row r="62" spans="1:17" ht="18.5" customHeight="1">
      <c r="A62" s="239" t="s">
        <v>110</v>
      </c>
      <c r="B62" s="239"/>
      <c r="C62" s="128">
        <v>1815</v>
      </c>
      <c r="D62" s="318"/>
      <c r="E62" s="128">
        <v>2909</v>
      </c>
      <c r="F62" s="318"/>
      <c r="G62" s="81">
        <v>0</v>
      </c>
      <c r="H62" s="318"/>
      <c r="I62" s="81">
        <v>103</v>
      </c>
      <c r="L62" s="246"/>
      <c r="M62" s="246"/>
      <c r="N62" s="246"/>
      <c r="O62" s="246"/>
    </row>
    <row r="63" spans="1:17" ht="18.5" customHeight="1">
      <c r="A63" s="239" t="s">
        <v>132</v>
      </c>
      <c r="B63" s="241"/>
      <c r="C63" s="319">
        <v>-5545</v>
      </c>
      <c r="D63" s="318"/>
      <c r="E63" s="319">
        <v>-11220</v>
      </c>
      <c r="F63" s="318"/>
      <c r="G63" s="81">
        <v>-3586</v>
      </c>
      <c r="H63" s="318"/>
      <c r="I63" s="81">
        <v>0</v>
      </c>
      <c r="L63" s="246"/>
      <c r="M63" s="246"/>
      <c r="N63" s="246"/>
      <c r="O63" s="246"/>
    </row>
    <row r="64" spans="1:17" ht="18.5" customHeight="1">
      <c r="A64" s="239" t="s">
        <v>167</v>
      </c>
      <c r="B64" s="241" t="s">
        <v>234</v>
      </c>
      <c r="C64" s="81">
        <v>0</v>
      </c>
      <c r="D64" s="318"/>
      <c r="E64" s="81">
        <v>0</v>
      </c>
      <c r="F64" s="318"/>
      <c r="G64" s="128">
        <f>-23873+1</f>
        <v>-23872</v>
      </c>
      <c r="H64" s="318"/>
      <c r="I64" s="128">
        <v>-10777</v>
      </c>
      <c r="L64" s="246"/>
      <c r="M64" s="246"/>
      <c r="N64" s="246"/>
      <c r="O64" s="246"/>
    </row>
    <row r="65" spans="1:16" ht="18.5" customHeight="1">
      <c r="A65" s="239" t="s">
        <v>145</v>
      </c>
      <c r="B65" s="241"/>
      <c r="C65" s="128">
        <v>-333660</v>
      </c>
      <c r="D65" s="318"/>
      <c r="E65" s="128">
        <v>-211091</v>
      </c>
      <c r="F65" s="318"/>
      <c r="G65" s="128">
        <v>-333660</v>
      </c>
      <c r="H65" s="318"/>
      <c r="I65" s="128">
        <v>-211091</v>
      </c>
      <c r="L65" s="246"/>
      <c r="M65" s="246"/>
      <c r="N65" s="246"/>
      <c r="O65" s="246"/>
    </row>
    <row r="66" spans="1:16" ht="18.5" customHeight="1">
      <c r="A66" s="239" t="s">
        <v>84</v>
      </c>
      <c r="B66" s="241"/>
      <c r="C66" s="81">
        <v>211091</v>
      </c>
      <c r="D66" s="318"/>
      <c r="E66" s="81">
        <v>207142</v>
      </c>
      <c r="F66" s="318"/>
      <c r="G66" s="81">
        <v>211091</v>
      </c>
      <c r="H66" s="318"/>
      <c r="I66" s="81">
        <v>207142</v>
      </c>
      <c r="L66" s="246"/>
      <c r="M66" s="246"/>
      <c r="N66" s="246"/>
      <c r="O66" s="246"/>
    </row>
    <row r="67" spans="1:16" ht="18.5" customHeight="1">
      <c r="A67" s="239" t="s">
        <v>201</v>
      </c>
      <c r="B67" s="241" t="s">
        <v>90</v>
      </c>
      <c r="C67" s="319">
        <v>0</v>
      </c>
      <c r="D67" s="318"/>
      <c r="E67" s="319">
        <v>0</v>
      </c>
      <c r="F67" s="318"/>
      <c r="G67" s="81">
        <v>-5007</v>
      </c>
      <c r="H67" s="318"/>
      <c r="I67" s="81">
        <v>-539685</v>
      </c>
      <c r="L67" s="246"/>
      <c r="M67" s="246"/>
      <c r="N67" s="246"/>
      <c r="O67" s="246"/>
    </row>
    <row r="68" spans="1:16" ht="18.5" customHeight="1">
      <c r="A68" s="239" t="s">
        <v>202</v>
      </c>
      <c r="B68" s="241"/>
      <c r="C68" s="81">
        <v>0</v>
      </c>
      <c r="D68" s="318"/>
      <c r="E68" s="81">
        <v>-410557</v>
      </c>
      <c r="F68" s="318"/>
      <c r="G68" s="81">
        <v>0</v>
      </c>
      <c r="H68" s="318"/>
      <c r="I68" s="81">
        <v>0</v>
      </c>
      <c r="L68" s="246"/>
      <c r="M68" s="246"/>
      <c r="N68" s="246"/>
      <c r="O68" s="246"/>
    </row>
    <row r="69" spans="1:16" ht="18.5" hidden="1" customHeight="1">
      <c r="A69" s="239" t="s">
        <v>171</v>
      </c>
      <c r="B69" s="241" t="s">
        <v>156</v>
      </c>
      <c r="C69" s="319"/>
      <c r="D69" s="318"/>
      <c r="E69" s="319">
        <v>0</v>
      </c>
      <c r="F69" s="318"/>
      <c r="G69" s="319"/>
      <c r="H69" s="318"/>
      <c r="I69" s="319">
        <v>0</v>
      </c>
      <c r="L69" s="246"/>
      <c r="M69" s="246"/>
      <c r="N69" s="246"/>
      <c r="O69" s="246"/>
    </row>
    <row r="70" spans="1:16" ht="18.5" customHeight="1">
      <c r="A70" s="239" t="s">
        <v>212</v>
      </c>
      <c r="B70" s="241"/>
      <c r="C70" s="319">
        <v>0</v>
      </c>
      <c r="D70" s="318"/>
      <c r="E70" s="319">
        <v>4500</v>
      </c>
      <c r="F70" s="318"/>
      <c r="G70" s="81">
        <v>0</v>
      </c>
      <c r="H70" s="318"/>
      <c r="I70" s="81">
        <v>0</v>
      </c>
      <c r="L70" s="246"/>
      <c r="M70" s="246"/>
      <c r="N70" s="246"/>
      <c r="O70" s="246"/>
    </row>
    <row r="71" spans="1:16" ht="18.5" customHeight="1">
      <c r="A71" s="254" t="s">
        <v>213</v>
      </c>
      <c r="B71" s="254"/>
      <c r="C71" s="328">
        <f>SUM(C59:C70)</f>
        <v>-212843</v>
      </c>
      <c r="D71" s="329"/>
      <c r="E71" s="328">
        <f>SUM(E59:E70)</f>
        <v>-556206</v>
      </c>
      <c r="F71" s="329"/>
      <c r="G71" s="328">
        <f>SUM(G59:G70)</f>
        <v>-61561</v>
      </c>
      <c r="H71" s="329"/>
      <c r="I71" s="328">
        <f>SUM(I59:I70)</f>
        <v>-631322</v>
      </c>
      <c r="L71" s="246"/>
      <c r="M71" s="246"/>
      <c r="N71" s="246"/>
      <c r="O71" s="246"/>
    </row>
    <row r="72" spans="1:16" ht="11.5" customHeight="1">
      <c r="A72" s="255"/>
      <c r="B72" s="255"/>
      <c r="C72" s="329"/>
      <c r="D72" s="329"/>
      <c r="E72" s="329"/>
      <c r="F72" s="329"/>
      <c r="G72" s="329"/>
      <c r="H72" s="329"/>
      <c r="I72" s="329"/>
      <c r="L72" s="246"/>
      <c r="M72" s="246"/>
      <c r="N72" s="246"/>
      <c r="O72" s="246"/>
    </row>
    <row r="73" spans="1:16" ht="18.5" customHeight="1">
      <c r="A73" s="242" t="s">
        <v>82</v>
      </c>
      <c r="B73" s="242"/>
      <c r="C73" s="318"/>
      <c r="D73" s="318"/>
      <c r="E73" s="318"/>
      <c r="F73" s="318"/>
      <c r="G73" s="318"/>
      <c r="H73" s="318"/>
      <c r="I73" s="318"/>
      <c r="L73" s="246"/>
      <c r="M73" s="246"/>
      <c r="N73" s="246"/>
      <c r="O73" s="246"/>
    </row>
    <row r="74" spans="1:16" ht="18.5" customHeight="1">
      <c r="A74" s="239" t="s">
        <v>146</v>
      </c>
      <c r="B74" s="239"/>
      <c r="C74" s="318">
        <f>-13447-1</f>
        <v>-13448</v>
      </c>
      <c r="D74" s="318"/>
      <c r="E74" s="318">
        <v>-37503</v>
      </c>
      <c r="F74" s="318"/>
      <c r="G74" s="318">
        <v>-422</v>
      </c>
      <c r="H74" s="318"/>
      <c r="I74" s="318">
        <v>-2683</v>
      </c>
      <c r="L74" s="246"/>
      <c r="M74" s="246"/>
      <c r="N74" s="246"/>
      <c r="O74" s="246"/>
    </row>
    <row r="75" spans="1:16" ht="18.5" customHeight="1">
      <c r="A75" s="239" t="s">
        <v>162</v>
      </c>
      <c r="B75" s="239"/>
      <c r="C75" s="81">
        <v>-470209</v>
      </c>
      <c r="D75" s="318"/>
      <c r="E75" s="81">
        <v>-356835</v>
      </c>
      <c r="F75" s="318"/>
      <c r="G75" s="81">
        <v>-470199</v>
      </c>
      <c r="H75" s="318"/>
      <c r="I75" s="81">
        <v>-356835</v>
      </c>
      <c r="L75" s="246"/>
      <c r="M75" s="246"/>
      <c r="N75" s="246"/>
      <c r="O75" s="246"/>
    </row>
    <row r="76" spans="1:16" ht="18.5" customHeight="1">
      <c r="A76" s="239" t="s">
        <v>203</v>
      </c>
      <c r="B76" s="239"/>
      <c r="C76" s="81">
        <f>-31249+406</f>
        <v>-30843</v>
      </c>
      <c r="D76" s="318"/>
      <c r="E76" s="81">
        <v>-26968</v>
      </c>
      <c r="F76" s="318"/>
      <c r="G76" s="81">
        <v>0</v>
      </c>
      <c r="H76" s="318"/>
      <c r="I76" s="81">
        <v>0</v>
      </c>
      <c r="L76" s="246"/>
      <c r="M76" s="246"/>
      <c r="N76" s="246"/>
      <c r="O76" s="246"/>
    </row>
    <row r="77" spans="1:16" ht="18.5" customHeight="1">
      <c r="A77" s="239" t="s">
        <v>258</v>
      </c>
      <c r="B77" s="239"/>
      <c r="C77" s="42"/>
      <c r="D77" s="42"/>
      <c r="E77" s="42"/>
      <c r="F77" s="42"/>
      <c r="G77" s="42"/>
      <c r="H77" s="42"/>
      <c r="I77" s="42"/>
      <c r="L77" s="246"/>
      <c r="M77" s="246"/>
      <c r="N77" s="246"/>
      <c r="O77" s="246"/>
    </row>
    <row r="78" spans="1:16" ht="18.5" customHeight="1">
      <c r="A78" s="249" t="s">
        <v>262</v>
      </c>
      <c r="B78" s="252"/>
      <c r="C78" s="318">
        <v>-279531</v>
      </c>
      <c r="D78" s="318"/>
      <c r="E78" s="318">
        <v>150924</v>
      </c>
      <c r="F78" s="318"/>
      <c r="G78" s="128">
        <v>33068</v>
      </c>
      <c r="H78" s="318"/>
      <c r="I78" s="128">
        <v>216894</v>
      </c>
      <c r="L78" s="246"/>
      <c r="M78" s="246"/>
      <c r="N78" s="246"/>
      <c r="O78" s="246"/>
    </row>
    <row r="79" spans="1:16" ht="18.5" customHeight="1">
      <c r="A79" s="254" t="s">
        <v>259</v>
      </c>
      <c r="B79" s="254"/>
      <c r="C79" s="328">
        <f>SUM(C74:C78)</f>
        <v>-794031</v>
      </c>
      <c r="D79" s="329"/>
      <c r="E79" s="328">
        <f>SUM(E74:E78)</f>
        <v>-270382</v>
      </c>
      <c r="F79" s="329"/>
      <c r="G79" s="328">
        <f>SUM(G74:G78)</f>
        <v>-437553</v>
      </c>
      <c r="H79" s="329"/>
      <c r="I79" s="328">
        <f>SUM(I74:I78)</f>
        <v>-142624</v>
      </c>
      <c r="L79" s="246"/>
      <c r="M79" s="246"/>
      <c r="N79" s="246"/>
      <c r="O79" s="246"/>
      <c r="P79" s="246"/>
    </row>
    <row r="80" spans="1:16" ht="11" customHeight="1">
      <c r="A80" s="255"/>
      <c r="B80" s="255"/>
      <c r="C80" s="329"/>
      <c r="D80" s="329"/>
      <c r="E80" s="329"/>
      <c r="F80" s="329"/>
      <c r="G80" s="329"/>
      <c r="H80" s="329"/>
      <c r="I80" s="329"/>
      <c r="L80" s="246"/>
      <c r="M80" s="246"/>
      <c r="N80" s="246"/>
      <c r="O80" s="246"/>
    </row>
    <row r="81" spans="1:15" ht="18.5" customHeight="1">
      <c r="A81" s="239" t="s">
        <v>108</v>
      </c>
      <c r="B81" s="255"/>
      <c r="C81" s="329"/>
      <c r="D81" s="329"/>
      <c r="E81" s="329"/>
      <c r="F81" s="329"/>
      <c r="G81" s="329"/>
      <c r="H81" s="329"/>
      <c r="I81" s="329"/>
      <c r="L81" s="246"/>
      <c r="M81" s="246"/>
      <c r="N81" s="246"/>
      <c r="O81" s="246"/>
    </row>
    <row r="82" spans="1:15" ht="18.5" customHeight="1">
      <c r="A82" s="249" t="s">
        <v>260</v>
      </c>
      <c r="B82" s="249"/>
      <c r="C82" s="318">
        <f>C47+C71+C79</f>
        <v>454369</v>
      </c>
      <c r="D82" s="318"/>
      <c r="E82" s="318">
        <f>E47+E71+E79</f>
        <v>-221150</v>
      </c>
      <c r="F82" s="318"/>
      <c r="G82" s="318">
        <f>SUM(G79,G71,G47)</f>
        <v>-140177</v>
      </c>
      <c r="H82" s="318"/>
      <c r="I82" s="318">
        <f>SUM(I79,I71,I47)</f>
        <v>-473733</v>
      </c>
      <c r="L82" s="246"/>
      <c r="M82" s="246"/>
      <c r="N82" s="246"/>
      <c r="O82" s="246"/>
    </row>
    <row r="83" spans="1:15" ht="18.5" customHeight="1">
      <c r="A83" s="249" t="s">
        <v>103</v>
      </c>
      <c r="B83" s="249"/>
      <c r="C83" s="138">
        <f>24061+1</f>
        <v>24062</v>
      </c>
      <c r="D83" s="318"/>
      <c r="E83" s="138">
        <v>11975</v>
      </c>
      <c r="F83" s="318"/>
      <c r="G83" s="138">
        <v>0</v>
      </c>
      <c r="H83" s="318"/>
      <c r="I83" s="138">
        <v>0</v>
      </c>
      <c r="L83" s="246"/>
      <c r="M83" s="246"/>
      <c r="N83" s="246"/>
      <c r="O83" s="246"/>
    </row>
    <row r="84" spans="1:15" ht="18.5" customHeight="1">
      <c r="A84" s="254" t="s">
        <v>108</v>
      </c>
      <c r="B84" s="249"/>
      <c r="C84" s="330">
        <f>SUM(C82:C83)</f>
        <v>478431</v>
      </c>
      <c r="D84" s="329"/>
      <c r="E84" s="330">
        <f>SUM(E82:E83)</f>
        <v>-209175</v>
      </c>
      <c r="F84" s="329"/>
      <c r="G84" s="330">
        <f>SUM(G82:G83)</f>
        <v>-140177</v>
      </c>
      <c r="H84" s="329"/>
      <c r="I84" s="330">
        <f>SUM(I82:I83)</f>
        <v>-473733</v>
      </c>
      <c r="L84" s="246"/>
      <c r="M84" s="246"/>
      <c r="N84" s="246"/>
      <c r="O84" s="246"/>
    </row>
    <row r="85" spans="1:15" ht="18" customHeight="1">
      <c r="A85" s="249" t="s">
        <v>148</v>
      </c>
      <c r="B85" s="249"/>
      <c r="C85" s="138">
        <v>1006451</v>
      </c>
      <c r="D85" s="318"/>
      <c r="E85" s="138">
        <v>1247922</v>
      </c>
      <c r="F85" s="318"/>
      <c r="G85" s="138">
        <v>323490</v>
      </c>
      <c r="H85" s="318"/>
      <c r="I85" s="138">
        <v>678366</v>
      </c>
      <c r="L85" s="246"/>
      <c r="M85" s="246"/>
      <c r="N85" s="246"/>
      <c r="O85" s="246"/>
    </row>
    <row r="86" spans="1:15" ht="18.5" customHeight="1" thickBot="1">
      <c r="A86" s="255" t="s">
        <v>159</v>
      </c>
      <c r="B86" s="255"/>
      <c r="C86" s="331">
        <f>SUM(C84:C85)</f>
        <v>1484882</v>
      </c>
      <c r="D86" s="329"/>
      <c r="E86" s="331">
        <f>SUM(E84:E85)</f>
        <v>1038747</v>
      </c>
      <c r="F86" s="329"/>
      <c r="G86" s="331">
        <f>SUM(G84:G85)</f>
        <v>183313</v>
      </c>
      <c r="H86" s="329"/>
      <c r="I86" s="331">
        <f>SUM(I84:I85)</f>
        <v>204633</v>
      </c>
      <c r="L86" s="246"/>
      <c r="M86" s="246"/>
      <c r="N86" s="246"/>
      <c r="O86" s="246"/>
    </row>
    <row r="87" spans="1:15" ht="10.5" customHeight="1" thickTop="1">
      <c r="C87" s="256"/>
      <c r="D87" s="257"/>
      <c r="E87" s="256"/>
      <c r="F87" s="257"/>
      <c r="G87" s="258"/>
      <c r="H87" s="257"/>
      <c r="I87" s="258"/>
      <c r="L87" s="246"/>
      <c r="M87" s="246"/>
      <c r="N87" s="246"/>
      <c r="O87" s="246"/>
    </row>
    <row r="88" spans="1:15" ht="18.5" hidden="1" customHeight="1">
      <c r="A88" s="259" t="s">
        <v>102</v>
      </c>
      <c r="C88" s="244"/>
      <c r="E88" s="244"/>
      <c r="G88" s="244"/>
      <c r="I88" s="244"/>
      <c r="L88" s="246"/>
      <c r="M88" s="246"/>
      <c r="N88" s="246"/>
      <c r="O88" s="246"/>
    </row>
    <row r="89" spans="1:15" ht="18.5" hidden="1" customHeight="1">
      <c r="A89" s="237" t="s">
        <v>106</v>
      </c>
      <c r="L89" s="246"/>
      <c r="M89" s="246"/>
      <c r="N89" s="246"/>
      <c r="O89" s="246"/>
    </row>
    <row r="90" spans="1:15" ht="20.25" hidden="1" customHeight="1">
      <c r="A90" s="249" t="s">
        <v>135</v>
      </c>
      <c r="C90" s="248">
        <v>0</v>
      </c>
      <c r="E90" s="248">
        <v>0</v>
      </c>
      <c r="G90" s="248">
        <v>0</v>
      </c>
      <c r="I90" s="248">
        <v>0</v>
      </c>
      <c r="L90" s="246"/>
      <c r="M90" s="246"/>
      <c r="N90" s="246"/>
      <c r="O90" s="246"/>
    </row>
    <row r="91" spans="1:15" ht="19" hidden="1" customHeight="1">
      <c r="A91" s="249" t="s">
        <v>256</v>
      </c>
      <c r="C91" s="248"/>
      <c r="E91" s="248"/>
      <c r="G91" s="248"/>
      <c r="I91" s="248"/>
      <c r="L91" s="246"/>
      <c r="M91" s="246"/>
      <c r="N91" s="246"/>
      <c r="O91" s="246"/>
    </row>
    <row r="92" spans="1:15" ht="19" hidden="1" customHeight="1">
      <c r="A92" s="249" t="s">
        <v>261</v>
      </c>
      <c r="C92" s="248">
        <v>929</v>
      </c>
      <c r="E92" s="248">
        <v>0</v>
      </c>
      <c r="G92" s="248">
        <v>0</v>
      </c>
      <c r="I92" s="248">
        <v>0</v>
      </c>
      <c r="L92" s="246"/>
      <c r="M92" s="246"/>
      <c r="N92" s="246"/>
      <c r="O92" s="246"/>
    </row>
    <row r="93" spans="1:15" ht="20.25" hidden="1" customHeight="1">
      <c r="A93" s="237" t="s">
        <v>163</v>
      </c>
      <c r="C93" s="248">
        <v>0</v>
      </c>
      <c r="E93" s="248">
        <v>0</v>
      </c>
      <c r="G93" s="248">
        <v>0</v>
      </c>
      <c r="I93" s="248">
        <v>0</v>
      </c>
      <c r="L93" s="246"/>
      <c r="M93" s="246"/>
      <c r="N93" s="246"/>
      <c r="O93" s="246"/>
    </row>
    <row r="94" spans="1:15" ht="20.25" customHeight="1">
      <c r="L94" s="246"/>
      <c r="M94" s="246"/>
      <c r="N94" s="246"/>
      <c r="O94" s="246"/>
    </row>
    <row r="95" spans="1:15" ht="20.25" customHeight="1">
      <c r="C95" s="332">
        <f>C86-'BS-2-3'!C11</f>
        <v>0</v>
      </c>
      <c r="G95" s="332">
        <f>G86-'BS-2-3'!G11</f>
        <v>0</v>
      </c>
      <c r="L95" s="246"/>
      <c r="M95" s="246"/>
      <c r="N95" s="246"/>
      <c r="O95" s="246"/>
    </row>
    <row r="96" spans="1:15" ht="20.25" customHeight="1">
      <c r="L96" s="246"/>
      <c r="M96" s="246"/>
      <c r="N96" s="246"/>
      <c r="O96" s="246"/>
    </row>
    <row r="97" spans="12:15" ht="20.25" customHeight="1">
      <c r="L97" s="246"/>
      <c r="M97" s="246"/>
      <c r="N97" s="246"/>
      <c r="O97" s="246"/>
    </row>
  </sheetData>
  <mergeCells count="18">
    <mergeCell ref="C53:E53"/>
    <mergeCell ref="G53:I5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  <mergeCell ref="C54:E54"/>
    <mergeCell ref="G54:I54"/>
    <mergeCell ref="C55:E55"/>
    <mergeCell ref="G55:I55"/>
    <mergeCell ref="C57:I57"/>
  </mergeCells>
  <pageMargins left="0.7" right="0.7" top="0.48" bottom="0.5" header="0.5" footer="0.5"/>
  <pageSetup paperSize="9" scale="85" firstPageNumber="9" fitToHeight="2" orientation="portrait" useFirstPageNumber="1" r:id="rId1"/>
  <headerFooter>
    <oddFooter>&amp;L&amp;"Times New Roman,Regular"&amp;11The accompanying notes are an integral part of these financial statements.&amp;12
&amp;C&amp;"Times New Roman,Regular"&amp;11 &amp;P</oddFoot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PL-4-5</vt:lpstr>
      <vt:lpstr>EH6-7</vt:lpstr>
      <vt:lpstr>Equity Seperate-8</vt:lpstr>
      <vt:lpstr>CF 10-11  (client)</vt:lpstr>
      <vt:lpstr>CF 9-10</vt:lpstr>
      <vt:lpstr>'BS-2-3'!Print_Area</vt:lpstr>
      <vt:lpstr>'CF 10-11  (client)'!Print_Area</vt:lpstr>
      <vt:lpstr>'CF 9-10'!Print_Area</vt:lpstr>
      <vt:lpstr>'EH6-7'!Print_Area</vt:lpstr>
      <vt:lpstr>'Equity Seperate-8'!Print_Area</vt:lpstr>
      <vt:lpstr>'PL-4-5'!Print_Area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Somjai, Nigonyanont</cp:lastModifiedBy>
  <cp:lastPrinted>2021-08-16T08:52:40Z</cp:lastPrinted>
  <dcterms:created xsi:type="dcterms:W3CDTF">2015-05-02T04:57:45Z</dcterms:created>
  <dcterms:modified xsi:type="dcterms:W3CDTF">2021-08-16T08:52:45Z</dcterms:modified>
</cp:coreProperties>
</file>