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1_Q2\"/>
    </mc:Choice>
  </mc:AlternateContent>
  <bookViews>
    <workbookView xWindow="-105" yWindow="-105" windowWidth="19425" windowHeight="10425" activeTab="6"/>
  </bookViews>
  <sheets>
    <sheet name="BS 3-5" sheetId="21" r:id="rId1"/>
    <sheet name="PL 6-7" sheetId="1" r:id="rId2"/>
    <sheet name="SH 8" sheetId="28" r:id="rId3"/>
    <sheet name="SH 9" sheetId="26" r:id="rId4"/>
    <sheet name="SH 10" sheetId="24" r:id="rId5"/>
    <sheet name="SH 11" sheetId="27" r:id="rId6"/>
    <sheet name="CF 12-13" sheetId="13" r:id="rId7"/>
  </sheets>
  <definedNames>
    <definedName name="_xlnm._FilterDatabase" localSheetId="6" hidden="1">'CF 12-13'!$A$59:$H$73</definedName>
    <definedName name="_xlnm._FilterDatabase" localSheetId="2" hidden="1">'SH 8'!#REF!</definedName>
    <definedName name="_xlnm._FilterDatabase" localSheetId="3" hidden="1">'SH 9'!#REF!</definedName>
    <definedName name="_Hlk120336604" localSheetId="1">'PL 6-7'!#REF!</definedName>
    <definedName name="_xlnm.Print_Area" localSheetId="0">'BS 3-5'!$A$1:$J$117</definedName>
    <definedName name="_xlnm.Print_Area" localSheetId="6">'CF 12-13'!$A$1:$H$95</definedName>
    <definedName name="_xlnm.Print_Area" localSheetId="1">'PL 6-7'!$A$1:$I$86</definedName>
    <definedName name="_xlnm.Print_Area" localSheetId="4">'SH 10'!$A$1:$P$21</definedName>
    <definedName name="_xlnm.Print_Area" localSheetId="5">'SH 11'!$A$1:$P$19</definedName>
    <definedName name="_xlnm.Print_Area" localSheetId="2">'SH 8'!$A$1:$X$28</definedName>
    <definedName name="_xlnm.Print_Area" localSheetId="3">'SH 9'!$A$1:$X$27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24" l="1"/>
  <c r="P18" i="24" s="1"/>
  <c r="L16" i="24" l="1"/>
  <c r="L20" i="24" s="1"/>
  <c r="J16" i="24"/>
  <c r="J20" i="24" s="1"/>
  <c r="F16" i="24"/>
  <c r="F20" i="24" s="1"/>
  <c r="D16" i="24"/>
  <c r="D20" i="24" s="1"/>
  <c r="B16" i="24"/>
  <c r="B20" i="24" s="1"/>
  <c r="N16" i="24"/>
  <c r="P16" i="24" l="1"/>
  <c r="P20" i="24" s="1"/>
  <c r="N20" i="24"/>
  <c r="H16" i="24"/>
  <c r="H20" i="24" s="1"/>
</calcChain>
</file>

<file path=xl/sharedStrings.xml><?xml version="1.0" encoding="utf-8"?>
<sst xmlns="http://schemas.openxmlformats.org/spreadsheetml/2006/main" count="476" uniqueCount="237">
  <si>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</si>
  <si>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</si>
  <si>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</si>
  <si>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</si>
  <si>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</si>
  <si>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</si>
  <si>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</si>
  <si>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</si>
  <si>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</si>
  <si>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</si>
  <si>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</si>
  <si>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</si>
  <si>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</si>
  <si>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</si>
  <si>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</si>
  <si>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</si>
  <si>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</si>
  <si>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</si>
  <si>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</si>
  <si>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</si>
  <si>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</si>
  <si>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</si>
  <si>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</si>
  <si>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</si>
  <si>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</si>
  <si>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</si>
  <si>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</si>
  <si>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</si>
  <si>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</si>
  <si>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</si>
  <si>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</si>
  <si>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</si>
  <si>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</si>
  <si>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</si>
  <si>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</si>
  <si>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</si>
  <si>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</si>
  <si>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</si>
  <si>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</si>
  <si>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</si>
  <si>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</si>
  <si>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</si>
  <si>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</si>
  <si>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</si>
  <si>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</si>
  <si>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</si>
  <si>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</si>
  <si>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 xml:space="preserve">Restricted deposits </t>
  </si>
  <si>
    <t>Non-controlling interests</t>
  </si>
  <si>
    <t>Restricted deposits</t>
  </si>
  <si>
    <t>Share premium</t>
  </si>
  <si>
    <t>reserve</t>
  </si>
  <si>
    <t>Statement of financial position</t>
  </si>
  <si>
    <t>Share capital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</si>
  <si>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</si>
  <si>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</si>
  <si>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</si>
  <si>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</si>
  <si>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</si>
  <si>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assets</t>
  </si>
  <si>
    <t>Amortisation of digital television licences</t>
  </si>
  <si>
    <t>Non-cash transactions</t>
  </si>
  <si>
    <t>Digital television licences payable</t>
  </si>
  <si>
    <t>Investments in subsidiaries</t>
  </si>
  <si>
    <t xml:space="preserve">   Authorised share capital</t>
  </si>
  <si>
    <t xml:space="preserve">Deferred tax liabilities </t>
  </si>
  <si>
    <t>Payables for purchase of building and equipment</t>
  </si>
  <si>
    <t>Investment properties</t>
  </si>
  <si>
    <t>Loss on written-off of assets</t>
  </si>
  <si>
    <t>(in thousand Baht)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</si>
  <si>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</si>
  <si>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</si>
  <si>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</si>
  <si>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</si>
  <si>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</si>
  <si>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</si>
  <si>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</si>
  <si>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Taxes paid </t>
  </si>
  <si>
    <t>Acquisition of other debt securities</t>
  </si>
  <si>
    <t>Proceeds from sale of other debt securities</t>
  </si>
  <si>
    <t>Proceeds from sale of building and equipment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</si>
  <si>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</si>
  <si>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</si>
  <si>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</si>
  <si>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</si>
  <si>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Deficit</t>
  </si>
  <si>
    <t xml:space="preserve">Liabilities and equity </t>
  </si>
  <si>
    <t>Output value added tax pending</t>
  </si>
  <si>
    <t>Equity</t>
  </si>
  <si>
    <t>Other components of equity</t>
  </si>
  <si>
    <t xml:space="preserve">   Owners of the parent</t>
  </si>
  <si>
    <t>Revaluation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</si>
  <si>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</si>
  <si>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</si>
  <si>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</si>
  <si>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</si>
  <si>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</si>
  <si>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</si>
  <si>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</si>
  <si>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 xml:space="preserve">   Deficit</t>
  </si>
  <si>
    <t>Cost of sales of goods and rendering of services</t>
  </si>
  <si>
    <t xml:space="preserve"> </t>
  </si>
  <si>
    <t>Three-month period ended</t>
  </si>
  <si>
    <t>Total comprehensive expense for the period</t>
  </si>
  <si>
    <t>Comprehensive expense for the period</t>
  </si>
  <si>
    <t>Advance income</t>
  </si>
  <si>
    <t>Retained earnings (deficit)</t>
  </si>
  <si>
    <t>Deferred income and advance income</t>
  </si>
  <si>
    <t>Input value added tax pending</t>
  </si>
  <si>
    <t>Retained earnins (deficit)</t>
  </si>
  <si>
    <t>Reversal of allowance for obsolete stock</t>
  </si>
  <si>
    <t>Revenue department receivable</t>
  </si>
  <si>
    <t xml:space="preserve">Bank overdrafts and short-term loans from </t>
  </si>
  <si>
    <t>Advance received of advertising income</t>
  </si>
  <si>
    <t>Retained earnings (Deficit)</t>
  </si>
  <si>
    <t xml:space="preserve">   Appropriated - Legal reserve</t>
  </si>
  <si>
    <t>Transfer to deficit</t>
  </si>
  <si>
    <t>Proceeds from sale of investment properties</t>
  </si>
  <si>
    <t>the parent</t>
  </si>
  <si>
    <t>equity</t>
  </si>
  <si>
    <t>(Unaudited</t>
  </si>
  <si>
    <t>but reviewed)</t>
  </si>
  <si>
    <t>Statement of comprehensive income (Unaudited but reviewed)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</si>
  <si>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</si>
  <si>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</si>
  <si>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</si>
  <si>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</si>
  <si>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</si>
  <si>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Current portion of digital television licences payable</t>
  </si>
  <si>
    <t>Current portion of long-term loans from financial</t>
  </si>
  <si>
    <t xml:space="preserve">   institutions</t>
  </si>
  <si>
    <t xml:space="preserve">Equity attributable to owners of the parent / </t>
  </si>
  <si>
    <t xml:space="preserve">   (capital deficiency)</t>
  </si>
  <si>
    <t>Total equity / (capital deficiency)</t>
  </si>
  <si>
    <t xml:space="preserve">Total liabilities and equity </t>
  </si>
  <si>
    <t>Balance at 1 January 2020</t>
  </si>
  <si>
    <t>Rignt-of-use assets</t>
  </si>
  <si>
    <t>Goodwill</t>
  </si>
  <si>
    <t>Account payable for purchase of assets</t>
  </si>
  <si>
    <t>Transactions with owners, recorded directly in equity</t>
  </si>
  <si>
    <t xml:space="preserve">   Changes in ownerrship interests in subsidiary</t>
  </si>
  <si>
    <t xml:space="preserve">Total transactions with owners, recorded directly </t>
  </si>
  <si>
    <t xml:space="preserve">      in equity</t>
  </si>
  <si>
    <t>Proceeds from acquisition of indirect subsidiaries</t>
  </si>
  <si>
    <t>Repayment of lease liabilities</t>
  </si>
  <si>
    <t>Current portion of lease liabilities</t>
  </si>
  <si>
    <t>Lease liabilities</t>
  </si>
  <si>
    <t>Selling expenses</t>
  </si>
  <si>
    <t>Proceed from issued share capital of subsidiary</t>
  </si>
  <si>
    <t>Repayment of short-term loans</t>
  </si>
  <si>
    <t>Proceeds from short-term loans</t>
  </si>
  <si>
    <t>Accrued expenses</t>
  </si>
  <si>
    <t xml:space="preserve">Payables for purchase of intangible assets </t>
  </si>
  <si>
    <t>Tax income</t>
  </si>
  <si>
    <t xml:space="preserve">   Issue of ordinary shares of subsidiary</t>
  </si>
  <si>
    <t xml:space="preserve">   Increase in investment in indirect subsidiries</t>
  </si>
  <si>
    <t>Acquisition of building improvement and equipment</t>
  </si>
  <si>
    <t>Surplus from</t>
  </si>
  <si>
    <t>the changes in</t>
  </si>
  <si>
    <t>the ownership</t>
  </si>
  <si>
    <t xml:space="preserve"> interests in </t>
  </si>
  <si>
    <t>subsidiary</t>
  </si>
  <si>
    <t>Value added tax waiting for refund</t>
  </si>
  <si>
    <t>Withholding tax deducted at source waiting for refund</t>
  </si>
  <si>
    <t xml:space="preserve">      interests in subsidiary</t>
  </si>
  <si>
    <t xml:space="preserve">   Surplus from the changes in the ownership  </t>
  </si>
  <si>
    <t>Revenues from sales of goods and rendering of services</t>
  </si>
  <si>
    <t>Advance payment for business acquisition</t>
  </si>
  <si>
    <t>Balance at 1 January 2021</t>
  </si>
  <si>
    <t xml:space="preserve">Trade and other current payables </t>
  </si>
  <si>
    <t>Trade and other current receivables</t>
  </si>
  <si>
    <t>Share of loss of associate and joint venture</t>
  </si>
  <si>
    <t>Profit (loss) from operating activities</t>
  </si>
  <si>
    <t>Profit (loss) for the period</t>
  </si>
  <si>
    <t>Profit (loss) attributable to</t>
  </si>
  <si>
    <t>Total comprehensive income (expense) attributable to</t>
  </si>
  <si>
    <t>Total comprehensive income (expense) for the period</t>
  </si>
  <si>
    <t>Fair value</t>
  </si>
  <si>
    <t xml:space="preserve">   Profit</t>
  </si>
  <si>
    <t>Comprehensive income for the period</t>
  </si>
  <si>
    <t>Total comprehensive income for the period</t>
  </si>
  <si>
    <t xml:space="preserve">Profit (loss) for the period </t>
  </si>
  <si>
    <t>Long-term loan from financial institutions</t>
  </si>
  <si>
    <r>
      <t xml:space="preserve"> 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</si>
  <si>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(5,025,608 thousand ordinary shares, par value at </t>
  </si>
  <si>
    <r>
      <t xml:space="preserve">    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</si>
  <si>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(4,067,971 thousand ordinary shares, par value at </t>
  </si>
  <si>
    <t>Gain on disposal of other financial assets</t>
  </si>
  <si>
    <t>Trade and other current payables</t>
  </si>
  <si>
    <t>Bank overdrafts and short-term loans from financial institutions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</si>
  <si>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</si>
  <si>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Gain on disposal of trademark</t>
  </si>
  <si>
    <t>4, 5</t>
  </si>
  <si>
    <t>Short-term loans from a company and individuals</t>
  </si>
  <si>
    <t>Long-term loans from individuals</t>
  </si>
  <si>
    <t>Gain on disposal of plant and equipment and other assets</t>
  </si>
  <si>
    <t>30 June</t>
  </si>
  <si>
    <t>4, 8</t>
  </si>
  <si>
    <t>Six-month period ended</t>
  </si>
  <si>
    <t>Gain on the liquidation of investment in associate</t>
  </si>
  <si>
    <t>Six-month period ended 30 June 2020</t>
  </si>
  <si>
    <t>Balance at 30 June 2020</t>
  </si>
  <si>
    <t>Balance at 30 June 2021</t>
  </si>
  <si>
    <t>Balance as at 30 June 2020</t>
  </si>
  <si>
    <t>Balance as at 30 June 2021</t>
  </si>
  <si>
    <t>Gain on disposal of investment properties</t>
  </si>
  <si>
    <t>Proceed from the liquidation of investment in associate</t>
  </si>
  <si>
    <t>Payment for business acquisition</t>
  </si>
  <si>
    <t>Payment for additional investment in subsidiary</t>
  </si>
  <si>
    <t>Proceeds from long-term loan from financial institution</t>
  </si>
  <si>
    <t>Gain on liquidation of investment in associate</t>
  </si>
  <si>
    <t>Transfer to retained earnings (deficit)</t>
  </si>
  <si>
    <t>Current portion of long-term loans from individuals</t>
  </si>
  <si>
    <t xml:space="preserve">   due with in one-year</t>
  </si>
  <si>
    <t>Payment for acquisition short-term investments</t>
  </si>
  <si>
    <t>Other financial asset</t>
  </si>
  <si>
    <t>Gain on fair value adjustment</t>
  </si>
  <si>
    <t>Net cash from financing activities</t>
  </si>
  <si>
    <t xml:space="preserve">(Reversal of) impairment losses </t>
  </si>
  <si>
    <t>Reversal of losses on inventories devaluation and other assets</t>
  </si>
  <si>
    <t>Six-month period ended 30 June 2021</t>
  </si>
  <si>
    <t>Other non-current financial assets</t>
  </si>
  <si>
    <t xml:space="preserve">Balance at 1 January 2020 </t>
  </si>
  <si>
    <t>Net cash generated used in operating activites</t>
  </si>
  <si>
    <t xml:space="preserve">Net cash used in operating activities </t>
  </si>
  <si>
    <t>Net cash used in investing activities</t>
  </si>
  <si>
    <t>5, 6</t>
  </si>
  <si>
    <t>5</t>
  </si>
  <si>
    <t>Adjustments to reconcile profit (loss) to cash payments</t>
  </si>
  <si>
    <t>Investments in joint venture</t>
  </si>
  <si>
    <t>5, 8</t>
  </si>
  <si>
    <t>5, 10</t>
  </si>
  <si>
    <t>Share of loss of  joint venture, net of income tax</t>
  </si>
  <si>
    <t>Postponement of the loan repayment from a company and individuals</t>
  </si>
  <si>
    <t>Total expenses</t>
  </si>
  <si>
    <t xml:space="preserve">   with TFRS 9</t>
  </si>
  <si>
    <t>Reversal of (impairment loss) determined in accordance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</si>
</sst>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2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</cellStyleXfs>
  <cellXfs count="236">
    <xf numFmtId="0" fontId="0" fillId="0" borderId="0" xfId="0"/>
    <xf numFmtId="0" fontId="3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91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8" fontId="2" fillId="2" borderId="0" xfId="1" applyFont="1" applyFill="1" applyBorder="1" applyAlignment="1"/>
    <xf numFmtId="49" fontId="3" fillId="2" borderId="0" xfId="0" applyNumberFormat="1" applyFont="1" applyFill="1" applyAlignment="1"/>
    <xf numFmtId="189" fontId="3" fillId="2" borderId="0" xfId="0" applyNumberFormat="1" applyFont="1" applyFill="1" applyBorder="1" applyAlignment="1"/>
    <xf numFmtId="189" fontId="0" fillId="2" borderId="0" xfId="0" applyNumberFormat="1" applyFont="1" applyFill="1" applyBorder="1" applyAlignment="1"/>
    <xf numFmtId="191" fontId="3" fillId="2" borderId="3" xfId="0" applyNumberFormat="1" applyFont="1" applyFill="1" applyBorder="1" applyAlignment="1">
      <alignment horizontal="right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91" fontId="3" fillId="2" borderId="0" xfId="0" applyNumberFormat="1" applyFont="1" applyFill="1" applyBorder="1" applyAlignment="1"/>
    <xf numFmtId="188" fontId="3" fillId="2" borderId="0" xfId="1" applyFont="1" applyFill="1" applyBorder="1" applyAlignment="1"/>
    <xf numFmtId="191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0" fillId="2" borderId="0" xfId="0" applyNumberFormat="1" applyFont="1" applyFill="1" applyAlignment="1">
      <alignment horizontal="left"/>
    </xf>
    <xf numFmtId="0" fontId="0" fillId="2" borderId="0" xfId="0" applyNumberFormat="1" applyFont="1" applyFill="1" applyAlignment="1"/>
    <xf numFmtId="0" fontId="3" fillId="2" borderId="0" xfId="0" applyNumberFormat="1" applyFont="1" applyFill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89" fontId="0" fillId="2" borderId="3" xfId="0" applyNumberFormat="1" applyFont="1" applyFill="1" applyBorder="1" applyAlignment="1"/>
    <xf numFmtId="192" fontId="3" fillId="2" borderId="0" xfId="0" applyNumberFormat="1" applyFont="1" applyFill="1" applyBorder="1" applyAlignment="1"/>
    <xf numFmtId="192" fontId="2" fillId="2" borderId="0" xfId="1" applyNumberFormat="1" applyFont="1" applyFill="1" applyBorder="1" applyAlignment="1"/>
    <xf numFmtId="192" fontId="0" fillId="2" borderId="0" xfId="0" applyNumberFormat="1" applyFont="1" applyFill="1" applyBorder="1" applyAlignment="1"/>
    <xf numFmtId="191" fontId="3" fillId="2" borderId="0" xfId="0" applyNumberFormat="1" applyFont="1" applyFill="1" applyBorder="1" applyAlignment="1">
      <alignment horizontal="right"/>
    </xf>
    <xf numFmtId="192" fontId="2" fillId="2" borderId="0" xfId="1" applyNumberFormat="1" applyFont="1" applyFill="1" applyAlignment="1"/>
    <xf numFmtId="192" fontId="0" fillId="2" borderId="0" xfId="0" applyNumberFormat="1" applyFont="1" applyFill="1" applyAlignment="1"/>
    <xf numFmtId="192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91" fontId="0" fillId="2" borderId="3" xfId="0" applyNumberFormat="1" applyFont="1" applyFill="1" applyBorder="1" applyAlignment="1">
      <alignment horizontal="right"/>
    </xf>
    <xf numFmtId="188" fontId="3" fillId="2" borderId="1" xfId="1" applyFont="1" applyFill="1" applyBorder="1" applyAlignment="1">
      <alignment horizontal="left"/>
    </xf>
    <xf numFmtId="188" fontId="3" fillId="2" borderId="0" xfId="1" applyFont="1" applyFill="1" applyAlignment="1"/>
    <xf numFmtId="192" fontId="3" fillId="2" borderId="0" xfId="0" applyNumberFormat="1" applyFont="1" applyFill="1" applyAlignment="1"/>
    <xf numFmtId="190" fontId="3" fillId="2" borderId="1" xfId="1" applyNumberFormat="1" applyFont="1" applyFill="1" applyBorder="1" applyAlignment="1"/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188" fontId="3" fillId="2" borderId="5" xfId="1" applyFont="1" applyFill="1" applyBorder="1" applyAlignment="1"/>
    <xf numFmtId="191" fontId="3" fillId="2" borderId="1" xfId="0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1" fontId="3" fillId="2" borderId="5" xfId="0" applyNumberFormat="1" applyFont="1" applyFill="1" applyBorder="1" applyAlignment="1"/>
    <xf numFmtId="0" fontId="0" fillId="2" borderId="0" xfId="0" applyNumberFormat="1" applyFont="1" applyFill="1"/>
    <xf numFmtId="190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/>
    <xf numFmtId="191" fontId="0" fillId="2" borderId="0" xfId="0" applyNumberFormat="1" applyFont="1" applyFill="1" applyAlignment="1"/>
    <xf numFmtId="188" fontId="0" fillId="2" borderId="0" xfId="1" applyFont="1" applyFill="1" applyBorder="1" applyAlignment="1"/>
    <xf numFmtId="189" fontId="3" fillId="2" borderId="1" xfId="0" applyNumberFormat="1" applyFont="1" applyFill="1" applyBorder="1" applyAlignment="1"/>
    <xf numFmtId="191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89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91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Border="1" applyAlignment="1"/>
    <xf numFmtId="187" fontId="3" fillId="2" borderId="1" xfId="0" applyNumberFormat="1" applyFont="1" applyFill="1" applyBorder="1" applyAlignment="1"/>
    <xf numFmtId="189" fontId="0" fillId="2" borderId="0" xfId="0" applyNumberFormat="1" applyFont="1" applyFill="1" applyAlignment="1"/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89" fontId="0" fillId="2" borderId="0" xfId="0" applyNumberFormat="1" applyFont="1" applyFill="1" applyBorder="1" applyAlignment="1">
      <alignment horizontal="left"/>
    </xf>
    <xf numFmtId="187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89" fontId="3" fillId="2" borderId="0" xfId="0" applyNumberFormat="1" applyFont="1" applyFill="1" applyBorder="1" applyAlignment="1">
      <alignment horizontal="left"/>
    </xf>
    <xf numFmtId="193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0" fontId="6" fillId="2" borderId="0" xfId="0" applyNumberFormat="1" applyFont="1" applyFill="1" applyAlignment="1"/>
    <xf numFmtId="188" fontId="2" fillId="2" borderId="0" xfId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"/>
    </xf>
    <xf numFmtId="189" fontId="0" fillId="2" borderId="5" xfId="0" applyNumberFormat="1" applyFont="1" applyFill="1" applyBorder="1" applyAlignment="1"/>
    <xf numFmtId="192" fontId="0" fillId="2" borderId="0" xfId="0" applyNumberFormat="1" applyFont="1" applyFill="1" applyAlignment="1">
      <alignment horizontal="right"/>
    </xf>
    <xf numFmtId="192" fontId="0" fillId="2" borderId="0" xfId="0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center"/>
    </xf>
    <xf numFmtId="190" fontId="2" fillId="2" borderId="3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center"/>
    </xf>
    <xf numFmtId="189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49" fontId="0" fillId="0" borderId="0" xfId="0" applyNumberFormat="1"/>
    <xf numFmtId="187" fontId="0" fillId="0" borderId="0" xfId="0" applyNumberForma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187" fontId="0" fillId="0" borderId="3" xfId="0" applyNumberFormat="1" applyBorder="1"/>
    <xf numFmtId="49" fontId="3" fillId="0" borderId="0" xfId="0" applyNumberFormat="1" applyFont="1"/>
    <xf numFmtId="49" fontId="5" fillId="0" borderId="0" xfId="0" applyNumberFormat="1" applyFont="1" applyAlignment="1">
      <alignment horizontal="center" wrapText="1"/>
    </xf>
    <xf numFmtId="187" fontId="3" fillId="0" borderId="0" xfId="0" applyNumberFormat="1" applyFont="1"/>
    <xf numFmtId="187" fontId="3" fillId="0" borderId="1" xfId="0" applyNumberFormat="1" applyFont="1" applyBorder="1"/>
    <xf numFmtId="189" fontId="0" fillId="0" borderId="0" xfId="0" applyNumberFormat="1"/>
    <xf numFmtId="189" fontId="3" fillId="0" borderId="2" xfId="0" applyNumberFormat="1" applyFont="1" applyBorder="1"/>
    <xf numFmtId="49" fontId="9" fillId="0" borderId="0" xfId="0" applyNumberFormat="1" applyFont="1" applyAlignment="1">
      <alignment horizontal="center" wrapText="1"/>
    </xf>
    <xf numFmtId="190" fontId="2" fillId="2" borderId="3" xfId="1" applyNumberFormat="1" applyFont="1" applyFill="1" applyBorder="1" applyAlignment="1"/>
    <xf numFmtId="190" fontId="0" fillId="2" borderId="0" xfId="1" applyNumberFormat="1" applyFont="1" applyFill="1" applyBorder="1" applyAlignment="1"/>
    <xf numFmtId="190" fontId="0" fillId="2" borderId="3" xfId="1" applyNumberFormat="1" applyFont="1" applyFill="1" applyBorder="1" applyAlignment="1"/>
    <xf numFmtId="0" fontId="3" fillId="2" borderId="0" xfId="0" applyNumberFormat="1" applyFont="1" applyFill="1" applyAlignment="1">
      <alignment horizontal="justify"/>
    </xf>
    <xf numFmtId="190" fontId="3" fillId="2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/>
    <xf numFmtId="190" fontId="3" fillId="2" borderId="0" xfId="1" applyNumberFormat="1" applyFont="1" applyFill="1" applyBorder="1" applyAlignment="1">
      <alignment horizontal="right"/>
    </xf>
    <xf numFmtId="190" fontId="3" fillId="2" borderId="3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87" fontId="0" fillId="0" borderId="0" xfId="0" applyNumberFormat="1" applyFill="1"/>
    <xf numFmtId="187" fontId="0" fillId="0" borderId="0" xfId="0" applyNumberFormat="1" applyFont="1" applyFill="1" applyBorder="1" applyAlignment="1"/>
    <xf numFmtId="188" fontId="0" fillId="0" borderId="0" xfId="1" applyFont="1" applyFill="1"/>
    <xf numFmtId="49" fontId="0" fillId="0" borderId="0" xfId="0" applyNumberFormat="1" applyFill="1"/>
    <xf numFmtId="0" fontId="6" fillId="0" borderId="0" xfId="0" applyNumberFormat="1" applyFont="1" applyFill="1" applyAlignment="1">
      <alignment horizontal="center" wrapText="1"/>
    </xf>
    <xf numFmtId="188" fontId="2" fillId="0" borderId="0" xfId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90" fontId="0" fillId="0" borderId="0" xfId="1" applyNumberFormat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188" fontId="0" fillId="2" borderId="3" xfId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49" fontId="6" fillId="0" borderId="0" xfId="0" applyNumberFormat="1" applyFont="1"/>
    <xf numFmtId="191" fontId="3" fillId="2" borderId="2" xfId="0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left"/>
    </xf>
    <xf numFmtId="191" fontId="3" fillId="2" borderId="2" xfId="0" applyNumberFormat="1" applyFont="1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3" fontId="3" fillId="2" borderId="2" xfId="0" quotePrefix="1" applyNumberFormat="1" applyFont="1" applyFill="1" applyBorder="1" applyAlignment="1"/>
    <xf numFmtId="188" fontId="2" fillId="2" borderId="3" xfId="1" applyFont="1" applyFill="1" applyBorder="1" applyAlignment="1"/>
    <xf numFmtId="191" fontId="0" fillId="2" borderId="3" xfId="0" applyNumberFormat="1" applyFont="1" applyFill="1" applyBorder="1" applyAlignment="1"/>
    <xf numFmtId="188" fontId="2" fillId="2" borderId="5" xfId="1" applyFont="1" applyFill="1" applyBorder="1" applyAlignment="1"/>
    <xf numFmtId="190" fontId="2" fillId="2" borderId="5" xfId="1" applyNumberFormat="1" applyFont="1" applyFill="1" applyBorder="1" applyAlignment="1"/>
    <xf numFmtId="14" fontId="0" fillId="2" borderId="0" xfId="0" applyNumberFormat="1" applyFont="1" applyFill="1" applyAlignment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0" fillId="2" borderId="0" xfId="1" applyNumberFormat="1" applyFont="1" applyFill="1" applyAlignment="1"/>
    <xf numFmtId="190" fontId="0" fillId="0" borderId="0" xfId="1" applyNumberFormat="1" applyFont="1" applyFill="1" applyAlignment="1"/>
    <xf numFmtId="49" fontId="0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188" fontId="0" fillId="0" borderId="0" xfId="1" applyFont="1" applyFill="1" applyBorder="1" applyAlignment="1"/>
    <xf numFmtId="189" fontId="3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/>
    <xf numFmtId="189" fontId="0" fillId="0" borderId="0" xfId="0" applyNumberFormat="1" applyFont="1" applyFill="1" applyBorder="1" applyAlignment="1"/>
    <xf numFmtId="189" fontId="3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190" fontId="0" fillId="0" borderId="0" xfId="0" applyNumberFormat="1" applyFont="1" applyFill="1" applyBorder="1" applyAlignment="1"/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0" fillId="0" borderId="0" xfId="0" applyNumberFormat="1" applyFill="1"/>
    <xf numFmtId="187" fontId="0" fillId="0" borderId="2" xfId="0" applyNumberFormat="1" applyFill="1" applyBorder="1"/>
    <xf numFmtId="187" fontId="0" fillId="0" borderId="3" xfId="0" applyNumberFormat="1" applyFill="1" applyBorder="1"/>
    <xf numFmtId="0" fontId="0" fillId="0" borderId="0" xfId="0" applyFill="1"/>
    <xf numFmtId="191" fontId="0" fillId="0" borderId="0" xfId="0" applyNumberFormat="1" applyFill="1" applyAlignment="1">
      <alignment horizontal="left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/>
    <xf numFmtId="191" fontId="0" fillId="0" borderId="0" xfId="0" applyNumberFormat="1" applyFill="1" applyAlignment="1">
      <alignment horizontal="center"/>
    </xf>
    <xf numFmtId="187" fontId="3" fillId="0" borderId="0" xfId="0" applyNumberFormat="1" applyFont="1" applyFill="1"/>
    <xf numFmtId="187" fontId="3" fillId="0" borderId="1" xfId="0" applyNumberFormat="1" applyFont="1" applyFill="1" applyBorder="1"/>
    <xf numFmtId="189" fontId="0" fillId="0" borderId="0" xfId="0" applyNumberFormat="1" applyFill="1"/>
    <xf numFmtId="189" fontId="3" fillId="0" borderId="2" xfId="0" applyNumberFormat="1" applyFont="1" applyFill="1" applyBorder="1"/>
    <xf numFmtId="190" fontId="0" fillId="0" borderId="0" xfId="1" applyNumberFormat="1" applyFont="1" applyFill="1"/>
    <xf numFmtId="190" fontId="3" fillId="2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0" fillId="0" borderId="0" xfId="0" applyNumberFormat="1" applyFont="1" applyFill="1" applyAlignment="1"/>
    <xf numFmtId="0" fontId="6" fillId="2" borderId="0" xfId="0" applyFont="1" applyFill="1" applyAlignment="1">
      <alignment horizontal="center"/>
    </xf>
    <xf numFmtId="187" fontId="3" fillId="2" borderId="2" xfId="0" applyNumberFormat="1" applyFont="1" applyFill="1" applyBorder="1" applyAlignment="1"/>
    <xf numFmtId="190" fontId="0" fillId="2" borderId="0" xfId="0" applyNumberFormat="1" applyFont="1" applyFill="1" applyBorder="1" applyAlignment="1">
      <alignment horizontal="left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87" fontId="2" fillId="2" borderId="0" xfId="1" applyNumberFormat="1" applyFont="1" applyFill="1" applyBorder="1" applyAlignment="1"/>
    <xf numFmtId="0" fontId="0" fillId="0" borderId="0" xfId="0" applyFill="1" applyAlignment="1"/>
    <xf numFmtId="192" fontId="3" fillId="2" borderId="0" xfId="1" applyNumberFormat="1" applyFont="1" applyFill="1" applyBorder="1" applyAlignment="1">
      <alignment horizontal="right"/>
    </xf>
    <xf numFmtId="188" fontId="3" fillId="2" borderId="0" xfId="1" applyFont="1" applyFill="1" applyBorder="1" applyAlignment="1">
      <alignment horizontal="right"/>
    </xf>
    <xf numFmtId="190" fontId="2" fillId="2" borderId="1" xfId="1" applyNumberFormat="1" applyFont="1" applyFill="1" applyBorder="1" applyAlignment="1"/>
    <xf numFmtId="188" fontId="2" fillId="2" borderId="1" xfId="1" applyFont="1" applyFill="1" applyBorder="1" applyAlignment="1"/>
    <xf numFmtId="188" fontId="2" fillId="2" borderId="1" xfId="1" applyFont="1" applyFill="1" applyBorder="1" applyAlignment="1">
      <alignment horizontal="left"/>
    </xf>
    <xf numFmtId="188" fontId="2" fillId="2" borderId="0" xfId="1" applyFont="1" applyFill="1" applyAlignment="1"/>
    <xf numFmtId="190" fontId="3" fillId="2" borderId="0" xfId="0" applyNumberFormat="1" applyFont="1" applyFill="1" applyBorder="1" applyAlignment="1"/>
    <xf numFmtId="190" fontId="2" fillId="0" borderId="0" xfId="1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showGridLines="0" topLeftCell="A92" zoomScale="90" zoomScaleNormal="90" zoomScaleSheetLayoutView="90" workbookViewId="0">
      <selection activeCell="A3" sqref="A3"/>
    </sheetView>
  </sheetViews>
  <sheetFormatPr defaultColWidth="9.140625" defaultRowHeight="16.5" customHeight="1" x14ac:dyDescent="0.25"/>
  <cols>
    <col min="1" max="1" width="41.42578125" style="183" customWidth="1"/>
    <col min="2" max="2" width="5.5703125" style="2" customWidth="1"/>
    <col min="3" max="3" width="0.5703125" style="2" customWidth="1"/>
    <col min="4" max="4" width="14.5703125" style="2" bestFit="1" customWidth="1"/>
    <col min="5" max="5" width="1" style="3" customWidth="1"/>
    <col min="6" max="6" width="13.5703125" style="2" bestFit="1" customWidth="1"/>
    <col min="7" max="7" width="1" style="181" customWidth="1"/>
    <col min="8" max="8" width="15" style="2" bestFit="1" customWidth="1"/>
    <col min="9" max="9" width="1" style="3" customWidth="1"/>
    <col min="10" max="10" width="14.28515625" style="2" bestFit="1" customWidth="1"/>
    <col min="11" max="16384" width="9.140625" style="2"/>
  </cols>
  <sheetData>
    <row r="1" spans="1:10" s="6" customFormat="1" ht="16.5" customHeight="1" x14ac:dyDescent="0.3">
      <c r="A1" s="5" t="s">
        <v>28</v>
      </c>
      <c r="D1" s="2"/>
      <c r="E1" s="3"/>
      <c r="F1" s="2"/>
      <c r="G1" s="181"/>
      <c r="H1" s="2"/>
      <c r="I1" s="3"/>
      <c r="J1" s="2"/>
    </row>
    <row r="2" spans="1:10" s="6" customFormat="1" ht="16.5" customHeight="1" x14ac:dyDescent="0.25">
      <c r="A2" s="9" t="s">
        <v>52</v>
      </c>
      <c r="D2" s="2"/>
      <c r="E2" s="3"/>
      <c r="F2" s="2"/>
      <c r="G2" s="181"/>
      <c r="H2" s="2"/>
      <c r="I2" s="3"/>
      <c r="J2" s="2"/>
    </row>
    <row r="3" spans="1:10" s="6" customFormat="1" ht="16.5" customHeight="1" x14ac:dyDescent="0.25">
      <c r="A3" s="10"/>
      <c r="D3" s="2"/>
      <c r="E3" s="3"/>
      <c r="F3" s="2"/>
      <c r="G3" s="181"/>
      <c r="H3" s="2"/>
      <c r="I3" s="3"/>
      <c r="J3" s="2"/>
    </row>
    <row r="4" spans="1:10" s="6" customFormat="1" ht="16.5" customHeight="1" x14ac:dyDescent="0.25">
      <c r="A4" s="10"/>
      <c r="D4" s="225" t="s">
        <v>0</v>
      </c>
      <c r="E4" s="225"/>
      <c r="F4" s="225"/>
      <c r="G4" s="8"/>
      <c r="H4" s="225" t="s">
        <v>36</v>
      </c>
      <c r="I4" s="225"/>
      <c r="J4" s="225"/>
    </row>
    <row r="5" spans="1:10" s="6" customFormat="1" ht="16.5" customHeight="1" x14ac:dyDescent="0.25">
      <c r="A5" s="11"/>
      <c r="B5" s="12"/>
      <c r="C5" s="146"/>
      <c r="D5" s="225" t="s">
        <v>35</v>
      </c>
      <c r="E5" s="225"/>
      <c r="F5" s="225"/>
      <c r="G5" s="13"/>
      <c r="H5" s="225" t="s">
        <v>35</v>
      </c>
      <c r="I5" s="225"/>
      <c r="J5" s="225"/>
    </row>
    <row r="6" spans="1:10" s="6" customFormat="1" ht="16.5" customHeight="1" x14ac:dyDescent="0.25">
      <c r="A6" s="10"/>
      <c r="D6" s="165" t="s">
        <v>196</v>
      </c>
      <c r="E6" s="166"/>
      <c r="F6" s="167" t="s">
        <v>39</v>
      </c>
      <c r="G6" s="168"/>
      <c r="H6" s="165" t="s">
        <v>196</v>
      </c>
      <c r="I6" s="166"/>
      <c r="J6" s="167" t="s">
        <v>39</v>
      </c>
    </row>
    <row r="7" spans="1:10" s="6" customFormat="1" ht="16.5" customHeight="1" x14ac:dyDescent="0.25">
      <c r="A7" s="14" t="s">
        <v>1</v>
      </c>
      <c r="B7" s="69" t="s">
        <v>2</v>
      </c>
      <c r="C7" s="145"/>
      <c r="D7" s="169">
        <v>2021</v>
      </c>
      <c r="E7" s="168"/>
      <c r="F7" s="169">
        <v>2020</v>
      </c>
      <c r="G7" s="168"/>
      <c r="H7" s="169">
        <v>2021</v>
      </c>
      <c r="I7" s="168"/>
      <c r="J7" s="169">
        <v>2020</v>
      </c>
    </row>
    <row r="8" spans="1:10" s="6" customFormat="1" ht="16.5" customHeight="1" x14ac:dyDescent="0.25">
      <c r="A8" s="14"/>
      <c r="B8" s="69"/>
      <c r="C8" s="145"/>
      <c r="D8" s="170" t="s">
        <v>120</v>
      </c>
      <c r="E8" s="168"/>
      <c r="F8" s="169"/>
      <c r="G8" s="168"/>
      <c r="H8" s="170" t="s">
        <v>120</v>
      </c>
      <c r="I8" s="168"/>
      <c r="J8" s="169"/>
    </row>
    <row r="9" spans="1:10" s="6" customFormat="1" ht="16.5" customHeight="1" x14ac:dyDescent="0.25">
      <c r="A9" s="14"/>
      <c r="B9" s="69"/>
      <c r="C9" s="145"/>
      <c r="D9" s="170" t="s">
        <v>121</v>
      </c>
      <c r="E9" s="168"/>
      <c r="F9" s="169"/>
      <c r="G9" s="168"/>
      <c r="H9" s="170" t="s">
        <v>121</v>
      </c>
      <c r="I9" s="168"/>
      <c r="J9" s="169"/>
    </row>
    <row r="10" spans="1:10" s="6" customFormat="1" ht="16.5" customHeight="1" x14ac:dyDescent="0.25">
      <c r="A10" s="15"/>
      <c r="B10" s="12"/>
      <c r="C10" s="146"/>
      <c r="D10" s="224" t="s">
        <v>69</v>
      </c>
      <c r="E10" s="224"/>
      <c r="F10" s="224"/>
      <c r="G10" s="224"/>
      <c r="H10" s="224"/>
      <c r="I10" s="224"/>
      <c r="J10" s="224"/>
    </row>
    <row r="11" spans="1:10" s="6" customFormat="1" ht="18" customHeight="1" x14ac:dyDescent="0.25">
      <c r="A11" s="70" t="s">
        <v>3</v>
      </c>
      <c r="B11" s="12"/>
      <c r="C11" s="146"/>
      <c r="D11" s="171"/>
      <c r="E11" s="172"/>
      <c r="F11" s="171"/>
      <c r="G11" s="173"/>
      <c r="H11" s="171"/>
      <c r="I11" s="172"/>
      <c r="J11" s="171"/>
    </row>
    <row r="12" spans="1:10" s="6" customFormat="1" ht="18" customHeight="1" x14ac:dyDescent="0.25">
      <c r="A12" s="78" t="s">
        <v>4</v>
      </c>
      <c r="B12" s="17" t="s">
        <v>101</v>
      </c>
      <c r="C12" s="17"/>
      <c r="D12" s="136">
        <v>41706</v>
      </c>
      <c r="E12" s="136"/>
      <c r="F12" s="135">
        <v>184885</v>
      </c>
      <c r="G12" s="136"/>
      <c r="H12" s="136">
        <v>9072</v>
      </c>
      <c r="I12" s="136"/>
      <c r="J12" s="135">
        <v>16899</v>
      </c>
    </row>
    <row r="13" spans="1:10" s="6" customFormat="1" ht="18" customHeight="1" x14ac:dyDescent="0.25">
      <c r="A13" s="110" t="s">
        <v>170</v>
      </c>
      <c r="B13" s="17" t="s">
        <v>226</v>
      </c>
      <c r="C13" s="17"/>
      <c r="D13" s="136">
        <v>104708</v>
      </c>
      <c r="E13" s="136"/>
      <c r="F13" s="135">
        <v>148982</v>
      </c>
      <c r="G13" s="136"/>
      <c r="H13" s="136">
        <v>593058</v>
      </c>
      <c r="I13" s="136"/>
      <c r="J13" s="135">
        <v>337875</v>
      </c>
    </row>
    <row r="14" spans="1:10" s="6" customFormat="1" ht="18" customHeight="1" x14ac:dyDescent="0.25">
      <c r="A14" s="110" t="s">
        <v>29</v>
      </c>
      <c r="B14" s="17">
        <v>5</v>
      </c>
      <c r="C14" s="17"/>
      <c r="D14" s="136">
        <v>47337</v>
      </c>
      <c r="E14" s="136"/>
      <c r="F14" s="135">
        <v>35947</v>
      </c>
      <c r="G14" s="136"/>
      <c r="H14" s="136">
        <v>25926</v>
      </c>
      <c r="I14" s="136"/>
      <c r="J14" s="135">
        <v>19213</v>
      </c>
    </row>
    <row r="15" spans="1:10" s="6" customFormat="1" ht="18" customHeight="1" x14ac:dyDescent="0.25">
      <c r="A15" s="110" t="s">
        <v>5</v>
      </c>
      <c r="B15" s="17"/>
      <c r="C15" s="17"/>
      <c r="D15" s="136">
        <v>18493</v>
      </c>
      <c r="E15" s="136"/>
      <c r="F15" s="135">
        <v>22375</v>
      </c>
      <c r="G15" s="136"/>
      <c r="H15" s="136">
        <v>181</v>
      </c>
      <c r="I15" s="136"/>
      <c r="J15" s="135">
        <v>195</v>
      </c>
    </row>
    <row r="16" spans="1:10" s="6" customFormat="1" ht="18" customHeight="1" x14ac:dyDescent="0.25">
      <c r="A16" s="110" t="s">
        <v>111</v>
      </c>
      <c r="B16" s="17"/>
      <c r="C16" s="17"/>
      <c r="D16" s="136">
        <v>9499</v>
      </c>
      <c r="E16" s="136"/>
      <c r="F16" s="135">
        <v>9716</v>
      </c>
      <c r="G16" s="136"/>
      <c r="H16" s="142">
        <v>0</v>
      </c>
      <c r="I16" s="136"/>
      <c r="J16" s="137">
        <v>0</v>
      </c>
    </row>
    <row r="17" spans="1:10" s="6" customFormat="1" ht="18" customHeight="1" x14ac:dyDescent="0.25">
      <c r="A17" s="110" t="s">
        <v>108</v>
      </c>
      <c r="B17" s="17"/>
      <c r="C17" s="17"/>
      <c r="D17" s="136">
        <v>54702</v>
      </c>
      <c r="E17" s="136"/>
      <c r="F17" s="135">
        <v>54664</v>
      </c>
      <c r="G17" s="136"/>
      <c r="H17" s="136">
        <v>28226</v>
      </c>
      <c r="I17" s="136"/>
      <c r="J17" s="135">
        <v>30531</v>
      </c>
    </row>
    <row r="18" spans="1:10" s="6" customFormat="1" ht="18" customHeight="1" x14ac:dyDescent="0.25">
      <c r="A18" s="110" t="s">
        <v>215</v>
      </c>
      <c r="B18" s="17">
        <v>11</v>
      </c>
      <c r="C18" s="17"/>
      <c r="D18" s="136">
        <v>31489</v>
      </c>
      <c r="E18" s="136"/>
      <c r="F18" s="135">
        <v>3522</v>
      </c>
      <c r="G18" s="136"/>
      <c r="H18" s="136">
        <v>3</v>
      </c>
      <c r="I18" s="136"/>
      <c r="J18" s="135">
        <v>2</v>
      </c>
    </row>
    <row r="19" spans="1:10" s="6" customFormat="1" ht="18" customHeight="1" x14ac:dyDescent="0.25">
      <c r="A19" s="110" t="s">
        <v>6</v>
      </c>
      <c r="B19" s="17"/>
      <c r="C19" s="17"/>
      <c r="D19" s="136">
        <v>612</v>
      </c>
      <c r="E19" s="136"/>
      <c r="F19" s="135">
        <v>612</v>
      </c>
      <c r="G19" s="136"/>
      <c r="H19" s="142">
        <v>0</v>
      </c>
      <c r="I19" s="143"/>
      <c r="J19" s="137">
        <v>0</v>
      </c>
    </row>
    <row r="20" spans="1:10" s="6" customFormat="1" ht="18" customHeight="1" x14ac:dyDescent="0.25">
      <c r="A20" s="20" t="s">
        <v>7</v>
      </c>
      <c r="B20" s="69"/>
      <c r="C20" s="145"/>
      <c r="D20" s="175">
        <v>308546</v>
      </c>
      <c r="E20" s="176"/>
      <c r="F20" s="175">
        <v>460703</v>
      </c>
      <c r="G20" s="176"/>
      <c r="H20" s="175">
        <v>656466</v>
      </c>
      <c r="I20" s="176"/>
      <c r="J20" s="175">
        <v>404715</v>
      </c>
    </row>
    <row r="21" spans="1:10" s="6" customFormat="1" ht="18" customHeight="1" x14ac:dyDescent="0.25">
      <c r="A21" s="10"/>
      <c r="B21" s="69"/>
      <c r="C21" s="145"/>
      <c r="D21" s="74"/>
      <c r="E21" s="74"/>
      <c r="F21" s="177"/>
      <c r="G21" s="177"/>
      <c r="H21" s="177"/>
      <c r="I21" s="177"/>
      <c r="J21" s="177"/>
    </row>
    <row r="22" spans="1:10" s="6" customFormat="1" ht="18" customHeight="1" x14ac:dyDescent="0.25">
      <c r="A22" s="70" t="s">
        <v>8</v>
      </c>
      <c r="B22" s="69"/>
      <c r="C22" s="145"/>
      <c r="D22" s="74"/>
      <c r="E22" s="74"/>
      <c r="F22" s="177"/>
      <c r="G22" s="177"/>
      <c r="H22" s="177"/>
      <c r="I22" s="177"/>
      <c r="J22" s="177"/>
    </row>
    <row r="23" spans="1:10" s="6" customFormat="1" ht="18" customHeight="1" x14ac:dyDescent="0.25">
      <c r="A23" s="110" t="s">
        <v>47</v>
      </c>
      <c r="B23" s="17"/>
      <c r="C23" s="17"/>
      <c r="D23" s="18">
        <v>1400</v>
      </c>
      <c r="E23" s="18"/>
      <c r="F23" s="135">
        <v>1350</v>
      </c>
      <c r="G23" s="136"/>
      <c r="H23" s="136">
        <v>650</v>
      </c>
      <c r="I23" s="136"/>
      <c r="J23" s="178">
        <v>250</v>
      </c>
    </row>
    <row r="24" spans="1:10" s="6" customFormat="1" ht="18" customHeight="1" x14ac:dyDescent="0.25">
      <c r="A24" s="110" t="s">
        <v>229</v>
      </c>
      <c r="B24" s="17"/>
      <c r="C24" s="17"/>
      <c r="D24" s="126">
        <v>2990</v>
      </c>
      <c r="E24" s="18"/>
      <c r="F24" s="135">
        <v>3489</v>
      </c>
      <c r="G24" s="136"/>
      <c r="H24" s="142">
        <v>0</v>
      </c>
      <c r="I24" s="136"/>
      <c r="J24" s="178">
        <v>0</v>
      </c>
    </row>
    <row r="25" spans="1:10" s="6" customFormat="1" ht="18" customHeight="1" x14ac:dyDescent="0.25">
      <c r="A25" s="110" t="s">
        <v>63</v>
      </c>
      <c r="B25" s="17">
        <v>7</v>
      </c>
      <c r="C25" s="17"/>
      <c r="D25" s="72">
        <v>0</v>
      </c>
      <c r="E25" s="18"/>
      <c r="F25" s="137">
        <v>0</v>
      </c>
      <c r="G25" s="136"/>
      <c r="H25" s="142">
        <v>543868</v>
      </c>
      <c r="I25" s="136"/>
      <c r="J25" s="178">
        <v>542868</v>
      </c>
    </row>
    <row r="26" spans="1:10" s="6" customFormat="1" ht="18" customHeight="1" x14ac:dyDescent="0.25">
      <c r="A26" s="110" t="s">
        <v>167</v>
      </c>
      <c r="B26" s="17" t="s">
        <v>192</v>
      </c>
      <c r="C26" s="17"/>
      <c r="D26" s="72">
        <v>0</v>
      </c>
      <c r="E26" s="18"/>
      <c r="F26" s="135">
        <v>164404</v>
      </c>
      <c r="G26" s="136"/>
      <c r="H26" s="174">
        <v>0</v>
      </c>
      <c r="I26" s="136"/>
      <c r="J26" s="178">
        <v>0</v>
      </c>
    </row>
    <row r="27" spans="1:10" s="6" customFormat="1" ht="18" customHeight="1" x14ac:dyDescent="0.25">
      <c r="A27" s="110" t="s">
        <v>67</v>
      </c>
      <c r="B27" s="75"/>
      <c r="C27" s="75"/>
      <c r="D27" s="18">
        <v>16742</v>
      </c>
      <c r="E27" s="18"/>
      <c r="F27" s="135">
        <v>17332</v>
      </c>
      <c r="G27" s="136"/>
      <c r="H27" s="136">
        <v>16742</v>
      </c>
      <c r="I27" s="136"/>
      <c r="J27" s="178">
        <v>17332</v>
      </c>
    </row>
    <row r="28" spans="1:10" s="6" customFormat="1" ht="18" customHeight="1" x14ac:dyDescent="0.25">
      <c r="A28" s="110" t="s">
        <v>32</v>
      </c>
      <c r="B28" s="75"/>
      <c r="C28" s="75"/>
      <c r="D28" s="18">
        <v>209438</v>
      </c>
      <c r="E28" s="18"/>
      <c r="F28" s="135">
        <v>222615</v>
      </c>
      <c r="G28" s="136"/>
      <c r="H28" s="136">
        <v>74215</v>
      </c>
      <c r="I28" s="136"/>
      <c r="J28" s="178">
        <v>72683</v>
      </c>
    </row>
    <row r="29" spans="1:10" s="6" customFormat="1" ht="18" customHeight="1" x14ac:dyDescent="0.25">
      <c r="A29" s="110" t="s">
        <v>136</v>
      </c>
      <c r="B29" s="75"/>
      <c r="C29" s="75"/>
      <c r="D29" s="18">
        <v>37429</v>
      </c>
      <c r="E29" s="18"/>
      <c r="F29" s="135">
        <v>45746</v>
      </c>
      <c r="G29" s="136"/>
      <c r="H29" s="137">
        <v>0</v>
      </c>
      <c r="I29" s="136"/>
      <c r="J29" s="178">
        <v>0</v>
      </c>
    </row>
    <row r="30" spans="1:10" s="6" customFormat="1" ht="18" customHeight="1" x14ac:dyDescent="0.25">
      <c r="A30" s="110" t="s">
        <v>56</v>
      </c>
      <c r="B30" s="75"/>
      <c r="C30" s="75"/>
      <c r="D30" s="18">
        <v>45701</v>
      </c>
      <c r="E30" s="18"/>
      <c r="F30" s="135">
        <v>22250</v>
      </c>
      <c r="G30" s="136"/>
      <c r="H30" s="136">
        <v>3052</v>
      </c>
      <c r="I30" s="136"/>
      <c r="J30" s="178">
        <v>617</v>
      </c>
    </row>
    <row r="31" spans="1:10" s="6" customFormat="1" ht="18" customHeight="1" x14ac:dyDescent="0.25">
      <c r="A31" s="110" t="s">
        <v>58</v>
      </c>
      <c r="B31" s="17"/>
      <c r="C31" s="17"/>
      <c r="D31" s="18">
        <v>282975</v>
      </c>
      <c r="E31" s="18"/>
      <c r="F31" s="135">
        <v>300909</v>
      </c>
      <c r="G31" s="136"/>
      <c r="H31" s="137">
        <v>0</v>
      </c>
      <c r="I31" s="136"/>
      <c r="J31" s="178">
        <v>0</v>
      </c>
    </row>
    <row r="32" spans="1:10" s="6" customFormat="1" ht="18" customHeight="1" x14ac:dyDescent="0.25">
      <c r="A32" s="110" t="s">
        <v>137</v>
      </c>
      <c r="B32" s="17" t="s">
        <v>192</v>
      </c>
      <c r="C32" s="17"/>
      <c r="D32" s="18">
        <v>219062</v>
      </c>
      <c r="E32" s="18"/>
      <c r="F32" s="135">
        <v>21690</v>
      </c>
      <c r="G32" s="136"/>
      <c r="H32" s="137">
        <v>0</v>
      </c>
      <c r="I32" s="136"/>
      <c r="J32" s="178">
        <v>0</v>
      </c>
    </row>
    <row r="33" spans="1:10" s="6" customFormat="1" ht="18" customHeight="1" x14ac:dyDescent="0.25">
      <c r="A33" s="110" t="s">
        <v>162</v>
      </c>
      <c r="B33" s="17"/>
      <c r="C33" s="17"/>
      <c r="D33" s="126">
        <v>120790</v>
      </c>
      <c r="E33" s="18"/>
      <c r="F33" s="135">
        <v>120790</v>
      </c>
      <c r="G33" s="174"/>
      <c r="H33" s="174">
        <v>0</v>
      </c>
      <c r="I33" s="174"/>
      <c r="J33" s="178">
        <v>0</v>
      </c>
    </row>
    <row r="34" spans="1:10" s="6" customFormat="1" ht="18" customHeight="1" x14ac:dyDescent="0.25">
      <c r="A34" s="110" t="s">
        <v>163</v>
      </c>
      <c r="B34" s="17"/>
      <c r="C34" s="17"/>
      <c r="D34" s="18">
        <v>152028</v>
      </c>
      <c r="E34" s="18"/>
      <c r="F34" s="135">
        <v>160983</v>
      </c>
      <c r="G34" s="136"/>
      <c r="H34" s="136">
        <v>43660</v>
      </c>
      <c r="I34" s="136"/>
      <c r="J34" s="178">
        <v>39603</v>
      </c>
    </row>
    <row r="35" spans="1:10" s="6" customFormat="1" ht="18" customHeight="1" x14ac:dyDescent="0.25">
      <c r="A35" s="110" t="s">
        <v>221</v>
      </c>
      <c r="B35" s="17"/>
      <c r="C35" s="17"/>
      <c r="D35" s="18">
        <v>2261</v>
      </c>
      <c r="E35" s="18"/>
      <c r="F35" s="135">
        <v>2261</v>
      </c>
      <c r="G35" s="136"/>
      <c r="H35" s="136">
        <v>2261</v>
      </c>
      <c r="I35" s="136"/>
      <c r="J35" s="178">
        <v>2261</v>
      </c>
    </row>
    <row r="36" spans="1:10" s="6" customFormat="1" ht="18" customHeight="1" x14ac:dyDescent="0.25">
      <c r="A36" s="110" t="s">
        <v>9</v>
      </c>
      <c r="B36" s="17"/>
      <c r="C36" s="17"/>
      <c r="D36" s="18">
        <v>9638</v>
      </c>
      <c r="E36" s="18"/>
      <c r="F36" s="135">
        <v>9887</v>
      </c>
      <c r="G36" s="136"/>
      <c r="H36" s="136">
        <v>5102</v>
      </c>
      <c r="I36" s="136"/>
      <c r="J36" s="178">
        <v>5384</v>
      </c>
    </row>
    <row r="37" spans="1:10" s="6" customFormat="1" ht="18" customHeight="1" x14ac:dyDescent="0.25">
      <c r="A37" s="20" t="s">
        <v>10</v>
      </c>
      <c r="B37" s="69"/>
      <c r="C37" s="145"/>
      <c r="D37" s="73">
        <v>1100454</v>
      </c>
      <c r="E37" s="21">
        <v>3</v>
      </c>
      <c r="F37" s="175">
        <v>1093706</v>
      </c>
      <c r="G37" s="176"/>
      <c r="H37" s="175">
        <v>689550</v>
      </c>
      <c r="I37" s="176"/>
      <c r="J37" s="175">
        <v>680998</v>
      </c>
    </row>
    <row r="38" spans="1:10" s="6" customFormat="1" ht="18" customHeight="1" x14ac:dyDescent="0.25">
      <c r="A38" s="20"/>
      <c r="B38" s="69"/>
      <c r="C38" s="145"/>
      <c r="D38" s="22"/>
      <c r="E38" s="22"/>
      <c r="F38" s="179"/>
      <c r="G38" s="179"/>
      <c r="H38" s="179"/>
      <c r="I38" s="179"/>
      <c r="J38" s="179"/>
    </row>
    <row r="39" spans="1:10" s="6" customFormat="1" ht="18" customHeight="1" thickBot="1" x14ac:dyDescent="0.3">
      <c r="A39" s="20" t="s">
        <v>11</v>
      </c>
      <c r="B39" s="69"/>
      <c r="C39" s="145"/>
      <c r="D39" s="76">
        <v>1409000</v>
      </c>
      <c r="E39" s="21"/>
      <c r="F39" s="180">
        <v>1554409</v>
      </c>
      <c r="G39" s="176"/>
      <c r="H39" s="180">
        <v>1346016</v>
      </c>
      <c r="I39" s="176"/>
      <c r="J39" s="180">
        <v>1085713</v>
      </c>
    </row>
    <row r="40" spans="1:10" s="6" customFormat="1" ht="18" customHeight="1" thickTop="1" x14ac:dyDescent="0.25">
      <c r="A40" s="59"/>
      <c r="B40" s="60"/>
      <c r="C40" s="60"/>
      <c r="D40" s="18"/>
      <c r="E40" s="18"/>
      <c r="F40" s="136"/>
      <c r="G40" s="136"/>
      <c r="H40" s="136"/>
      <c r="I40" s="136"/>
      <c r="J40" s="136"/>
    </row>
    <row r="41" spans="1:10" s="6" customFormat="1" ht="18" customHeight="1" x14ac:dyDescent="0.25">
      <c r="A41" s="59"/>
      <c r="B41" s="60"/>
      <c r="C41" s="60"/>
      <c r="D41" s="18"/>
      <c r="E41" s="18"/>
      <c r="F41" s="136"/>
      <c r="G41" s="136"/>
      <c r="H41" s="136"/>
      <c r="I41" s="136"/>
      <c r="J41" s="136"/>
    </row>
    <row r="42" spans="1:10" s="6" customFormat="1" ht="18" customHeight="1" x14ac:dyDescent="0.3">
      <c r="A42" s="5" t="s">
        <v>28</v>
      </c>
      <c r="E42" s="7"/>
      <c r="F42" s="2"/>
      <c r="G42" s="181"/>
      <c r="H42" s="2"/>
      <c r="I42" s="3"/>
      <c r="J42" s="2"/>
    </row>
    <row r="43" spans="1:10" s="6" customFormat="1" ht="18" customHeight="1" x14ac:dyDescent="0.25">
      <c r="A43" s="9" t="s">
        <v>52</v>
      </c>
      <c r="E43" s="7"/>
      <c r="F43" s="2"/>
      <c r="G43" s="181"/>
      <c r="H43" s="2"/>
      <c r="I43" s="3"/>
      <c r="J43" s="2"/>
    </row>
    <row r="44" spans="1:10" s="6" customFormat="1" ht="18" customHeight="1" x14ac:dyDescent="0.25">
      <c r="A44" s="9"/>
      <c r="E44" s="7"/>
      <c r="F44" s="2"/>
      <c r="G44" s="181"/>
      <c r="H44" s="2"/>
      <c r="I44" s="3"/>
      <c r="J44" s="2"/>
    </row>
    <row r="45" spans="1:10" s="6" customFormat="1" ht="18" customHeight="1" x14ac:dyDescent="0.25">
      <c r="A45" s="10"/>
      <c r="D45" s="225" t="s">
        <v>0</v>
      </c>
      <c r="E45" s="225"/>
      <c r="F45" s="225"/>
      <c r="G45" s="8"/>
      <c r="H45" s="225" t="s">
        <v>36</v>
      </c>
      <c r="I45" s="225"/>
      <c r="J45" s="225"/>
    </row>
    <row r="46" spans="1:10" s="6" customFormat="1" ht="18" customHeight="1" x14ac:dyDescent="0.25">
      <c r="A46" s="20"/>
      <c r="B46" s="12"/>
      <c r="C46" s="146"/>
      <c r="D46" s="223" t="s">
        <v>35</v>
      </c>
      <c r="E46" s="223"/>
      <c r="F46" s="223"/>
      <c r="G46" s="184"/>
      <c r="H46" s="223" t="s">
        <v>35</v>
      </c>
      <c r="I46" s="223"/>
      <c r="J46" s="223"/>
    </row>
    <row r="47" spans="1:10" s="6" customFormat="1" ht="18" customHeight="1" x14ac:dyDescent="0.25">
      <c r="A47" s="10"/>
      <c r="D47" s="165" t="s">
        <v>196</v>
      </c>
      <c r="E47" s="166"/>
      <c r="F47" s="167" t="s">
        <v>39</v>
      </c>
      <c r="G47" s="168"/>
      <c r="H47" s="165" t="s">
        <v>196</v>
      </c>
      <c r="I47" s="166"/>
      <c r="J47" s="167" t="s">
        <v>39</v>
      </c>
    </row>
    <row r="48" spans="1:10" s="6" customFormat="1" ht="18" customHeight="1" x14ac:dyDescent="0.25">
      <c r="A48" s="20" t="s">
        <v>86</v>
      </c>
      <c r="B48" s="69" t="s">
        <v>2</v>
      </c>
      <c r="C48" s="145"/>
      <c r="D48" s="169">
        <v>2021</v>
      </c>
      <c r="E48" s="168"/>
      <c r="F48" s="169">
        <v>2020</v>
      </c>
      <c r="G48" s="168"/>
      <c r="H48" s="169">
        <v>2021</v>
      </c>
      <c r="I48" s="168"/>
      <c r="J48" s="169">
        <v>2020</v>
      </c>
    </row>
    <row r="49" spans="1:10" s="6" customFormat="1" ht="18" customHeight="1" x14ac:dyDescent="0.25">
      <c r="A49" s="20"/>
      <c r="B49" s="69"/>
      <c r="C49" s="145"/>
      <c r="D49" s="170" t="s">
        <v>120</v>
      </c>
      <c r="E49" s="168"/>
      <c r="F49" s="169"/>
      <c r="G49" s="168"/>
      <c r="H49" s="170" t="s">
        <v>120</v>
      </c>
      <c r="I49" s="168"/>
      <c r="J49" s="169"/>
    </row>
    <row r="50" spans="1:10" s="6" customFormat="1" ht="18" customHeight="1" x14ac:dyDescent="0.25">
      <c r="A50" s="20"/>
      <c r="B50" s="69"/>
      <c r="C50" s="145"/>
      <c r="D50" s="170" t="s">
        <v>121</v>
      </c>
      <c r="E50" s="168"/>
      <c r="F50" s="169"/>
      <c r="G50" s="168"/>
      <c r="H50" s="170" t="s">
        <v>121</v>
      </c>
      <c r="I50" s="168"/>
      <c r="J50" s="169"/>
    </row>
    <row r="51" spans="1:10" s="6" customFormat="1" ht="18" customHeight="1" x14ac:dyDescent="0.25">
      <c r="A51" s="10"/>
      <c r="B51" s="12"/>
      <c r="C51" s="146"/>
      <c r="D51" s="224" t="s">
        <v>69</v>
      </c>
      <c r="E51" s="224"/>
      <c r="F51" s="224"/>
      <c r="G51" s="224"/>
      <c r="H51" s="224"/>
      <c r="I51" s="224"/>
      <c r="J51" s="224"/>
    </row>
    <row r="52" spans="1:10" s="6" customFormat="1" ht="18" customHeight="1" x14ac:dyDescent="0.25">
      <c r="A52" s="70" t="s">
        <v>12</v>
      </c>
      <c r="B52" s="69"/>
      <c r="C52" s="145"/>
      <c r="D52" s="171"/>
      <c r="E52" s="172"/>
      <c r="F52" s="171"/>
      <c r="G52" s="173"/>
      <c r="H52" s="171"/>
      <c r="I52" s="172"/>
      <c r="J52" s="171"/>
    </row>
    <row r="53" spans="1:10" s="6" customFormat="1" ht="18" customHeight="1" x14ac:dyDescent="0.25">
      <c r="A53" s="110" t="s">
        <v>112</v>
      </c>
      <c r="B53" s="69"/>
      <c r="C53" s="145"/>
      <c r="D53" s="171"/>
      <c r="E53" s="172"/>
      <c r="F53" s="171"/>
      <c r="G53" s="173"/>
      <c r="H53" s="171"/>
      <c r="I53" s="172"/>
      <c r="J53" s="171"/>
    </row>
    <row r="54" spans="1:10" s="6" customFormat="1" ht="18" customHeight="1" x14ac:dyDescent="0.25">
      <c r="A54" s="110" t="s">
        <v>20</v>
      </c>
      <c r="B54" s="77">
        <v>8</v>
      </c>
      <c r="C54" s="77"/>
      <c r="D54" s="136">
        <v>193974</v>
      </c>
      <c r="E54" s="136"/>
      <c r="F54" s="141">
        <v>193463</v>
      </c>
      <c r="G54" s="136"/>
      <c r="H54" s="136">
        <v>193974</v>
      </c>
      <c r="I54" s="136"/>
      <c r="J54" s="135">
        <v>193463</v>
      </c>
    </row>
    <row r="55" spans="1:10" s="6" customFormat="1" ht="18" customHeight="1" x14ac:dyDescent="0.25">
      <c r="A55" s="110" t="s">
        <v>169</v>
      </c>
      <c r="B55" s="77">
        <v>5</v>
      </c>
      <c r="C55" s="77"/>
      <c r="D55" s="136">
        <v>125795</v>
      </c>
      <c r="E55" s="136"/>
      <c r="F55" s="141">
        <v>155885</v>
      </c>
      <c r="G55" s="136"/>
      <c r="H55" s="136">
        <v>479484</v>
      </c>
      <c r="I55" s="136"/>
      <c r="J55" s="135">
        <v>505961</v>
      </c>
    </row>
    <row r="56" spans="1:10" s="6" customFormat="1" ht="18" customHeight="1" x14ac:dyDescent="0.25">
      <c r="A56" s="110" t="s">
        <v>138</v>
      </c>
      <c r="B56" s="77"/>
      <c r="C56" s="77"/>
      <c r="D56" s="136">
        <v>2560</v>
      </c>
      <c r="E56" s="136"/>
      <c r="F56" s="141">
        <v>1175</v>
      </c>
      <c r="G56" s="136"/>
      <c r="H56" s="142">
        <v>1545</v>
      </c>
      <c r="I56" s="4"/>
      <c r="J56" s="135">
        <v>331</v>
      </c>
    </row>
    <row r="57" spans="1:10" s="6" customFormat="1" ht="18" customHeight="1" x14ac:dyDescent="0.25">
      <c r="A57" s="110" t="s">
        <v>71</v>
      </c>
      <c r="B57" s="77"/>
      <c r="C57" s="77"/>
      <c r="D57" s="136">
        <v>12317</v>
      </c>
      <c r="E57" s="136"/>
      <c r="F57" s="141">
        <v>14420</v>
      </c>
      <c r="G57" s="136"/>
      <c r="H57" s="142">
        <v>11472</v>
      </c>
      <c r="I57" s="4"/>
      <c r="J57" s="135">
        <v>13535</v>
      </c>
    </row>
    <row r="58" spans="1:10" s="6" customFormat="1" ht="18" customHeight="1" x14ac:dyDescent="0.25">
      <c r="A58" s="110" t="s">
        <v>105</v>
      </c>
      <c r="B58" s="77">
        <v>5</v>
      </c>
      <c r="C58" s="77"/>
      <c r="D58" s="136">
        <v>25863</v>
      </c>
      <c r="E58" s="136"/>
      <c r="F58" s="141">
        <v>17591</v>
      </c>
      <c r="G58" s="136"/>
      <c r="H58" s="136">
        <v>22748</v>
      </c>
      <c r="I58" s="136"/>
      <c r="J58" s="135">
        <v>22067</v>
      </c>
    </row>
    <row r="59" spans="1:10" s="6" customFormat="1" ht="18" customHeight="1" x14ac:dyDescent="0.25">
      <c r="A59" s="110" t="s">
        <v>193</v>
      </c>
      <c r="B59" s="77" t="s">
        <v>230</v>
      </c>
      <c r="C59" s="77"/>
      <c r="D59" s="136">
        <v>60164</v>
      </c>
      <c r="E59" s="136"/>
      <c r="F59" s="141">
        <v>298000</v>
      </c>
      <c r="G59" s="136"/>
      <c r="H59" s="136">
        <v>60164</v>
      </c>
      <c r="I59" s="136"/>
      <c r="J59" s="135">
        <v>298000</v>
      </c>
    </row>
    <row r="60" spans="1:10" s="6" customFormat="1" ht="18" customHeight="1" x14ac:dyDescent="0.25">
      <c r="A60" s="110" t="s">
        <v>128</v>
      </c>
      <c r="B60" s="69">
        <v>9</v>
      </c>
      <c r="C60" s="145"/>
      <c r="D60" s="141">
        <v>49899</v>
      </c>
      <c r="E60" s="172"/>
      <c r="F60" s="141">
        <v>49899</v>
      </c>
      <c r="G60" s="173"/>
      <c r="H60" s="140">
        <v>0</v>
      </c>
      <c r="I60" s="172"/>
      <c r="J60" s="137">
        <v>0</v>
      </c>
    </row>
    <row r="61" spans="1:10" s="6" customFormat="1" ht="18" customHeight="1" x14ac:dyDescent="0.25">
      <c r="A61" s="112" t="s">
        <v>129</v>
      </c>
      <c r="B61" s="77"/>
      <c r="C61" s="77"/>
      <c r="D61" s="136"/>
      <c r="E61" s="136"/>
      <c r="F61" s="141"/>
      <c r="G61" s="136"/>
      <c r="H61" s="136"/>
      <c r="I61" s="136"/>
      <c r="J61" s="135"/>
    </row>
    <row r="62" spans="1:10" s="6" customFormat="1" ht="18" customHeight="1" x14ac:dyDescent="0.25">
      <c r="A62" s="110" t="s">
        <v>130</v>
      </c>
      <c r="B62" s="77">
        <v>8</v>
      </c>
      <c r="C62" s="77"/>
      <c r="D62" s="136">
        <v>17400</v>
      </c>
      <c r="E62" s="136"/>
      <c r="F62" s="141">
        <v>33050</v>
      </c>
      <c r="G62" s="136"/>
      <c r="H62" s="140">
        <v>0</v>
      </c>
      <c r="I62" s="136"/>
      <c r="J62" s="135">
        <v>20000</v>
      </c>
    </row>
    <row r="63" spans="1:10" s="6" customFormat="1" ht="18" customHeight="1" x14ac:dyDescent="0.25">
      <c r="A63" s="112" t="s">
        <v>212</v>
      </c>
      <c r="B63" s="77"/>
      <c r="C63" s="77"/>
      <c r="D63" s="136"/>
      <c r="E63" s="136"/>
      <c r="F63" s="141"/>
      <c r="G63" s="136"/>
      <c r="H63" s="140"/>
      <c r="I63" s="136"/>
      <c r="J63" s="135"/>
    </row>
    <row r="64" spans="1:10" s="6" customFormat="1" ht="18" customHeight="1" x14ac:dyDescent="0.25">
      <c r="A64" s="110" t="s">
        <v>213</v>
      </c>
      <c r="B64" s="77" t="s">
        <v>230</v>
      </c>
      <c r="C64" s="77"/>
      <c r="D64" s="136">
        <v>337500</v>
      </c>
      <c r="E64" s="136"/>
      <c r="F64" s="221">
        <v>0</v>
      </c>
      <c r="G64" s="136"/>
      <c r="H64" s="220">
        <v>275000</v>
      </c>
      <c r="I64" s="136"/>
      <c r="J64" s="137">
        <v>0</v>
      </c>
    </row>
    <row r="65" spans="1:10" ht="18" customHeight="1" x14ac:dyDescent="0.25">
      <c r="A65" s="138" t="s">
        <v>145</v>
      </c>
      <c r="B65" s="77">
        <v>8</v>
      </c>
      <c r="C65" s="139"/>
      <c r="D65" s="136">
        <v>14403</v>
      </c>
      <c r="E65" s="136"/>
      <c r="F65" s="141">
        <v>14009</v>
      </c>
      <c r="G65" s="136"/>
      <c r="H65" s="140">
        <v>0</v>
      </c>
      <c r="I65" s="136"/>
      <c r="J65" s="137">
        <v>0</v>
      </c>
    </row>
    <row r="66" spans="1:10" s="6" customFormat="1" ht="18" customHeight="1" x14ac:dyDescent="0.25">
      <c r="A66" t="s">
        <v>151</v>
      </c>
      <c r="B66" s="79" t="s">
        <v>227</v>
      </c>
      <c r="C66" s="79"/>
      <c r="D66" s="136">
        <v>80113</v>
      </c>
      <c r="E66" s="136"/>
      <c r="F66" s="141">
        <v>152838</v>
      </c>
      <c r="G66" s="136"/>
      <c r="H66" s="136">
        <v>51886</v>
      </c>
      <c r="I66" s="185"/>
      <c r="J66" s="135">
        <v>97522</v>
      </c>
    </row>
    <row r="67" spans="1:10" s="6" customFormat="1" ht="18" customHeight="1" x14ac:dyDescent="0.25">
      <c r="A67" s="110" t="s">
        <v>87</v>
      </c>
      <c r="B67" s="79"/>
      <c r="C67" s="79"/>
      <c r="D67" s="136">
        <v>64322</v>
      </c>
      <c r="E67" s="136"/>
      <c r="F67" s="141">
        <v>66197</v>
      </c>
      <c r="G67" s="136"/>
      <c r="H67" s="136">
        <v>28962</v>
      </c>
      <c r="I67" s="185"/>
      <c r="J67" s="135">
        <v>30264</v>
      </c>
    </row>
    <row r="68" spans="1:10" s="6" customFormat="1" ht="18" customHeight="1" x14ac:dyDescent="0.25">
      <c r="A68" s="110" t="s">
        <v>13</v>
      </c>
      <c r="B68" s="77"/>
      <c r="C68" s="77"/>
      <c r="D68" s="136">
        <v>13806</v>
      </c>
      <c r="E68" s="136"/>
      <c r="F68" s="141">
        <v>19629</v>
      </c>
      <c r="G68" s="136"/>
      <c r="H68" s="136">
        <v>4358</v>
      </c>
      <c r="I68" s="185"/>
      <c r="J68" s="135">
        <v>4201</v>
      </c>
    </row>
    <row r="69" spans="1:10" s="6" customFormat="1" ht="18" customHeight="1" x14ac:dyDescent="0.25">
      <c r="A69" s="20" t="s">
        <v>14</v>
      </c>
      <c r="B69" s="69"/>
      <c r="C69" s="145"/>
      <c r="D69" s="175">
        <v>998116</v>
      </c>
      <c r="E69" s="176"/>
      <c r="F69" s="175">
        <v>1016156</v>
      </c>
      <c r="G69" s="176"/>
      <c r="H69" s="175">
        <v>1129593</v>
      </c>
      <c r="I69" s="176"/>
      <c r="J69" s="175">
        <v>1185344</v>
      </c>
    </row>
    <row r="70" spans="1:10" s="6" customFormat="1" ht="18" customHeight="1" x14ac:dyDescent="0.25">
      <c r="A70" s="10"/>
      <c r="B70" s="69"/>
      <c r="C70" s="145"/>
      <c r="D70" s="16"/>
      <c r="E70" s="16"/>
      <c r="F70" s="172"/>
      <c r="G70" s="173"/>
      <c r="H70" s="172"/>
      <c r="I70" s="172"/>
      <c r="J70" s="172"/>
    </row>
    <row r="71" spans="1:10" s="6" customFormat="1" ht="18" customHeight="1" x14ac:dyDescent="0.25">
      <c r="A71" s="70" t="s">
        <v>15</v>
      </c>
      <c r="B71" s="69"/>
      <c r="C71" s="145"/>
      <c r="D71" s="71"/>
      <c r="E71" s="16"/>
      <c r="F71" s="171"/>
      <c r="G71" s="173"/>
      <c r="H71" s="171"/>
      <c r="I71" s="172"/>
      <c r="J71" s="171"/>
    </row>
    <row r="72" spans="1:10" s="6" customFormat="1" ht="18" customHeight="1" x14ac:dyDescent="0.25">
      <c r="A72" s="110" t="s">
        <v>182</v>
      </c>
      <c r="B72" s="77">
        <v>8</v>
      </c>
      <c r="C72" s="77"/>
      <c r="D72" s="18">
        <v>38900</v>
      </c>
      <c r="E72" s="18"/>
      <c r="F72" s="135">
        <v>27600</v>
      </c>
      <c r="G72" s="136"/>
      <c r="H72" s="201">
        <v>20000</v>
      </c>
      <c r="I72" s="143"/>
      <c r="J72" s="137">
        <v>0</v>
      </c>
    </row>
    <row r="73" spans="1:10" s="6" customFormat="1" ht="18" hidden="1" customHeight="1" x14ac:dyDescent="0.25">
      <c r="A73" s="110" t="s">
        <v>194</v>
      </c>
      <c r="B73" s="139" t="s">
        <v>197</v>
      </c>
      <c r="C73" s="77"/>
      <c r="D73" s="18">
        <v>0</v>
      </c>
      <c r="E73" s="18"/>
      <c r="F73" s="137">
        <v>0</v>
      </c>
      <c r="G73" s="136"/>
      <c r="H73" s="201">
        <v>0</v>
      </c>
      <c r="I73" s="143"/>
      <c r="J73" s="137">
        <v>0</v>
      </c>
    </row>
    <row r="74" spans="1:10" ht="18" customHeight="1" x14ac:dyDescent="0.25">
      <c r="A74" s="138" t="s">
        <v>146</v>
      </c>
      <c r="B74" s="139">
        <v>8</v>
      </c>
      <c r="C74" s="139"/>
      <c r="D74" s="136">
        <v>18866</v>
      </c>
      <c r="E74" s="136"/>
      <c r="F74" s="135">
        <v>26218</v>
      </c>
      <c r="G74" s="136"/>
      <c r="H74" s="137">
        <v>0</v>
      </c>
      <c r="I74" s="143"/>
      <c r="J74" s="137">
        <v>0</v>
      </c>
    </row>
    <row r="75" spans="1:10" s="6" customFormat="1" ht="18" customHeight="1" x14ac:dyDescent="0.25">
      <c r="A75" s="110" t="s">
        <v>65</v>
      </c>
      <c r="B75" s="77"/>
      <c r="C75" s="77"/>
      <c r="D75" s="18">
        <v>6388</v>
      </c>
      <c r="E75" s="18"/>
      <c r="F75" s="135">
        <v>6388</v>
      </c>
      <c r="G75" s="136"/>
      <c r="H75" s="136">
        <v>6388</v>
      </c>
      <c r="I75" s="143"/>
      <c r="J75" s="201">
        <v>6388</v>
      </c>
    </row>
    <row r="76" spans="1:10" s="6" customFormat="1" ht="18" customHeight="1" x14ac:dyDescent="0.25">
      <c r="A76" s="110" t="s">
        <v>72</v>
      </c>
      <c r="B76" s="77"/>
      <c r="C76" s="77"/>
      <c r="D76" s="18">
        <v>119742</v>
      </c>
      <c r="E76" s="18"/>
      <c r="F76" s="135">
        <v>110980</v>
      </c>
      <c r="G76" s="136"/>
      <c r="H76" s="136">
        <v>67666</v>
      </c>
      <c r="I76" s="143"/>
      <c r="J76" s="201">
        <v>64358</v>
      </c>
    </row>
    <row r="77" spans="1:10" s="6" customFormat="1" ht="18" customHeight="1" x14ac:dyDescent="0.25">
      <c r="A77" s="110" t="s">
        <v>113</v>
      </c>
      <c r="B77" s="77"/>
      <c r="C77" s="77"/>
      <c r="D77" s="18">
        <v>37544</v>
      </c>
      <c r="E77" s="18"/>
      <c r="F77" s="135">
        <v>38826</v>
      </c>
      <c r="G77" s="136"/>
      <c r="H77" s="136">
        <v>37544</v>
      </c>
      <c r="I77" s="143"/>
      <c r="J77" s="201">
        <v>38826</v>
      </c>
    </row>
    <row r="78" spans="1:10" s="6" customFormat="1" ht="18" customHeight="1" x14ac:dyDescent="0.25">
      <c r="A78" s="110" t="s">
        <v>34</v>
      </c>
      <c r="B78" s="79"/>
      <c r="C78" s="79"/>
      <c r="D78" s="18">
        <v>266</v>
      </c>
      <c r="E78" s="18"/>
      <c r="F78" s="135">
        <v>273</v>
      </c>
      <c r="G78" s="181"/>
      <c r="H78" s="136">
        <v>266</v>
      </c>
      <c r="I78" s="136"/>
      <c r="J78" s="201">
        <v>273</v>
      </c>
    </row>
    <row r="79" spans="1:10" s="6" customFormat="1" ht="18" customHeight="1" x14ac:dyDescent="0.25">
      <c r="A79" s="20" t="s">
        <v>16</v>
      </c>
      <c r="B79" s="69"/>
      <c r="C79" s="145"/>
      <c r="D79" s="73">
        <v>221706</v>
      </c>
      <c r="E79" s="21"/>
      <c r="F79" s="175">
        <v>210285</v>
      </c>
      <c r="G79" s="176"/>
      <c r="H79" s="175">
        <v>131864</v>
      </c>
      <c r="I79" s="176"/>
      <c r="J79" s="175">
        <v>109845</v>
      </c>
    </row>
    <row r="80" spans="1:10" s="6" customFormat="1" ht="18" customHeight="1" x14ac:dyDescent="0.25">
      <c r="A80" s="20"/>
      <c r="B80" s="69"/>
      <c r="C80" s="145"/>
      <c r="D80" s="71"/>
      <c r="E80" s="16"/>
      <c r="F80" s="171"/>
      <c r="G80" s="173"/>
      <c r="H80" s="171"/>
      <c r="I80" s="172"/>
      <c r="J80" s="171"/>
    </row>
    <row r="81" spans="1:10" s="6" customFormat="1" ht="18" customHeight="1" x14ac:dyDescent="0.25">
      <c r="A81" s="20" t="s">
        <v>17</v>
      </c>
      <c r="B81" s="69"/>
      <c r="C81" s="145"/>
      <c r="D81" s="23">
        <v>1219822</v>
      </c>
      <c r="E81" s="80"/>
      <c r="F81" s="186">
        <v>1226441</v>
      </c>
      <c r="G81" s="187"/>
      <c r="H81" s="186">
        <v>1261457</v>
      </c>
      <c r="I81" s="187"/>
      <c r="J81" s="186">
        <v>1295189</v>
      </c>
    </row>
    <row r="82" spans="1:10" s="6" customFormat="1" ht="18" customHeight="1" x14ac:dyDescent="0.25">
      <c r="A82" s="20"/>
      <c r="B82" s="133"/>
      <c r="C82" s="145"/>
      <c r="D82" s="48"/>
      <c r="E82" s="80"/>
      <c r="F82" s="188"/>
      <c r="G82" s="187"/>
      <c r="H82" s="188"/>
      <c r="I82" s="187"/>
      <c r="J82" s="188"/>
    </row>
    <row r="83" spans="1:10" s="6" customFormat="1" ht="18" customHeight="1" x14ac:dyDescent="0.25">
      <c r="A83" s="10"/>
      <c r="B83" s="69"/>
      <c r="C83" s="145"/>
      <c r="D83" s="71"/>
      <c r="E83" s="16"/>
      <c r="F83" s="171"/>
      <c r="G83" s="173"/>
      <c r="H83" s="171"/>
      <c r="I83" s="172"/>
      <c r="J83" s="171"/>
    </row>
    <row r="84" spans="1:10" s="6" customFormat="1" ht="18" customHeight="1" x14ac:dyDescent="0.3">
      <c r="A84" s="5" t="s">
        <v>28</v>
      </c>
      <c r="E84" s="7"/>
      <c r="F84" s="2"/>
      <c r="G84" s="181"/>
      <c r="H84" s="2"/>
      <c r="I84" s="3"/>
      <c r="J84" s="2"/>
    </row>
    <row r="85" spans="1:10" s="6" customFormat="1" ht="18" customHeight="1" x14ac:dyDescent="0.25">
      <c r="A85" s="9" t="s">
        <v>52</v>
      </c>
      <c r="E85" s="7"/>
      <c r="F85" s="2"/>
      <c r="G85" s="181"/>
      <c r="H85" s="2"/>
      <c r="I85" s="3"/>
      <c r="J85" s="2"/>
    </row>
    <row r="86" spans="1:10" s="6" customFormat="1" ht="18" customHeight="1" x14ac:dyDescent="0.25">
      <c r="A86" s="9"/>
      <c r="E86" s="7"/>
      <c r="F86" s="2"/>
      <c r="G86" s="181"/>
      <c r="H86" s="2"/>
      <c r="I86" s="3"/>
      <c r="J86" s="2"/>
    </row>
    <row r="87" spans="1:10" s="6" customFormat="1" ht="18" customHeight="1" x14ac:dyDescent="0.25">
      <c r="A87" s="10"/>
      <c r="D87" s="225" t="s">
        <v>0</v>
      </c>
      <c r="E87" s="225"/>
      <c r="F87" s="225"/>
      <c r="G87" s="8"/>
      <c r="H87" s="225" t="s">
        <v>36</v>
      </c>
      <c r="I87" s="225"/>
      <c r="J87" s="225"/>
    </row>
    <row r="88" spans="1:10" s="6" customFormat="1" ht="18" customHeight="1" x14ac:dyDescent="0.25">
      <c r="A88" s="20"/>
      <c r="B88" s="134"/>
      <c r="C88" s="146"/>
      <c r="D88" s="223" t="s">
        <v>35</v>
      </c>
      <c r="E88" s="223"/>
      <c r="F88" s="223"/>
      <c r="G88" s="184"/>
      <c r="H88" s="223" t="s">
        <v>35</v>
      </c>
      <c r="I88" s="223"/>
      <c r="J88" s="223"/>
    </row>
    <row r="89" spans="1:10" s="6" customFormat="1" ht="18" customHeight="1" x14ac:dyDescent="0.25">
      <c r="A89" s="10"/>
      <c r="D89" s="165" t="s">
        <v>196</v>
      </c>
      <c r="E89" s="166"/>
      <c r="F89" s="167" t="s">
        <v>39</v>
      </c>
      <c r="G89" s="168"/>
      <c r="H89" s="165" t="s">
        <v>196</v>
      </c>
      <c r="I89" s="166"/>
      <c r="J89" s="167" t="s">
        <v>39</v>
      </c>
    </row>
    <row r="90" spans="1:10" s="6" customFormat="1" ht="18" customHeight="1" x14ac:dyDescent="0.25">
      <c r="A90" s="20" t="s">
        <v>86</v>
      </c>
      <c r="B90" s="133"/>
      <c r="C90" s="145"/>
      <c r="D90" s="169">
        <v>2021</v>
      </c>
      <c r="E90" s="168"/>
      <c r="F90" s="169">
        <v>2020</v>
      </c>
      <c r="G90" s="168"/>
      <c r="H90" s="169">
        <v>2021</v>
      </c>
      <c r="I90" s="168"/>
      <c r="J90" s="169">
        <v>2020</v>
      </c>
    </row>
    <row r="91" spans="1:10" s="6" customFormat="1" ht="18" customHeight="1" x14ac:dyDescent="0.25">
      <c r="A91" s="20"/>
      <c r="B91" s="133"/>
      <c r="C91" s="145"/>
      <c r="D91" s="170" t="s">
        <v>120</v>
      </c>
      <c r="E91" s="168"/>
      <c r="F91" s="169"/>
      <c r="G91" s="168"/>
      <c r="H91" s="170" t="s">
        <v>120</v>
      </c>
      <c r="I91" s="168"/>
      <c r="J91" s="169"/>
    </row>
    <row r="92" spans="1:10" s="6" customFormat="1" ht="18" customHeight="1" x14ac:dyDescent="0.25">
      <c r="A92" s="20"/>
      <c r="B92" s="133"/>
      <c r="C92" s="145"/>
      <c r="D92" s="170" t="s">
        <v>121</v>
      </c>
      <c r="E92" s="168"/>
      <c r="F92" s="169"/>
      <c r="G92" s="168"/>
      <c r="H92" s="170" t="s">
        <v>121</v>
      </c>
      <c r="I92" s="168"/>
      <c r="J92" s="169"/>
    </row>
    <row r="93" spans="1:10" s="6" customFormat="1" ht="18" customHeight="1" x14ac:dyDescent="0.25">
      <c r="A93" s="10"/>
      <c r="B93" s="134"/>
      <c r="C93" s="146"/>
      <c r="D93" s="224" t="s">
        <v>69</v>
      </c>
      <c r="E93" s="224"/>
      <c r="F93" s="224"/>
      <c r="G93" s="224"/>
      <c r="H93" s="224"/>
      <c r="I93" s="224"/>
      <c r="J93" s="224"/>
    </row>
    <row r="94" spans="1:10" s="6" customFormat="1" ht="18" customHeight="1" x14ac:dyDescent="0.25">
      <c r="A94" s="70" t="s">
        <v>88</v>
      </c>
      <c r="B94" s="69"/>
      <c r="C94" s="145"/>
      <c r="D94" s="171"/>
      <c r="E94" s="172"/>
      <c r="F94" s="171"/>
      <c r="G94" s="173"/>
      <c r="H94" s="171"/>
      <c r="I94" s="172"/>
      <c r="J94" s="171"/>
    </row>
    <row r="95" spans="1:10" customFormat="1" ht="18" customHeight="1" x14ac:dyDescent="0.25">
      <c r="A95" s="110" t="s">
        <v>53</v>
      </c>
      <c r="B95" s="113"/>
      <c r="C95" s="113"/>
      <c r="D95" s="189"/>
      <c r="E95" s="189"/>
      <c r="F95" s="189"/>
      <c r="G95" s="193"/>
      <c r="H95" s="189"/>
      <c r="I95" s="189"/>
      <c r="J95" s="189"/>
    </row>
    <row r="96" spans="1:10" customFormat="1" ht="18" customHeight="1" x14ac:dyDescent="0.25">
      <c r="A96" s="110" t="s">
        <v>64</v>
      </c>
      <c r="B96" s="113"/>
      <c r="C96" s="113"/>
      <c r="D96" s="189"/>
      <c r="E96" s="189"/>
      <c r="F96" s="189"/>
      <c r="G96" s="193"/>
      <c r="H96" s="189"/>
      <c r="I96" s="189"/>
      <c r="J96" s="189"/>
    </row>
    <row r="97" spans="1:10" customFormat="1" ht="18" customHeight="1" x14ac:dyDescent="0.25">
      <c r="A97" s="147" t="s">
        <v>184</v>
      </c>
      <c r="B97" s="113"/>
      <c r="C97" s="113"/>
      <c r="D97" s="189"/>
      <c r="E97" s="189"/>
      <c r="F97" s="189"/>
      <c r="G97" s="193"/>
      <c r="H97" s="189"/>
      <c r="I97" s="189"/>
      <c r="J97" s="189"/>
    </row>
    <row r="98" spans="1:10" customFormat="1" ht="18" customHeight="1" thickBot="1" x14ac:dyDescent="0.4">
      <c r="A98" s="147" t="s">
        <v>183</v>
      </c>
      <c r="B98" s="114"/>
      <c r="C98" s="114"/>
      <c r="D98" s="190">
        <v>2663572</v>
      </c>
      <c r="E98" s="135"/>
      <c r="F98" s="190">
        <v>2663572</v>
      </c>
      <c r="G98" s="135"/>
      <c r="H98" s="190">
        <v>2663572</v>
      </c>
      <c r="I98" s="135"/>
      <c r="J98" s="190">
        <v>2663572</v>
      </c>
    </row>
    <row r="99" spans="1:10" customFormat="1" ht="18" customHeight="1" thickTop="1" x14ac:dyDescent="0.25">
      <c r="A99" s="110" t="s">
        <v>73</v>
      </c>
      <c r="B99" s="114"/>
      <c r="C99" s="114"/>
      <c r="D99" s="2"/>
      <c r="E99" s="3"/>
      <c r="F99" s="2"/>
      <c r="G99" s="181"/>
      <c r="H99" s="2"/>
      <c r="I99" s="3"/>
      <c r="J99" s="2"/>
    </row>
    <row r="100" spans="1:10" customFormat="1" ht="18" customHeight="1" x14ac:dyDescent="0.25">
      <c r="A100" s="147" t="s">
        <v>186</v>
      </c>
      <c r="B100" s="114"/>
      <c r="C100" s="114"/>
      <c r="D100" s="135"/>
      <c r="E100" s="135"/>
      <c r="F100" s="135"/>
      <c r="G100" s="135"/>
      <c r="H100" s="135"/>
      <c r="I100" s="135"/>
      <c r="J100" s="135"/>
    </row>
    <row r="101" spans="1:10" customFormat="1" ht="18" customHeight="1" x14ac:dyDescent="0.35">
      <c r="A101" s="147" t="s">
        <v>185</v>
      </c>
      <c r="B101" s="114"/>
      <c r="C101" s="114"/>
      <c r="D101" s="135">
        <v>2156024</v>
      </c>
      <c r="E101" s="135"/>
      <c r="F101" s="135">
        <v>2156024</v>
      </c>
      <c r="G101" s="135"/>
      <c r="H101" s="135">
        <v>2156024</v>
      </c>
      <c r="I101" s="135"/>
      <c r="J101" s="135">
        <v>2156024</v>
      </c>
    </row>
    <row r="102" spans="1:10" customFormat="1" ht="18" customHeight="1" x14ac:dyDescent="0.25">
      <c r="A102" s="110" t="s">
        <v>50</v>
      </c>
      <c r="B102" s="115"/>
      <c r="C102" s="115"/>
      <c r="D102" s="189"/>
      <c r="E102" s="189"/>
      <c r="F102" s="189"/>
      <c r="G102" s="193"/>
      <c r="H102" s="194"/>
      <c r="I102" s="189"/>
      <c r="J102" s="194"/>
    </row>
    <row r="103" spans="1:10" customFormat="1" ht="18" customHeight="1" x14ac:dyDescent="0.25">
      <c r="A103" s="110" t="s">
        <v>74</v>
      </c>
      <c r="B103" s="114"/>
      <c r="C103" s="114"/>
      <c r="D103" s="135">
        <v>1169752</v>
      </c>
      <c r="E103" s="135"/>
      <c r="F103" s="135">
        <v>1169752</v>
      </c>
      <c r="G103" s="135"/>
      <c r="H103" s="135">
        <v>1169752</v>
      </c>
      <c r="I103" s="135"/>
      <c r="J103" s="135">
        <v>1169752</v>
      </c>
    </row>
    <row r="104" spans="1:10" customFormat="1" ht="18" customHeight="1" x14ac:dyDescent="0.25">
      <c r="A104" s="110" t="s">
        <v>165</v>
      </c>
      <c r="B104" s="114"/>
      <c r="C104" s="114"/>
      <c r="D104" s="135"/>
      <c r="E104" s="135"/>
      <c r="F104" s="135"/>
      <c r="G104" s="135"/>
      <c r="H104" s="135"/>
      <c r="I104" s="135"/>
      <c r="J104" s="135"/>
    </row>
    <row r="105" spans="1:10" customFormat="1" ht="18" customHeight="1" x14ac:dyDescent="0.25">
      <c r="A105" s="110" t="s">
        <v>164</v>
      </c>
      <c r="B105" s="114"/>
      <c r="C105" s="114"/>
      <c r="D105" s="178">
        <v>80722</v>
      </c>
      <c r="E105" s="135"/>
      <c r="F105" s="178">
        <v>80722</v>
      </c>
      <c r="G105" s="135"/>
      <c r="H105" s="137">
        <v>0</v>
      </c>
      <c r="I105" s="135"/>
      <c r="J105" s="137">
        <v>0</v>
      </c>
    </row>
    <row r="106" spans="1:10" customFormat="1" ht="18" customHeight="1" x14ac:dyDescent="0.25">
      <c r="A106" s="110" t="s">
        <v>114</v>
      </c>
      <c r="B106" s="114"/>
      <c r="C106" s="114"/>
      <c r="D106" s="189"/>
      <c r="E106" s="189"/>
      <c r="F106" s="189"/>
      <c r="G106" s="195"/>
      <c r="H106" s="196"/>
      <c r="I106" s="196"/>
      <c r="J106" s="196"/>
    </row>
    <row r="107" spans="1:10" customFormat="1" ht="18" customHeight="1" x14ac:dyDescent="0.25">
      <c r="A107" s="110" t="s">
        <v>115</v>
      </c>
      <c r="B107" s="114"/>
      <c r="C107" s="114"/>
      <c r="D107" s="135">
        <v>32700</v>
      </c>
      <c r="E107" s="135"/>
      <c r="F107" s="135">
        <v>32700</v>
      </c>
      <c r="G107" s="135"/>
      <c r="H107" s="135">
        <v>32700</v>
      </c>
      <c r="I107" s="135"/>
      <c r="J107" s="135">
        <v>32700</v>
      </c>
    </row>
    <row r="108" spans="1:10" customFormat="1" ht="18" customHeight="1" x14ac:dyDescent="0.25">
      <c r="A108" s="110" t="s">
        <v>99</v>
      </c>
      <c r="B108" s="116"/>
      <c r="C108" s="116"/>
      <c r="D108" s="135">
        <v>-3458742</v>
      </c>
      <c r="E108" s="135"/>
      <c r="F108" s="135">
        <v>-3358874</v>
      </c>
      <c r="G108" s="135"/>
      <c r="H108" s="135">
        <v>-3299463</v>
      </c>
      <c r="I108" s="135"/>
      <c r="J108" s="135">
        <v>-3593498</v>
      </c>
    </row>
    <row r="109" spans="1:10" customFormat="1" ht="18" customHeight="1" x14ac:dyDescent="0.25">
      <c r="A109" s="110" t="s">
        <v>89</v>
      </c>
      <c r="B109" s="114"/>
      <c r="C109" s="114"/>
      <c r="D109" s="191">
        <v>25546</v>
      </c>
      <c r="E109" s="135"/>
      <c r="F109" s="191">
        <v>25546</v>
      </c>
      <c r="G109" s="135"/>
      <c r="H109" s="191">
        <v>25546</v>
      </c>
      <c r="I109" s="135"/>
      <c r="J109" s="191">
        <v>25546</v>
      </c>
    </row>
    <row r="110" spans="1:10" customFormat="1" ht="18" customHeight="1" x14ac:dyDescent="0.25">
      <c r="A110" s="118" t="s">
        <v>131</v>
      </c>
      <c r="B110" s="119"/>
      <c r="C110" s="119"/>
      <c r="D110" s="192"/>
      <c r="F110" s="192"/>
      <c r="G110" s="192"/>
      <c r="H110" s="192"/>
      <c r="I110" s="192"/>
      <c r="J110" s="192"/>
    </row>
    <row r="111" spans="1:10" customFormat="1" ht="18" customHeight="1" x14ac:dyDescent="0.25">
      <c r="A111" s="118" t="s">
        <v>132</v>
      </c>
      <c r="B111" s="119"/>
      <c r="C111" s="119"/>
      <c r="D111" s="120">
        <v>6002</v>
      </c>
      <c r="E111" s="120"/>
      <c r="F111" s="197">
        <v>105870</v>
      </c>
      <c r="G111" s="197"/>
      <c r="H111" s="120">
        <v>84559</v>
      </c>
      <c r="I111" s="197"/>
      <c r="J111" s="197">
        <v>-209476</v>
      </c>
    </row>
    <row r="112" spans="1:10" customFormat="1" ht="18" customHeight="1" x14ac:dyDescent="0.25">
      <c r="A112" s="110" t="s">
        <v>48</v>
      </c>
      <c r="B112" s="115"/>
      <c r="C112" s="115"/>
      <c r="D112" s="117">
        <v>183176</v>
      </c>
      <c r="E112" s="111"/>
      <c r="F112" s="191">
        <v>222098</v>
      </c>
      <c r="G112" s="135"/>
      <c r="H112" s="137">
        <v>0</v>
      </c>
      <c r="I112" s="135"/>
      <c r="J112" s="137">
        <v>0</v>
      </c>
    </row>
    <row r="113" spans="1:10" customFormat="1" ht="18" customHeight="1" x14ac:dyDescent="0.25">
      <c r="A113" s="118" t="s">
        <v>133</v>
      </c>
      <c r="B113" s="119"/>
      <c r="C113" s="119"/>
      <c r="D113" s="121">
        <v>189178</v>
      </c>
      <c r="E113" s="120"/>
      <c r="F113" s="198">
        <v>327968</v>
      </c>
      <c r="G113" s="197"/>
      <c r="H113" s="198">
        <v>84559</v>
      </c>
      <c r="I113" s="197"/>
      <c r="J113" s="198">
        <v>-209476</v>
      </c>
    </row>
    <row r="114" spans="1:10" customFormat="1" ht="18" customHeight="1" x14ac:dyDescent="0.25">
      <c r="A114" s="118"/>
      <c r="B114" s="114"/>
      <c r="C114" s="114"/>
      <c r="D114" s="122"/>
      <c r="E114" s="122"/>
      <c r="F114" s="199"/>
      <c r="G114" s="199"/>
      <c r="H114" s="199"/>
      <c r="I114" s="199"/>
      <c r="J114" s="199"/>
    </row>
    <row r="115" spans="1:10" customFormat="1" ht="18" customHeight="1" thickBot="1" x14ac:dyDescent="0.3">
      <c r="A115" s="118" t="s">
        <v>134</v>
      </c>
      <c r="B115" s="114"/>
      <c r="C115" s="114"/>
      <c r="D115" s="123">
        <v>1409000</v>
      </c>
      <c r="E115" s="122"/>
      <c r="F115" s="200">
        <v>1554409</v>
      </c>
      <c r="G115" s="199"/>
      <c r="H115" s="200">
        <v>1346016</v>
      </c>
      <c r="I115" s="199"/>
      <c r="J115" s="200">
        <v>1085713</v>
      </c>
    </row>
    <row r="116" spans="1:10" ht="16.5" customHeight="1" thickTop="1" x14ac:dyDescent="0.25">
      <c r="A116" s="182"/>
      <c r="B116" s="3"/>
      <c r="C116" s="3"/>
      <c r="D116" s="3"/>
      <c r="F116" s="3"/>
      <c r="H116" s="3"/>
      <c r="J116" s="3"/>
    </row>
  </sheetData>
  <mergeCells count="15">
    <mergeCell ref="D87:F87"/>
    <mergeCell ref="H87:J87"/>
    <mergeCell ref="D88:F88"/>
    <mergeCell ref="H88:J88"/>
    <mergeCell ref="D93:J93"/>
    <mergeCell ref="D46:F46"/>
    <mergeCell ref="H46:J46"/>
    <mergeCell ref="D51:J51"/>
    <mergeCell ref="D4:F4"/>
    <mergeCell ref="H4:J4"/>
    <mergeCell ref="D5:F5"/>
    <mergeCell ref="H5:J5"/>
    <mergeCell ref="D10:J10"/>
    <mergeCell ref="D45:F45"/>
    <mergeCell ref="H45:J45"/>
  </mergeCells>
  <pageMargins left="0.8" right="0.65" top="0.48" bottom="0.5" header="0.5" footer="0.5"/>
  <pageSetup paperSize="9" scale="80" firstPageNumber="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8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48.5703125" style="10" customWidth="1"/>
    <col min="2" max="2" width="6.28515625" style="6" customWidth="1"/>
    <col min="3" max="3" width="13.140625" style="6" bestFit="1" customWidth="1"/>
    <col min="4" max="4" width="1" style="7" customWidth="1"/>
    <col min="5" max="5" width="13.140625" style="6" bestFit="1" customWidth="1"/>
    <col min="6" max="6" width="1" style="8" customWidth="1"/>
    <col min="7" max="7" width="12.42578125" style="6" bestFit="1" customWidth="1"/>
    <col min="8" max="8" width="1" style="7" customWidth="1"/>
    <col min="9" max="9" width="12.85546875" style="6" bestFit="1" customWidth="1"/>
    <col min="10" max="16384" width="9.140625" style="2"/>
  </cols>
  <sheetData>
    <row r="1" spans="1:9" ht="18.75" customHeight="1" x14ac:dyDescent="0.3">
      <c r="A1" s="5" t="s">
        <v>28</v>
      </c>
    </row>
    <row r="2" spans="1:9" ht="18.75" customHeight="1" x14ac:dyDescent="0.25">
      <c r="A2" s="9" t="s">
        <v>122</v>
      </c>
    </row>
    <row r="3" spans="1:9" ht="15.6" customHeight="1" x14ac:dyDescent="0.25">
      <c r="A3" s="84"/>
    </row>
    <row r="4" spans="1:9" ht="18.75" customHeight="1" x14ac:dyDescent="0.25">
      <c r="C4" s="225" t="s">
        <v>0</v>
      </c>
      <c r="D4" s="225"/>
      <c r="E4" s="225"/>
      <c r="G4" s="225" t="s">
        <v>36</v>
      </c>
      <c r="H4" s="225"/>
      <c r="I4" s="225"/>
    </row>
    <row r="5" spans="1:9" ht="18.75" customHeight="1" x14ac:dyDescent="0.25">
      <c r="B5" s="12"/>
      <c r="C5" s="225" t="s">
        <v>35</v>
      </c>
      <c r="D5" s="225"/>
      <c r="E5" s="225"/>
      <c r="F5" s="13"/>
      <c r="G5" s="225" t="s">
        <v>35</v>
      </c>
      <c r="H5" s="225"/>
      <c r="I5" s="225"/>
    </row>
    <row r="6" spans="1:9" ht="18.75" customHeight="1" x14ac:dyDescent="0.25">
      <c r="B6" s="12"/>
      <c r="C6" s="230" t="s">
        <v>102</v>
      </c>
      <c r="D6" s="231"/>
      <c r="E6" s="231"/>
      <c r="F6" s="13"/>
      <c r="G6" s="231" t="s">
        <v>102</v>
      </c>
      <c r="H6" s="231"/>
      <c r="I6" s="231"/>
    </row>
    <row r="7" spans="1:9" ht="18.75" customHeight="1" x14ac:dyDescent="0.25">
      <c r="B7" s="12"/>
      <c r="C7" s="226" t="s">
        <v>196</v>
      </c>
      <c r="D7" s="227"/>
      <c r="E7" s="227"/>
      <c r="F7" s="13"/>
      <c r="G7" s="226" t="s">
        <v>196</v>
      </c>
      <c r="H7" s="227"/>
      <c r="I7" s="227"/>
    </row>
    <row r="8" spans="1:9" ht="18.75" customHeight="1" x14ac:dyDescent="0.25">
      <c r="B8" s="222" t="s">
        <v>2</v>
      </c>
      <c r="C8" s="169">
        <v>2021</v>
      </c>
      <c r="D8" s="168"/>
      <c r="E8" s="169">
        <v>2020</v>
      </c>
      <c r="F8" s="168"/>
      <c r="G8" s="169">
        <v>2021</v>
      </c>
      <c r="H8" s="168"/>
      <c r="I8" s="169">
        <v>2020</v>
      </c>
    </row>
    <row r="9" spans="1:9" ht="18" customHeight="1" x14ac:dyDescent="0.25">
      <c r="C9" s="228" t="s">
        <v>69</v>
      </c>
      <c r="D9" s="228"/>
      <c r="E9" s="228"/>
      <c r="F9" s="228"/>
      <c r="G9" s="228"/>
      <c r="H9" s="228"/>
      <c r="I9" s="228"/>
    </row>
    <row r="10" spans="1:9" ht="20.25" customHeight="1" x14ac:dyDescent="0.25">
      <c r="A10" s="70" t="s">
        <v>75</v>
      </c>
    </row>
    <row r="11" spans="1:9" ht="18.95" customHeight="1" x14ac:dyDescent="0.25">
      <c r="A11" s="78" t="s">
        <v>166</v>
      </c>
      <c r="B11" s="79"/>
      <c r="C11" s="18">
        <v>198732</v>
      </c>
      <c r="D11" s="18"/>
      <c r="E11" s="18">
        <v>305538</v>
      </c>
      <c r="F11" s="18"/>
      <c r="G11" s="18">
        <v>75740</v>
      </c>
      <c r="H11" s="18"/>
      <c r="I11" s="18">
        <v>76262</v>
      </c>
    </row>
    <row r="12" spans="1:9" ht="18.95" customHeight="1" x14ac:dyDescent="0.25">
      <c r="A12" s="10" t="s">
        <v>70</v>
      </c>
      <c r="B12" s="79"/>
      <c r="C12" s="18">
        <v>30</v>
      </c>
      <c r="D12" s="18"/>
      <c r="E12" s="18">
        <v>67</v>
      </c>
      <c r="F12" s="18"/>
      <c r="G12" s="18">
        <v>6</v>
      </c>
      <c r="H12" s="18"/>
      <c r="I12" s="63">
        <v>9</v>
      </c>
    </row>
    <row r="13" spans="1:9" ht="18.95" customHeight="1" x14ac:dyDescent="0.25">
      <c r="A13" s="10" t="s">
        <v>210</v>
      </c>
      <c r="B13" s="79"/>
      <c r="C13" s="72">
        <v>0</v>
      </c>
      <c r="D13" s="18"/>
      <c r="E13" s="72">
        <v>0</v>
      </c>
      <c r="F13" s="18"/>
      <c r="G13" s="63">
        <v>0</v>
      </c>
      <c r="H13" s="18"/>
      <c r="I13" s="63">
        <v>19292</v>
      </c>
    </row>
    <row r="14" spans="1:9" ht="18.95" customHeight="1" x14ac:dyDescent="0.25">
      <c r="A14" s="10" t="s">
        <v>18</v>
      </c>
      <c r="B14" s="79"/>
      <c r="C14" s="18">
        <v>20110</v>
      </c>
      <c r="D14" s="18"/>
      <c r="E14" s="18">
        <v>15802</v>
      </c>
      <c r="F14" s="18"/>
      <c r="G14" s="18">
        <v>124</v>
      </c>
      <c r="H14" s="18"/>
      <c r="I14" s="18">
        <v>2107</v>
      </c>
    </row>
    <row r="15" spans="1:9" ht="20.25" customHeight="1" x14ac:dyDescent="0.25">
      <c r="A15" s="20" t="s">
        <v>76</v>
      </c>
      <c r="B15" s="85"/>
      <c r="C15" s="82">
        <v>218872</v>
      </c>
      <c r="D15" s="81"/>
      <c r="E15" s="82">
        <v>321407</v>
      </c>
      <c r="F15" s="81"/>
      <c r="G15" s="82">
        <v>75870</v>
      </c>
      <c r="H15" s="81"/>
      <c r="I15" s="82">
        <v>97670</v>
      </c>
    </row>
    <row r="16" spans="1:9" ht="7.5" customHeight="1" x14ac:dyDescent="0.25">
      <c r="B16" s="69"/>
      <c r="C16" s="83"/>
      <c r="D16" s="22"/>
      <c r="E16" s="83"/>
      <c r="F16" s="86"/>
      <c r="G16" s="83"/>
      <c r="H16" s="22"/>
      <c r="I16" s="83"/>
    </row>
    <row r="17" spans="1:9" ht="23.25" customHeight="1" x14ac:dyDescent="0.25">
      <c r="A17" s="70" t="s">
        <v>19</v>
      </c>
      <c r="B17" s="69"/>
      <c r="C17" s="83"/>
      <c r="D17" s="22"/>
      <c r="E17" s="83"/>
      <c r="F17" s="86"/>
      <c r="G17" s="83"/>
      <c r="H17" s="22"/>
      <c r="I17" s="83"/>
    </row>
    <row r="18" spans="1:9" ht="18.95" customHeight="1" x14ac:dyDescent="0.25">
      <c r="A18" s="10" t="s">
        <v>100</v>
      </c>
      <c r="B18" s="79"/>
      <c r="C18" s="18">
        <v>196316</v>
      </c>
      <c r="D18" s="18"/>
      <c r="E18" s="18">
        <v>234038</v>
      </c>
      <c r="F18" s="18"/>
      <c r="G18" s="18">
        <v>29864</v>
      </c>
      <c r="H18" s="18"/>
      <c r="I18" s="18">
        <v>28371</v>
      </c>
    </row>
    <row r="19" spans="1:9" ht="18.95" customHeight="1" x14ac:dyDescent="0.25">
      <c r="A19" s="10" t="s">
        <v>147</v>
      </c>
      <c r="B19" s="79"/>
      <c r="C19" s="18">
        <v>23351</v>
      </c>
      <c r="D19" s="18"/>
      <c r="E19" s="18">
        <v>57141</v>
      </c>
      <c r="F19" s="18"/>
      <c r="G19" s="18">
        <v>14199</v>
      </c>
      <c r="H19" s="18"/>
      <c r="I19" s="18">
        <v>30135</v>
      </c>
    </row>
    <row r="20" spans="1:9" ht="18.95" customHeight="1" x14ac:dyDescent="0.25">
      <c r="A20" s="10" t="s">
        <v>37</v>
      </c>
      <c r="B20" s="79"/>
      <c r="C20" s="18">
        <v>45976</v>
      </c>
      <c r="D20" s="18"/>
      <c r="E20" s="18">
        <v>57006</v>
      </c>
      <c r="F20" s="18"/>
      <c r="G20" s="18">
        <v>12275</v>
      </c>
      <c r="H20" s="18"/>
      <c r="I20" s="18">
        <v>23007</v>
      </c>
    </row>
    <row r="21" spans="1:9" ht="18" customHeight="1" x14ac:dyDescent="0.25">
      <c r="A21" s="20" t="s">
        <v>234</v>
      </c>
      <c r="B21" s="85"/>
      <c r="C21" s="82">
        <v>265643</v>
      </c>
      <c r="D21" s="81"/>
      <c r="E21" s="82">
        <v>348185</v>
      </c>
      <c r="F21" s="81"/>
      <c r="G21" s="82">
        <v>56338</v>
      </c>
      <c r="H21" s="81"/>
      <c r="I21" s="82">
        <v>81513</v>
      </c>
    </row>
    <row r="22" spans="1:9" ht="15" x14ac:dyDescent="0.25">
      <c r="A22" s="229"/>
      <c r="B22" s="229"/>
      <c r="C22" s="83"/>
      <c r="D22" s="22"/>
      <c r="E22" s="83"/>
      <c r="F22" s="86"/>
      <c r="G22" s="83"/>
      <c r="H22" s="22"/>
      <c r="I22" s="83"/>
    </row>
    <row r="23" spans="1:9" customFormat="1" ht="21.75" x14ac:dyDescent="0.45">
      <c r="A23" s="20" t="s">
        <v>172</v>
      </c>
      <c r="B23" s="124"/>
      <c r="C23" s="120">
        <v>-46771</v>
      </c>
      <c r="D23" s="111"/>
      <c r="E23" s="120">
        <v>-26778</v>
      </c>
      <c r="F23" s="111"/>
      <c r="G23" s="120">
        <v>19532</v>
      </c>
      <c r="H23" s="111"/>
      <c r="I23" s="120">
        <v>16157</v>
      </c>
    </row>
    <row r="24" spans="1:9" ht="18.600000000000001" customHeight="1" x14ac:dyDescent="0.25">
      <c r="A24" s="10" t="s">
        <v>38</v>
      </c>
      <c r="B24" s="79"/>
      <c r="C24" s="18">
        <v>-11017</v>
      </c>
      <c r="D24" s="18"/>
      <c r="E24" s="18">
        <v>-9338</v>
      </c>
      <c r="F24" s="18"/>
      <c r="G24" s="18">
        <v>-7825</v>
      </c>
      <c r="H24" s="18"/>
      <c r="I24" s="18">
        <v>-5219</v>
      </c>
    </row>
    <row r="25" spans="1:9" ht="18.600000000000001" customHeight="1" x14ac:dyDescent="0.25">
      <c r="A25" s="10" t="s">
        <v>236</v>
      </c>
      <c r="B25" s="79"/>
      <c r="C25" s="18"/>
      <c r="D25" s="18"/>
      <c r="E25" s="18"/>
      <c r="F25" s="18"/>
      <c r="G25" s="18"/>
      <c r="H25" s="18"/>
      <c r="I25" s="18"/>
    </row>
    <row r="26" spans="1:9" ht="18.95" customHeight="1" x14ac:dyDescent="0.25">
      <c r="A26" s="10" t="s">
        <v>235</v>
      </c>
      <c r="B26" s="79" t="s">
        <v>227</v>
      </c>
      <c r="C26" s="18">
        <v>9</v>
      </c>
      <c r="D26" s="18"/>
      <c r="E26" s="18">
        <v>865</v>
      </c>
      <c r="F26" s="18"/>
      <c r="G26" s="18">
        <v>270529</v>
      </c>
      <c r="H26" s="18"/>
      <c r="I26" s="18">
        <v>-73798</v>
      </c>
    </row>
    <row r="27" spans="1:9" ht="19.5" customHeight="1" x14ac:dyDescent="0.25">
      <c r="A27" s="10" t="s">
        <v>171</v>
      </c>
      <c r="B27" s="69"/>
      <c r="C27" s="127">
        <v>-42</v>
      </c>
      <c r="D27" s="18"/>
      <c r="E27" s="144">
        <v>0</v>
      </c>
      <c r="F27" s="18"/>
      <c r="G27" s="144">
        <v>0</v>
      </c>
      <c r="H27" s="18"/>
      <c r="I27" s="144">
        <v>0</v>
      </c>
    </row>
    <row r="28" spans="1:9" ht="19.5" customHeight="1" thickBot="1" x14ac:dyDescent="0.3">
      <c r="A28" s="20" t="s">
        <v>173</v>
      </c>
      <c r="B28" s="206"/>
      <c r="C28" s="87">
        <v>-57821</v>
      </c>
      <c r="D28" s="18"/>
      <c r="E28" s="87">
        <v>-35251</v>
      </c>
      <c r="F28" s="18"/>
      <c r="G28" s="87">
        <v>282236</v>
      </c>
      <c r="H28" s="18"/>
      <c r="I28" s="87">
        <v>-62860</v>
      </c>
    </row>
    <row r="29" spans="1:9" ht="19.5" customHeight="1" thickTop="1" thickBot="1" x14ac:dyDescent="0.3">
      <c r="A29" s="204" t="s">
        <v>176</v>
      </c>
      <c r="B29" s="79"/>
      <c r="C29" s="207">
        <v>-57821</v>
      </c>
      <c r="D29" s="18"/>
      <c r="E29" s="207">
        <v>-35251</v>
      </c>
      <c r="F29" s="18"/>
      <c r="G29" s="207">
        <v>282236</v>
      </c>
      <c r="H29" s="18"/>
      <c r="I29" s="207">
        <v>-62860</v>
      </c>
    </row>
    <row r="30" spans="1:9" ht="15.75" thickTop="1" x14ac:dyDescent="0.25">
      <c r="A30" s="6"/>
      <c r="B30" s="69"/>
      <c r="C30" s="21"/>
      <c r="D30" s="21"/>
      <c r="E30" s="21"/>
      <c r="F30" s="21"/>
      <c r="G30" s="21"/>
      <c r="H30" s="21"/>
      <c r="I30" s="21"/>
    </row>
    <row r="31" spans="1:9" ht="18.75" customHeight="1" x14ac:dyDescent="0.25">
      <c r="A31" s="20" t="s">
        <v>174</v>
      </c>
      <c r="B31" s="69"/>
      <c r="C31" s="21"/>
      <c r="D31" s="21"/>
      <c r="E31" s="21"/>
      <c r="F31" s="21"/>
      <c r="G31" s="21"/>
      <c r="H31" s="21"/>
      <c r="I31" s="21"/>
    </row>
    <row r="32" spans="1:9" ht="18.75" customHeight="1" x14ac:dyDescent="0.25">
      <c r="A32" s="78" t="s">
        <v>90</v>
      </c>
      <c r="B32" s="69"/>
      <c r="C32" s="18">
        <v>-33888</v>
      </c>
      <c r="D32" s="18"/>
      <c r="E32" s="18">
        <v>-29946</v>
      </c>
      <c r="F32" s="18"/>
      <c r="G32" s="18">
        <v>282236</v>
      </c>
      <c r="H32" s="18"/>
      <c r="I32" s="18">
        <v>-62860</v>
      </c>
    </row>
    <row r="33" spans="1:9" ht="18.75" customHeight="1" x14ac:dyDescent="0.25">
      <c r="A33" s="10" t="s">
        <v>41</v>
      </c>
      <c r="B33" s="69"/>
      <c r="C33" s="18">
        <v>-23933</v>
      </c>
      <c r="D33" s="18"/>
      <c r="E33" s="18">
        <v>-5305</v>
      </c>
      <c r="F33" s="18"/>
      <c r="G33" s="19">
        <v>0</v>
      </c>
      <c r="H33" s="18"/>
      <c r="I33" s="19">
        <v>0</v>
      </c>
    </row>
    <row r="34" spans="1:9" ht="18.75" customHeight="1" thickBot="1" x14ac:dyDescent="0.3">
      <c r="A34" s="20" t="s">
        <v>173</v>
      </c>
      <c r="B34" s="69"/>
      <c r="C34" s="87">
        <v>-57821</v>
      </c>
      <c r="D34" s="18"/>
      <c r="E34" s="87">
        <v>-35251</v>
      </c>
      <c r="F34" s="18"/>
      <c r="G34" s="87">
        <v>282236</v>
      </c>
      <c r="H34" s="18"/>
      <c r="I34" s="87">
        <v>-62860</v>
      </c>
    </row>
    <row r="35" spans="1:9" ht="6.6" customHeight="1" thickTop="1" x14ac:dyDescent="0.25">
      <c r="A35" s="89"/>
      <c r="B35" s="69"/>
      <c r="C35" s="21"/>
      <c r="D35" s="21"/>
      <c r="E35" s="21"/>
      <c r="F35" s="21"/>
      <c r="G35" s="21"/>
      <c r="H35" s="21"/>
      <c r="I35" s="21"/>
    </row>
    <row r="36" spans="1:9" ht="18.75" customHeight="1" x14ac:dyDescent="0.25">
      <c r="A36" s="20" t="s">
        <v>175</v>
      </c>
      <c r="B36" s="69"/>
      <c r="C36" s="21"/>
      <c r="D36" s="21"/>
      <c r="E36" s="21"/>
      <c r="F36" s="21"/>
      <c r="G36" s="21"/>
      <c r="H36" s="21"/>
      <c r="I36" s="21"/>
    </row>
    <row r="37" spans="1:9" ht="18.75" customHeight="1" x14ac:dyDescent="0.25">
      <c r="A37" s="78" t="s">
        <v>90</v>
      </c>
      <c r="B37" s="69"/>
      <c r="C37" s="18">
        <v>-33888</v>
      </c>
      <c r="D37" s="18"/>
      <c r="E37" s="18">
        <v>-29946</v>
      </c>
      <c r="F37" s="18"/>
      <c r="G37" s="18">
        <v>282236</v>
      </c>
      <c r="H37" s="18"/>
      <c r="I37" s="18">
        <v>-62860</v>
      </c>
    </row>
    <row r="38" spans="1:9" ht="18.75" customHeight="1" x14ac:dyDescent="0.25">
      <c r="A38" s="10" t="s">
        <v>41</v>
      </c>
      <c r="B38" s="69"/>
      <c r="C38" s="18">
        <v>-23933</v>
      </c>
      <c r="D38" s="18"/>
      <c r="E38" s="18">
        <v>-5305</v>
      </c>
      <c r="F38" s="18"/>
      <c r="G38" s="19">
        <v>0</v>
      </c>
      <c r="H38" s="18"/>
      <c r="I38" s="19">
        <v>0</v>
      </c>
    </row>
    <row r="39" spans="1:9" ht="18.75" customHeight="1" thickBot="1" x14ac:dyDescent="0.3">
      <c r="A39" s="20" t="s">
        <v>176</v>
      </c>
      <c r="B39" s="69"/>
      <c r="C39" s="87">
        <v>-57821</v>
      </c>
      <c r="D39" s="18"/>
      <c r="E39" s="87">
        <v>-35251</v>
      </c>
      <c r="F39" s="18"/>
      <c r="G39" s="87">
        <v>282236</v>
      </c>
      <c r="H39" s="18"/>
      <c r="I39" s="87">
        <v>-62860</v>
      </c>
    </row>
    <row r="40" spans="1:9" ht="7.5" customHeight="1" thickTop="1" x14ac:dyDescent="0.25">
      <c r="A40" s="20"/>
      <c r="B40" s="69"/>
      <c r="C40" s="21"/>
      <c r="D40" s="21"/>
      <c r="E40" s="21"/>
      <c r="F40" s="90"/>
      <c r="G40" s="21"/>
      <c r="H40" s="21"/>
      <c r="I40" s="21"/>
    </row>
    <row r="41" spans="1:9" ht="21.75" customHeight="1" thickBot="1" x14ac:dyDescent="0.3">
      <c r="A41" s="20" t="s">
        <v>190</v>
      </c>
      <c r="B41" s="85"/>
      <c r="C41" s="153">
        <v>-8.0000000000000002E-3</v>
      </c>
      <c r="D41" s="67"/>
      <c r="E41" s="153">
        <v>-7.0000000000000001E-3</v>
      </c>
      <c r="F41" s="13"/>
      <c r="G41" s="153">
        <v>6.9000000000000006E-2</v>
      </c>
      <c r="H41" s="67"/>
      <c r="I41" s="153">
        <v>-1.4999999999999999E-2</v>
      </c>
    </row>
    <row r="42" spans="1:9" ht="20.25" customHeight="1" thickTop="1" x14ac:dyDescent="0.25">
      <c r="A42" s="88"/>
      <c r="B42" s="75"/>
    </row>
    <row r="43" spans="1:9" ht="3" customHeight="1" x14ac:dyDescent="0.25">
      <c r="A43" s="92"/>
      <c r="C43" s="19"/>
      <c r="D43" s="91"/>
      <c r="E43" s="19"/>
      <c r="F43" s="91"/>
      <c r="G43" s="91"/>
      <c r="H43" s="91"/>
      <c r="I43" s="91"/>
    </row>
    <row r="44" spans="1:9" ht="18.75" customHeight="1" x14ac:dyDescent="0.3">
      <c r="A44" s="5" t="s">
        <v>28</v>
      </c>
    </row>
    <row r="45" spans="1:9" ht="18.75" customHeight="1" x14ac:dyDescent="0.25">
      <c r="A45" s="9" t="s">
        <v>122</v>
      </c>
    </row>
    <row r="47" spans="1:9" ht="18.75" customHeight="1" x14ac:dyDescent="0.25">
      <c r="C47" s="225" t="s">
        <v>0</v>
      </c>
      <c r="D47" s="225"/>
      <c r="E47" s="225"/>
      <c r="G47" s="225" t="s">
        <v>36</v>
      </c>
      <c r="H47" s="225"/>
      <c r="I47" s="225"/>
    </row>
    <row r="48" spans="1:9" ht="18.75" customHeight="1" x14ac:dyDescent="0.25">
      <c r="B48" s="209"/>
      <c r="C48" s="225" t="s">
        <v>35</v>
      </c>
      <c r="D48" s="225"/>
      <c r="E48" s="225"/>
      <c r="F48" s="13"/>
      <c r="G48" s="225" t="s">
        <v>35</v>
      </c>
      <c r="H48" s="225"/>
      <c r="I48" s="225"/>
    </row>
    <row r="49" spans="1:9" ht="18.75" customHeight="1" x14ac:dyDescent="0.25">
      <c r="B49" s="209"/>
      <c r="C49" s="230" t="s">
        <v>198</v>
      </c>
      <c r="D49" s="231"/>
      <c r="E49" s="231"/>
      <c r="F49" s="13"/>
      <c r="G49" s="231" t="s">
        <v>198</v>
      </c>
      <c r="H49" s="231"/>
      <c r="I49" s="231"/>
    </row>
    <row r="50" spans="1:9" ht="18.75" customHeight="1" x14ac:dyDescent="0.25">
      <c r="B50" s="209"/>
      <c r="C50" s="226" t="s">
        <v>196</v>
      </c>
      <c r="D50" s="227"/>
      <c r="E50" s="227"/>
      <c r="F50" s="13"/>
      <c r="G50" s="226" t="s">
        <v>196</v>
      </c>
      <c r="H50" s="227"/>
      <c r="I50" s="227"/>
    </row>
    <row r="51" spans="1:9" ht="18.75" customHeight="1" x14ac:dyDescent="0.25">
      <c r="B51" s="210" t="s">
        <v>2</v>
      </c>
      <c r="C51" s="169">
        <v>2021</v>
      </c>
      <c r="D51" s="168"/>
      <c r="E51" s="169">
        <v>2020</v>
      </c>
      <c r="F51" s="168"/>
      <c r="G51" s="169">
        <v>2021</v>
      </c>
      <c r="H51" s="168"/>
      <c r="I51" s="169">
        <v>2020</v>
      </c>
    </row>
    <row r="52" spans="1:9" ht="18.75" customHeight="1" x14ac:dyDescent="0.25">
      <c r="B52" s="210"/>
      <c r="C52" s="228" t="s">
        <v>69</v>
      </c>
      <c r="D52" s="228"/>
      <c r="E52" s="228"/>
      <c r="F52" s="228"/>
      <c r="G52" s="228"/>
      <c r="H52" s="228"/>
      <c r="I52" s="228"/>
    </row>
    <row r="53" spans="1:9" ht="18.75" customHeight="1" x14ac:dyDescent="0.25">
      <c r="A53" s="70" t="s">
        <v>75</v>
      </c>
      <c r="B53" s="210"/>
    </row>
    <row r="54" spans="1:9" ht="18.75" customHeight="1" x14ac:dyDescent="0.25">
      <c r="A54" s="78" t="s">
        <v>166</v>
      </c>
      <c r="B54" s="79" t="s">
        <v>231</v>
      </c>
      <c r="C54" s="18">
        <v>391057</v>
      </c>
      <c r="D54" s="18"/>
      <c r="E54" s="18">
        <v>636364</v>
      </c>
      <c r="F54" s="18"/>
      <c r="G54" s="18">
        <v>146483</v>
      </c>
      <c r="H54" s="18"/>
      <c r="I54" s="18">
        <v>175672</v>
      </c>
    </row>
    <row r="55" spans="1:9" ht="18.75" customHeight="1" x14ac:dyDescent="0.25">
      <c r="A55" s="10" t="s">
        <v>70</v>
      </c>
      <c r="B55" s="79"/>
      <c r="C55" s="18">
        <v>42</v>
      </c>
      <c r="D55" s="18"/>
      <c r="E55" s="18">
        <v>83</v>
      </c>
      <c r="F55" s="18"/>
      <c r="G55" s="18">
        <v>6</v>
      </c>
      <c r="H55" s="18"/>
      <c r="I55" s="211">
        <v>9</v>
      </c>
    </row>
    <row r="56" spans="1:9" ht="18.75" customHeight="1" x14ac:dyDescent="0.25">
      <c r="A56" s="10" t="s">
        <v>191</v>
      </c>
      <c r="B56" s="79" t="s">
        <v>227</v>
      </c>
      <c r="C56" s="72">
        <v>0</v>
      </c>
      <c r="D56" s="72"/>
      <c r="E56" s="72">
        <v>0</v>
      </c>
      <c r="F56" s="18"/>
      <c r="G56" s="63">
        <v>29080</v>
      </c>
      <c r="H56" s="18"/>
      <c r="I56" s="19">
        <v>0</v>
      </c>
    </row>
    <row r="57" spans="1:9" ht="18.75" customHeight="1" x14ac:dyDescent="0.25">
      <c r="A57" s="183" t="s">
        <v>199</v>
      </c>
      <c r="B57" s="79"/>
      <c r="C57" s="72">
        <v>0</v>
      </c>
      <c r="D57" s="72"/>
      <c r="E57" s="72">
        <v>0</v>
      </c>
      <c r="F57" s="18"/>
      <c r="G57" s="63">
        <v>0</v>
      </c>
      <c r="H57" s="18"/>
      <c r="I57" s="211">
        <v>19292</v>
      </c>
    </row>
    <row r="58" spans="1:9" ht="18.600000000000001" customHeight="1" x14ac:dyDescent="0.25">
      <c r="A58" s="10" t="s">
        <v>18</v>
      </c>
      <c r="B58" s="79" t="s">
        <v>227</v>
      </c>
      <c r="C58" s="18">
        <v>40427</v>
      </c>
      <c r="D58" s="18"/>
      <c r="E58" s="18">
        <v>31015</v>
      </c>
      <c r="F58" s="18"/>
      <c r="G58" s="18">
        <v>572</v>
      </c>
      <c r="H58" s="18"/>
      <c r="I58" s="18">
        <v>5214</v>
      </c>
    </row>
    <row r="59" spans="1:9" ht="18.75" customHeight="1" x14ac:dyDescent="0.25">
      <c r="A59" s="20" t="s">
        <v>76</v>
      </c>
      <c r="B59" s="85"/>
      <c r="C59" s="82">
        <v>431526</v>
      </c>
      <c r="D59" s="81"/>
      <c r="E59" s="82">
        <v>667462</v>
      </c>
      <c r="F59" s="81"/>
      <c r="G59" s="82">
        <v>176141</v>
      </c>
      <c r="H59" s="81"/>
      <c r="I59" s="82">
        <v>200187</v>
      </c>
    </row>
    <row r="60" spans="1:9" ht="18.75" customHeight="1" x14ac:dyDescent="0.25">
      <c r="B60" s="210"/>
      <c r="C60" s="83"/>
      <c r="D60" s="22"/>
      <c r="E60" s="83"/>
      <c r="F60" s="86"/>
      <c r="G60" s="83"/>
      <c r="H60" s="22"/>
      <c r="I60" s="83"/>
    </row>
    <row r="61" spans="1:9" ht="18.75" customHeight="1" x14ac:dyDescent="0.25">
      <c r="A61" s="70" t="s">
        <v>19</v>
      </c>
      <c r="B61" s="210"/>
      <c r="C61" s="83"/>
      <c r="D61" s="22"/>
      <c r="E61" s="83"/>
      <c r="F61" s="86"/>
      <c r="G61" s="83"/>
      <c r="H61" s="22"/>
      <c r="I61" s="83"/>
    </row>
    <row r="62" spans="1:9" ht="18.75" customHeight="1" x14ac:dyDescent="0.25">
      <c r="A62" s="10" t="s">
        <v>100</v>
      </c>
      <c r="B62" s="79" t="s">
        <v>227</v>
      </c>
      <c r="C62" s="18">
        <v>383978</v>
      </c>
      <c r="D62" s="18"/>
      <c r="E62" s="18">
        <v>501388</v>
      </c>
      <c r="F62" s="18"/>
      <c r="G62" s="18">
        <v>59316</v>
      </c>
      <c r="H62" s="18"/>
      <c r="I62" s="18">
        <v>71458</v>
      </c>
    </row>
    <row r="63" spans="1:9" ht="18.75" customHeight="1" x14ac:dyDescent="0.25">
      <c r="A63" s="10" t="s">
        <v>147</v>
      </c>
      <c r="B63" s="79" t="s">
        <v>227</v>
      </c>
      <c r="C63" s="18">
        <v>47979</v>
      </c>
      <c r="D63" s="18"/>
      <c r="E63" s="18">
        <v>117391</v>
      </c>
      <c r="F63" s="18"/>
      <c r="G63" s="18">
        <v>28391</v>
      </c>
      <c r="H63" s="18"/>
      <c r="I63" s="18">
        <v>58461</v>
      </c>
    </row>
    <row r="64" spans="1:9" ht="18.75" customHeight="1" x14ac:dyDescent="0.25">
      <c r="A64" s="10" t="s">
        <v>37</v>
      </c>
      <c r="B64" s="79" t="s">
        <v>227</v>
      </c>
      <c r="C64" s="18">
        <v>118978</v>
      </c>
      <c r="D64" s="18"/>
      <c r="E64" s="18">
        <v>159194</v>
      </c>
      <c r="F64" s="18"/>
      <c r="G64" s="18">
        <v>49578</v>
      </c>
      <c r="H64" s="18"/>
      <c r="I64" s="18">
        <v>89985</v>
      </c>
    </row>
    <row r="65" spans="1:9" ht="18.75" customHeight="1" x14ac:dyDescent="0.25">
      <c r="A65" s="20" t="s">
        <v>234</v>
      </c>
      <c r="B65" s="85"/>
      <c r="C65" s="82">
        <v>550935</v>
      </c>
      <c r="D65" s="81"/>
      <c r="E65" s="82">
        <v>777973</v>
      </c>
      <c r="F65" s="81"/>
      <c r="G65" s="82">
        <v>137285</v>
      </c>
      <c r="H65" s="81"/>
      <c r="I65" s="82">
        <v>219904</v>
      </c>
    </row>
    <row r="66" spans="1:9" ht="18.75" customHeight="1" x14ac:dyDescent="0.25">
      <c r="A66" s="229"/>
      <c r="B66" s="229"/>
      <c r="C66" s="83"/>
      <c r="D66" s="22"/>
      <c r="E66" s="83"/>
      <c r="F66" s="86"/>
      <c r="G66" s="83"/>
      <c r="H66" s="22"/>
      <c r="I66" s="83"/>
    </row>
    <row r="67" spans="1:9" ht="18.75" customHeight="1" x14ac:dyDescent="0.45">
      <c r="A67" s="20" t="s">
        <v>172</v>
      </c>
      <c r="B67" s="124"/>
      <c r="C67" s="120">
        <v>-119409</v>
      </c>
      <c r="D67" s="111"/>
      <c r="E67" s="120">
        <v>-110511</v>
      </c>
      <c r="F67" s="111"/>
      <c r="G67" s="120">
        <v>38856</v>
      </c>
      <c r="H67" s="111"/>
      <c r="I67" s="120">
        <v>-19717</v>
      </c>
    </row>
    <row r="68" spans="1:9" ht="18.75" customHeight="1" x14ac:dyDescent="0.25">
      <c r="A68" s="10" t="s">
        <v>38</v>
      </c>
      <c r="B68" s="79" t="s">
        <v>227</v>
      </c>
      <c r="C68" s="18">
        <v>-21736</v>
      </c>
      <c r="D68" s="18"/>
      <c r="E68" s="18">
        <v>-18481</v>
      </c>
      <c r="F68" s="18"/>
      <c r="G68" s="18">
        <v>-15663</v>
      </c>
      <c r="H68" s="18"/>
      <c r="I68" s="18">
        <v>-9932</v>
      </c>
    </row>
    <row r="69" spans="1:9" ht="18.75" customHeight="1" x14ac:dyDescent="0.25">
      <c r="A69" s="10" t="s">
        <v>236</v>
      </c>
      <c r="B69" s="79"/>
      <c r="C69" s="18"/>
      <c r="D69" s="18"/>
      <c r="E69" s="18"/>
      <c r="F69" s="18"/>
      <c r="G69" s="18"/>
      <c r="H69" s="18"/>
      <c r="I69" s="18"/>
    </row>
    <row r="70" spans="1:9" ht="18.75" customHeight="1" x14ac:dyDescent="0.25">
      <c r="A70" s="10" t="s">
        <v>235</v>
      </c>
      <c r="B70" s="79" t="s">
        <v>227</v>
      </c>
      <c r="C70" s="18">
        <v>2853</v>
      </c>
      <c r="D70" s="18"/>
      <c r="E70" s="18">
        <v>2503</v>
      </c>
      <c r="F70" s="18"/>
      <c r="G70" s="18">
        <v>270842</v>
      </c>
      <c r="H70" s="18"/>
      <c r="I70" s="18">
        <v>-68080</v>
      </c>
    </row>
    <row r="71" spans="1:9" ht="18.75" customHeight="1" x14ac:dyDescent="0.25">
      <c r="A71" s="10" t="s">
        <v>171</v>
      </c>
      <c r="B71" s="210"/>
      <c r="C71" s="127">
        <v>-498</v>
      </c>
      <c r="D71" s="18"/>
      <c r="E71" s="144">
        <v>0</v>
      </c>
      <c r="F71" s="18"/>
      <c r="G71" s="144">
        <v>0</v>
      </c>
      <c r="H71" s="18"/>
      <c r="I71" s="144">
        <v>0</v>
      </c>
    </row>
    <row r="72" spans="1:9" ht="18.75" customHeight="1" thickBot="1" x14ac:dyDescent="0.3">
      <c r="A72" s="20" t="s">
        <v>173</v>
      </c>
      <c r="B72" s="210"/>
      <c r="C72" s="87">
        <v>-138790</v>
      </c>
      <c r="D72" s="18"/>
      <c r="E72" s="87">
        <v>-126489</v>
      </c>
      <c r="F72" s="18"/>
      <c r="G72" s="87">
        <v>294035</v>
      </c>
      <c r="H72" s="18"/>
      <c r="I72" s="87">
        <v>-97729</v>
      </c>
    </row>
    <row r="73" spans="1:9" ht="18.75" customHeight="1" thickTop="1" thickBot="1" x14ac:dyDescent="0.3">
      <c r="A73" s="204" t="s">
        <v>176</v>
      </c>
      <c r="B73" s="79"/>
      <c r="C73" s="207">
        <v>-138790</v>
      </c>
      <c r="D73" s="18"/>
      <c r="E73" s="207">
        <v>-126489</v>
      </c>
      <c r="F73" s="18"/>
      <c r="G73" s="207">
        <v>294035</v>
      </c>
      <c r="H73" s="18"/>
      <c r="I73" s="207">
        <v>-97729</v>
      </c>
    </row>
    <row r="74" spans="1:9" ht="18.75" customHeight="1" thickTop="1" x14ac:dyDescent="0.25">
      <c r="A74" s="6"/>
      <c r="B74" s="210"/>
      <c r="C74" s="21"/>
      <c r="D74" s="21"/>
      <c r="E74" s="21"/>
      <c r="F74" s="21"/>
      <c r="G74" s="21"/>
      <c r="H74" s="21"/>
      <c r="I74" s="21"/>
    </row>
    <row r="75" spans="1:9" ht="18.75" customHeight="1" x14ac:dyDescent="0.25">
      <c r="A75" s="20" t="s">
        <v>174</v>
      </c>
      <c r="B75" s="210"/>
      <c r="C75" s="21"/>
      <c r="D75" s="21"/>
      <c r="E75" s="21"/>
      <c r="F75" s="21"/>
      <c r="G75" s="21"/>
      <c r="H75" s="21"/>
      <c r="I75" s="21"/>
    </row>
    <row r="76" spans="1:9" ht="18.75" customHeight="1" x14ac:dyDescent="0.25">
      <c r="A76" s="78" t="s">
        <v>90</v>
      </c>
      <c r="B76" s="210"/>
      <c r="C76" s="18">
        <v>-99868</v>
      </c>
      <c r="D76" s="18"/>
      <c r="E76" s="18">
        <v>-111278</v>
      </c>
      <c r="F76" s="18"/>
      <c r="G76" s="18">
        <v>294035</v>
      </c>
      <c r="H76" s="18"/>
      <c r="I76" s="18">
        <v>-97729</v>
      </c>
    </row>
    <row r="77" spans="1:9" ht="18.75" customHeight="1" x14ac:dyDescent="0.25">
      <c r="A77" s="10" t="s">
        <v>41</v>
      </c>
      <c r="B77" s="210"/>
      <c r="C77" s="18">
        <v>-38922</v>
      </c>
      <c r="D77" s="18"/>
      <c r="E77" s="18">
        <v>-15211</v>
      </c>
      <c r="F77" s="18"/>
      <c r="G77" s="19">
        <v>0</v>
      </c>
      <c r="H77" s="18"/>
      <c r="I77" s="19">
        <v>0</v>
      </c>
    </row>
    <row r="78" spans="1:9" ht="18.75" customHeight="1" thickBot="1" x14ac:dyDescent="0.3">
      <c r="A78" s="20" t="s">
        <v>173</v>
      </c>
      <c r="B78" s="210"/>
      <c r="C78" s="87">
        <v>-138790</v>
      </c>
      <c r="D78" s="18"/>
      <c r="E78" s="87">
        <v>-126489</v>
      </c>
      <c r="F78" s="18"/>
      <c r="G78" s="87">
        <v>294035</v>
      </c>
      <c r="H78" s="18"/>
      <c r="I78" s="87">
        <v>-97729</v>
      </c>
    </row>
    <row r="79" spans="1:9" ht="18.75" customHeight="1" thickTop="1" x14ac:dyDescent="0.25">
      <c r="A79" s="89"/>
      <c r="B79" s="210"/>
      <c r="C79" s="21"/>
      <c r="D79" s="21"/>
      <c r="E79" s="21"/>
      <c r="F79" s="21"/>
      <c r="G79" s="21"/>
      <c r="H79" s="21"/>
      <c r="I79" s="21"/>
    </row>
    <row r="80" spans="1:9" ht="18.75" customHeight="1" x14ac:dyDescent="0.25">
      <c r="A80" s="20" t="s">
        <v>175</v>
      </c>
      <c r="B80" s="210"/>
      <c r="C80" s="21"/>
      <c r="D80" s="21"/>
      <c r="E80" s="21"/>
      <c r="F80" s="21"/>
      <c r="G80" s="21"/>
      <c r="H80" s="21"/>
      <c r="I80" s="21"/>
    </row>
    <row r="81" spans="1:9" ht="18.75" customHeight="1" x14ac:dyDescent="0.25">
      <c r="A81" s="78" t="s">
        <v>90</v>
      </c>
      <c r="B81" s="210"/>
      <c r="C81" s="18">
        <v>-99868</v>
      </c>
      <c r="D81" s="18"/>
      <c r="E81" s="18">
        <v>-111278</v>
      </c>
      <c r="F81" s="18"/>
      <c r="G81" s="18">
        <v>294035</v>
      </c>
      <c r="H81" s="18"/>
      <c r="I81" s="18">
        <v>-97729</v>
      </c>
    </row>
    <row r="82" spans="1:9" ht="18.75" customHeight="1" x14ac:dyDescent="0.25">
      <c r="A82" s="10" t="s">
        <v>41</v>
      </c>
      <c r="B82" s="210"/>
      <c r="C82" s="18">
        <v>-38922</v>
      </c>
      <c r="D82" s="18"/>
      <c r="E82" s="18">
        <v>-15211</v>
      </c>
      <c r="F82" s="18"/>
      <c r="G82" s="19">
        <v>0</v>
      </c>
      <c r="H82" s="18"/>
      <c r="I82" s="19">
        <v>0</v>
      </c>
    </row>
    <row r="83" spans="1:9" ht="18.75" customHeight="1" thickBot="1" x14ac:dyDescent="0.3">
      <c r="A83" s="20" t="s">
        <v>176</v>
      </c>
      <c r="B83" s="210"/>
      <c r="C83" s="87">
        <v>-138790</v>
      </c>
      <c r="D83" s="18"/>
      <c r="E83" s="87">
        <v>-126489</v>
      </c>
      <c r="F83" s="18"/>
      <c r="G83" s="87">
        <v>294035</v>
      </c>
      <c r="H83" s="18"/>
      <c r="I83" s="87">
        <v>-97729</v>
      </c>
    </row>
    <row r="84" spans="1:9" ht="18.75" customHeight="1" thickTop="1" x14ac:dyDescent="0.25">
      <c r="A84" s="20"/>
      <c r="B84" s="210"/>
      <c r="C84" s="21"/>
      <c r="D84" s="21"/>
      <c r="E84" s="21"/>
      <c r="F84" s="90"/>
      <c r="G84" s="21"/>
      <c r="H84" s="21"/>
      <c r="I84" s="21"/>
    </row>
    <row r="85" spans="1:9" ht="18.75" customHeight="1" thickBot="1" x14ac:dyDescent="0.3">
      <c r="A85" s="20" t="s">
        <v>190</v>
      </c>
      <c r="B85" s="85"/>
      <c r="C85" s="153">
        <v>-2.5000000000000001E-2</v>
      </c>
      <c r="D85" s="67"/>
      <c r="E85" s="153">
        <v>-2.7E-2</v>
      </c>
      <c r="F85" s="13"/>
      <c r="G85" s="153">
        <v>7.1999999999999995E-2</v>
      </c>
      <c r="H85" s="67"/>
      <c r="I85" s="153">
        <v>-2.3E-2</v>
      </c>
    </row>
    <row r="86" spans="1:9" ht="18.75" customHeight="1" thickTop="1" x14ac:dyDescent="0.25"/>
  </sheetData>
  <mergeCells count="20">
    <mergeCell ref="G7:I7"/>
    <mergeCell ref="A22:B22"/>
    <mergeCell ref="C4:E4"/>
    <mergeCell ref="G4:I4"/>
    <mergeCell ref="C5:E5"/>
    <mergeCell ref="G5:I5"/>
    <mergeCell ref="C6:E6"/>
    <mergeCell ref="G6:I6"/>
    <mergeCell ref="C7:E7"/>
    <mergeCell ref="C9:I9"/>
    <mergeCell ref="C50:E50"/>
    <mergeCell ref="G50:I50"/>
    <mergeCell ref="C52:I52"/>
    <mergeCell ref="A66:B66"/>
    <mergeCell ref="C47:E47"/>
    <mergeCell ref="G47:I47"/>
    <mergeCell ref="C48:E48"/>
    <mergeCell ref="G48:I48"/>
    <mergeCell ref="C49:E49"/>
    <mergeCell ref="G49:I49"/>
  </mergeCells>
  <phoneticPr fontId="7" type="noConversion"/>
  <pageMargins left="0.8" right="0.65" top="0.48" bottom="0.5" header="0.5" footer="0.5"/>
  <pageSetup paperSize="9" scale="80" firstPageNumber="6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47.7109375" style="37" customWidth="1"/>
    <col min="2" max="2" width="5.5703125" style="37" bestFit="1" customWidth="1"/>
    <col min="3" max="3" width="0.5703125" style="37" customWidth="1"/>
    <col min="4" max="4" width="16.28515625" style="6" bestFit="1" customWidth="1"/>
    <col min="5" max="5" width="0.85546875" style="6" customWidth="1"/>
    <col min="6" max="6" width="15.42578125" style="6" bestFit="1" customWidth="1"/>
    <col min="7" max="7" width="0.85546875" style="6" customWidth="1"/>
    <col min="8" max="8" width="13.5703125" style="6" customWidth="1"/>
    <col min="9" max="9" width="0.85546875" style="6" customWidth="1"/>
    <col min="10" max="10" width="10.7109375" style="6" customWidth="1"/>
    <col min="11" max="11" width="0.85546875" style="6" customWidth="1"/>
    <col min="12" max="12" width="18.140625" style="6" bestFit="1" customWidth="1"/>
    <col min="13" max="13" width="0.5703125" style="6" customWidth="1"/>
    <col min="14" max="14" width="10.42578125" style="6" customWidth="1"/>
    <col min="15" max="15" width="0.85546875" style="6" customWidth="1"/>
    <col min="16" max="16" width="12.140625" style="6" customWidth="1"/>
    <col min="17" max="17" width="0.85546875" style="6" customWidth="1"/>
    <col min="18" max="18" width="13.42578125" style="6" bestFit="1" customWidth="1"/>
    <col min="19" max="19" width="0.85546875" style="6" customWidth="1"/>
    <col min="20" max="20" width="15.42578125" style="6" bestFit="1" customWidth="1"/>
    <col min="21" max="21" width="0.85546875" style="6" customWidth="1"/>
    <col min="22" max="22" width="13.85546875" style="6" bestFit="1" customWidth="1"/>
    <col min="23" max="23" width="0.85546875" style="6" customWidth="1"/>
    <col min="24" max="24" width="14.42578125" style="6" bestFit="1" customWidth="1"/>
    <col min="25" max="16384" width="9.140625" style="6"/>
  </cols>
  <sheetData>
    <row r="1" spans="1:24" ht="18.75" customHeight="1" x14ac:dyDescent="0.3">
      <c r="A1" s="41" t="s">
        <v>28</v>
      </c>
      <c r="B1" s="41"/>
      <c r="C1" s="41"/>
    </row>
    <row r="2" spans="1:24" ht="18.75" customHeight="1" x14ac:dyDescent="0.25">
      <c r="A2" s="24" t="s">
        <v>123</v>
      </c>
      <c r="B2" s="24"/>
      <c r="C2" s="24"/>
      <c r="F2" s="161"/>
    </row>
    <row r="4" spans="1:24" ht="18.75" customHeight="1" x14ac:dyDescent="0.25">
      <c r="A4" s="42"/>
      <c r="B4" s="42"/>
      <c r="C4" s="42"/>
      <c r="D4" s="225" t="s">
        <v>98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4" ht="18.75" customHeight="1" x14ac:dyDescent="0.25">
      <c r="A5" s="42"/>
      <c r="B5" s="42"/>
      <c r="C5" s="42"/>
      <c r="E5" s="161"/>
      <c r="F5" s="232"/>
      <c r="G5" s="232"/>
      <c r="H5" s="232"/>
      <c r="J5" s="233" t="s">
        <v>109</v>
      </c>
      <c r="K5" s="233"/>
      <c r="L5" s="233"/>
      <c r="M5" s="162"/>
      <c r="N5" s="234" t="s">
        <v>89</v>
      </c>
      <c r="O5" s="234"/>
      <c r="P5" s="234"/>
      <c r="Q5" s="234"/>
      <c r="R5" s="234"/>
      <c r="S5" s="161"/>
      <c r="W5" s="161"/>
      <c r="X5" s="161"/>
    </row>
    <row r="6" spans="1:24" ht="18.75" customHeight="1" x14ac:dyDescent="0.25">
      <c r="A6" s="42"/>
      <c r="B6" s="42"/>
      <c r="C6" s="42"/>
      <c r="E6" s="161"/>
      <c r="F6" s="162"/>
      <c r="G6" s="162"/>
      <c r="H6" s="161" t="s">
        <v>157</v>
      </c>
      <c r="J6" s="159"/>
      <c r="K6" s="159"/>
      <c r="L6" s="159"/>
      <c r="M6" s="162"/>
      <c r="N6" s="162"/>
      <c r="O6" s="162"/>
      <c r="P6" s="162"/>
      <c r="Q6" s="162"/>
      <c r="R6" s="162"/>
      <c r="S6" s="161"/>
      <c r="W6" s="161"/>
      <c r="X6" s="161"/>
    </row>
    <row r="7" spans="1:24" ht="18.75" customHeight="1" x14ac:dyDescent="0.25">
      <c r="A7" s="42"/>
      <c r="B7" s="42"/>
      <c r="C7" s="42"/>
      <c r="E7" s="161"/>
      <c r="H7" s="161" t="s">
        <v>158</v>
      </c>
      <c r="K7" s="161"/>
      <c r="N7" s="26"/>
      <c r="P7" s="26"/>
      <c r="R7" s="161" t="s">
        <v>27</v>
      </c>
      <c r="S7" s="161"/>
      <c r="T7" s="161" t="s">
        <v>44</v>
      </c>
    </row>
    <row r="8" spans="1:24" ht="18.75" customHeight="1" x14ac:dyDescent="0.25">
      <c r="A8" s="42"/>
      <c r="B8" s="42"/>
      <c r="C8" s="42"/>
      <c r="D8" s="161" t="s">
        <v>31</v>
      </c>
      <c r="E8" s="161"/>
      <c r="F8" s="161"/>
      <c r="H8" s="161" t="s">
        <v>159</v>
      </c>
      <c r="I8" s="161"/>
      <c r="J8" s="161"/>
      <c r="K8" s="161"/>
      <c r="N8" s="161"/>
      <c r="P8" s="161"/>
      <c r="R8" s="161" t="s">
        <v>93</v>
      </c>
      <c r="S8" s="161"/>
      <c r="T8" s="161" t="s">
        <v>33</v>
      </c>
      <c r="U8" s="161"/>
      <c r="V8" s="161" t="s">
        <v>42</v>
      </c>
      <c r="W8" s="161"/>
      <c r="X8" s="161"/>
    </row>
    <row r="9" spans="1:24" ht="18.75" customHeight="1" x14ac:dyDescent="0.25">
      <c r="A9" s="42"/>
      <c r="C9" s="17"/>
      <c r="D9" s="161" t="s">
        <v>94</v>
      </c>
      <c r="E9" s="161"/>
      <c r="F9" s="161" t="s">
        <v>126</v>
      </c>
      <c r="H9" s="161" t="s">
        <v>160</v>
      </c>
      <c r="I9" s="161"/>
      <c r="J9" s="161" t="s">
        <v>55</v>
      </c>
      <c r="K9" s="161"/>
      <c r="L9" s="161"/>
      <c r="N9" s="169" t="s">
        <v>177</v>
      </c>
      <c r="O9" s="2"/>
      <c r="P9" s="169" t="s">
        <v>91</v>
      </c>
      <c r="R9" s="161" t="s">
        <v>95</v>
      </c>
      <c r="S9" s="161"/>
      <c r="T9" s="161" t="s">
        <v>45</v>
      </c>
      <c r="U9" s="161"/>
      <c r="V9" s="161" t="s">
        <v>43</v>
      </c>
      <c r="W9" s="161"/>
      <c r="X9" s="161" t="s">
        <v>27</v>
      </c>
    </row>
    <row r="10" spans="1:24" ht="18.75" customHeight="1" x14ac:dyDescent="0.25">
      <c r="A10" s="42"/>
      <c r="B10" s="17"/>
      <c r="C10" s="42"/>
      <c r="D10" s="161" t="s">
        <v>30</v>
      </c>
      <c r="E10" s="161"/>
      <c r="F10" s="161" t="s">
        <v>127</v>
      </c>
      <c r="G10" s="161"/>
      <c r="H10" s="161" t="s">
        <v>161</v>
      </c>
      <c r="I10" s="161"/>
      <c r="J10" s="161" t="s">
        <v>51</v>
      </c>
      <c r="K10" s="161"/>
      <c r="L10" s="160" t="s">
        <v>85</v>
      </c>
      <c r="M10" s="161"/>
      <c r="N10" s="169" t="s">
        <v>51</v>
      </c>
      <c r="O10" s="169"/>
      <c r="P10" s="169" t="s">
        <v>51</v>
      </c>
      <c r="Q10" s="161"/>
      <c r="R10" s="161" t="s">
        <v>96</v>
      </c>
      <c r="S10" s="161"/>
      <c r="T10" s="161" t="s">
        <v>118</v>
      </c>
      <c r="U10" s="161"/>
      <c r="V10" s="161" t="s">
        <v>40</v>
      </c>
      <c r="W10" s="161"/>
      <c r="X10" s="161" t="s">
        <v>119</v>
      </c>
    </row>
    <row r="11" spans="1:24" ht="18.75" customHeight="1" x14ac:dyDescent="0.25">
      <c r="A11" s="43"/>
      <c r="B11" s="43"/>
      <c r="C11" s="43"/>
      <c r="D11" s="228" t="s">
        <v>69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</row>
    <row r="12" spans="1:24" ht="18.75" customHeight="1" x14ac:dyDescent="0.25">
      <c r="A12" s="28" t="s">
        <v>200</v>
      </c>
      <c r="B12" s="28"/>
      <c r="C12" s="28"/>
    </row>
    <row r="13" spans="1:24" ht="18.75" customHeight="1" x14ac:dyDescent="0.25">
      <c r="A13" s="29" t="s">
        <v>222</v>
      </c>
      <c r="B13" s="29"/>
      <c r="C13" s="29"/>
      <c r="D13" s="130">
        <v>2156024</v>
      </c>
      <c r="E13" s="31"/>
      <c r="F13" s="202">
        <v>1169752</v>
      </c>
      <c r="G13" s="130"/>
      <c r="H13" s="130">
        <v>80722</v>
      </c>
      <c r="I13" s="31"/>
      <c r="J13" s="130">
        <v>32700</v>
      </c>
      <c r="K13" s="45"/>
      <c r="L13" s="130">
        <v>-3224592</v>
      </c>
      <c r="M13" s="45"/>
      <c r="N13" s="130">
        <v>-4</v>
      </c>
      <c r="O13" s="45"/>
      <c r="P13" s="130">
        <v>25552</v>
      </c>
      <c r="Q13" s="45"/>
      <c r="R13" s="130">
        <v>25548</v>
      </c>
      <c r="S13" s="45"/>
      <c r="T13" s="130">
        <v>240154</v>
      </c>
      <c r="U13" s="45"/>
      <c r="V13" s="130">
        <v>129305</v>
      </c>
      <c r="W13" s="45"/>
      <c r="X13" s="130">
        <v>369459</v>
      </c>
    </row>
    <row r="14" spans="1:24" ht="12.6" customHeight="1" x14ac:dyDescent="0.25">
      <c r="A14" s="29"/>
      <c r="B14" s="29"/>
      <c r="C14" s="29"/>
      <c r="D14" s="130"/>
      <c r="E14" s="31"/>
      <c r="F14" s="202"/>
      <c r="G14" s="130"/>
      <c r="H14" s="130"/>
      <c r="I14" s="31"/>
      <c r="J14" s="130"/>
      <c r="K14" s="45"/>
      <c r="L14" s="130"/>
      <c r="M14" s="45"/>
      <c r="N14" s="130"/>
      <c r="O14" s="45"/>
      <c r="P14" s="130"/>
      <c r="Q14" s="45"/>
      <c r="R14" s="130"/>
      <c r="S14" s="45"/>
      <c r="T14" s="130"/>
      <c r="U14" s="45"/>
      <c r="V14" s="130"/>
      <c r="W14" s="45"/>
      <c r="X14" s="130"/>
    </row>
    <row r="15" spans="1:24" ht="18.75" customHeight="1" x14ac:dyDescent="0.25">
      <c r="A15" s="34" t="s">
        <v>139</v>
      </c>
      <c r="B15" s="34"/>
      <c r="C15" s="3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</row>
    <row r="16" spans="1:24" ht="18.75" customHeight="1" x14ac:dyDescent="0.25">
      <c r="A16" s="35" t="s">
        <v>140</v>
      </c>
      <c r="B16" s="35"/>
      <c r="C16" s="3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ht="18.75" customHeight="1" x14ac:dyDescent="0.25">
      <c r="A17" s="37" t="s">
        <v>154</v>
      </c>
      <c r="B17" s="17"/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v>0</v>
      </c>
      <c r="S17" s="63"/>
      <c r="T17" s="63">
        <v>0</v>
      </c>
      <c r="U17" s="63"/>
      <c r="V17" s="63">
        <v>40514</v>
      </c>
      <c r="W17" s="63"/>
      <c r="X17" s="63">
        <v>40514</v>
      </c>
    </row>
    <row r="18" spans="1:24" ht="18.75" customHeight="1" x14ac:dyDescent="0.25">
      <c r="A18" s="37" t="s">
        <v>155</v>
      </c>
      <c r="B18" s="17"/>
      <c r="C18" s="36"/>
      <c r="D18" s="125">
        <v>0</v>
      </c>
      <c r="E18" s="63"/>
      <c r="F18" s="125">
        <v>0</v>
      </c>
      <c r="G18" s="63"/>
      <c r="H18" s="125">
        <v>0</v>
      </c>
      <c r="I18" s="63"/>
      <c r="J18" s="125">
        <v>0</v>
      </c>
      <c r="K18" s="126"/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7">
        <v>7548</v>
      </c>
      <c r="W18" s="126"/>
      <c r="X18" s="127">
        <v>7548</v>
      </c>
    </row>
    <row r="19" spans="1:24" ht="18.75" customHeight="1" x14ac:dyDescent="0.25">
      <c r="A19" s="128" t="s">
        <v>141</v>
      </c>
      <c r="B19" s="128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30"/>
      <c r="X19" s="131"/>
    </row>
    <row r="20" spans="1:24" ht="18.75" customHeight="1" x14ac:dyDescent="0.25">
      <c r="A20" s="28" t="s">
        <v>142</v>
      </c>
      <c r="B20" s="28"/>
      <c r="C20" s="28"/>
      <c r="D20" s="132">
        <v>0</v>
      </c>
      <c r="E20" s="130"/>
      <c r="F20" s="132">
        <v>0</v>
      </c>
      <c r="G20" s="130"/>
      <c r="H20" s="132">
        <v>0</v>
      </c>
      <c r="I20" s="130"/>
      <c r="J20" s="132">
        <v>0</v>
      </c>
      <c r="K20" s="130"/>
      <c r="L20" s="132">
        <v>0</v>
      </c>
      <c r="M20" s="130"/>
      <c r="N20" s="132">
        <v>0</v>
      </c>
      <c r="O20" s="130"/>
      <c r="P20" s="132">
        <v>0</v>
      </c>
      <c r="Q20" s="130"/>
      <c r="R20" s="132">
        <v>0</v>
      </c>
      <c r="S20" s="130"/>
      <c r="T20" s="132">
        <v>0</v>
      </c>
      <c r="U20" s="130"/>
      <c r="V20" s="132">
        <v>48062</v>
      </c>
      <c r="W20" s="130"/>
      <c r="X20" s="132">
        <v>48062</v>
      </c>
    </row>
    <row r="21" spans="1:24" ht="18.75" customHeight="1" x14ac:dyDescent="0.25">
      <c r="A21" s="28"/>
      <c r="B21" s="28"/>
      <c r="C21" s="28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</row>
    <row r="22" spans="1:24" ht="18.75" customHeight="1" x14ac:dyDescent="0.25">
      <c r="A22" s="34" t="s">
        <v>104</v>
      </c>
      <c r="B22" s="34"/>
      <c r="C22" s="34"/>
      <c r="D22" s="49"/>
      <c r="E22" s="46"/>
      <c r="F22" s="49"/>
      <c r="G22" s="49"/>
      <c r="H22" s="49"/>
      <c r="I22" s="49"/>
      <c r="J22" s="49"/>
      <c r="K22" s="47"/>
      <c r="L22" s="49"/>
      <c r="M22" s="49"/>
      <c r="N22" s="49"/>
      <c r="O22" s="49"/>
      <c r="P22" s="49"/>
      <c r="Q22" s="49"/>
      <c r="R22" s="49"/>
      <c r="S22" s="50"/>
      <c r="T22" s="49"/>
      <c r="U22" s="50"/>
      <c r="V22" s="49"/>
      <c r="W22" s="50"/>
      <c r="X22" s="49"/>
    </row>
    <row r="23" spans="1:24" ht="18.75" customHeight="1" x14ac:dyDescent="0.25">
      <c r="A23" s="53" t="s">
        <v>92</v>
      </c>
      <c r="B23" s="53"/>
      <c r="C23" s="53"/>
      <c r="D23" s="31">
        <v>0</v>
      </c>
      <c r="E23" s="213"/>
      <c r="F23" s="31">
        <v>0</v>
      </c>
      <c r="G23" s="213"/>
      <c r="H23" s="31">
        <v>0</v>
      </c>
      <c r="I23" s="213"/>
      <c r="J23" s="31">
        <v>0</v>
      </c>
      <c r="K23" s="51"/>
      <c r="L23" s="44">
        <v>-111278</v>
      </c>
      <c r="M23" s="52"/>
      <c r="N23" s="31">
        <v>0</v>
      </c>
      <c r="O23" s="214"/>
      <c r="P23" s="31">
        <v>0</v>
      </c>
      <c r="Q23" s="214"/>
      <c r="R23" s="31">
        <v>0</v>
      </c>
      <c r="S23" s="51"/>
      <c r="T23" s="54">
        <v>-111278</v>
      </c>
      <c r="U23" s="51"/>
      <c r="V23" s="54">
        <v>-15211</v>
      </c>
      <c r="W23" s="51"/>
      <c r="X23" s="54">
        <v>-126489</v>
      </c>
    </row>
    <row r="24" spans="1:24" ht="18.75" customHeight="1" x14ac:dyDescent="0.25">
      <c r="A24" s="34" t="s">
        <v>103</v>
      </c>
      <c r="B24" s="34"/>
      <c r="C24" s="34"/>
      <c r="D24" s="216">
        <v>0</v>
      </c>
      <c r="E24" s="19">
        <v>0</v>
      </c>
      <c r="F24" s="217">
        <v>0</v>
      </c>
      <c r="G24" s="218"/>
      <c r="H24" s="216">
        <v>0</v>
      </c>
      <c r="I24" s="19"/>
      <c r="J24" s="216">
        <v>0</v>
      </c>
      <c r="K24" s="57"/>
      <c r="L24" s="73">
        <v>-111278</v>
      </c>
      <c r="M24" s="45"/>
      <c r="N24" s="215">
        <v>0</v>
      </c>
      <c r="O24" s="47"/>
      <c r="P24" s="215">
        <v>0</v>
      </c>
      <c r="Q24" s="47"/>
      <c r="R24" s="215">
        <v>0</v>
      </c>
      <c r="S24" s="57"/>
      <c r="T24" s="62">
        <v>-111278</v>
      </c>
      <c r="U24" s="57"/>
      <c r="V24" s="62">
        <v>-15211</v>
      </c>
      <c r="W24" s="57"/>
      <c r="X24" s="62">
        <v>-126489</v>
      </c>
    </row>
    <row r="25" spans="1:24" ht="15" x14ac:dyDescent="0.25">
      <c r="A25" s="34"/>
      <c r="B25" s="34"/>
      <c r="C25" s="34"/>
      <c r="D25" s="31"/>
      <c r="E25" s="31"/>
      <c r="F25" s="149"/>
      <c r="G25" s="31"/>
      <c r="H25" s="31"/>
      <c r="I25" s="31"/>
      <c r="J25" s="31"/>
      <c r="K25" s="45"/>
      <c r="L25" s="21"/>
      <c r="M25" s="45"/>
      <c r="N25" s="130"/>
      <c r="O25" s="45"/>
      <c r="P25" s="130"/>
      <c r="Q25" s="45"/>
      <c r="R25" s="130"/>
      <c r="S25" s="45"/>
      <c r="T25" s="48"/>
      <c r="U25" s="45"/>
      <c r="V25" s="48"/>
      <c r="W25" s="45"/>
      <c r="X25" s="48"/>
    </row>
    <row r="26" spans="1:24" ht="26.1" hidden="1" customHeight="1" x14ac:dyDescent="0.25">
      <c r="A26" s="34" t="s">
        <v>211</v>
      </c>
      <c r="B26" s="34"/>
      <c r="C26" s="34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45"/>
      <c r="L26" s="31">
        <v>0</v>
      </c>
      <c r="M26" s="45"/>
      <c r="N26" s="31">
        <v>0</v>
      </c>
      <c r="O26" s="45"/>
      <c r="P26" s="31">
        <v>0</v>
      </c>
      <c r="Q26" s="45"/>
      <c r="R26" s="31">
        <v>0</v>
      </c>
      <c r="S26" s="45"/>
      <c r="T26" s="31">
        <v>0</v>
      </c>
      <c r="U26" s="45"/>
      <c r="V26" s="31">
        <v>0</v>
      </c>
      <c r="W26" s="45"/>
      <c r="X26" s="31">
        <v>0</v>
      </c>
    </row>
    <row r="27" spans="1:24" ht="30" customHeight="1" thickBot="1" x14ac:dyDescent="0.3">
      <c r="A27" s="28" t="s">
        <v>201</v>
      </c>
      <c r="B27" s="28"/>
      <c r="C27" s="28"/>
      <c r="D27" s="148">
        <v>2156024</v>
      </c>
      <c r="E27" s="48"/>
      <c r="F27" s="148">
        <v>1169752</v>
      </c>
      <c r="G27" s="48"/>
      <c r="H27" s="148">
        <v>80722</v>
      </c>
      <c r="I27" s="48"/>
      <c r="J27" s="148">
        <v>32700</v>
      </c>
      <c r="K27" s="48"/>
      <c r="L27" s="148">
        <v>-3335870</v>
      </c>
      <c r="M27" s="48"/>
      <c r="N27" s="148">
        <v>-4</v>
      </c>
      <c r="O27" s="48"/>
      <c r="P27" s="148">
        <v>25552</v>
      </c>
      <c r="Q27" s="48"/>
      <c r="R27" s="148">
        <v>25548</v>
      </c>
      <c r="S27" s="48"/>
      <c r="T27" s="148">
        <v>128876</v>
      </c>
      <c r="U27" s="48"/>
      <c r="V27" s="148">
        <v>162156</v>
      </c>
      <c r="W27" s="48"/>
      <c r="X27" s="148">
        <v>291032</v>
      </c>
    </row>
    <row r="28" spans="1:24" ht="18.75" customHeight="1" thickTop="1" x14ac:dyDescent="0.25"/>
  </sheetData>
  <mergeCells count="5">
    <mergeCell ref="D4:X4"/>
    <mergeCell ref="F5:H5"/>
    <mergeCell ref="J5:L5"/>
    <mergeCell ref="N5:R5"/>
    <mergeCell ref="D11:X11"/>
  </mergeCells>
  <pageMargins left="0.70866141732283505" right="0.511811023622047" top="0.47244094488188998" bottom="0.511811023622047" header="0.511811023622047" footer="0.511811023622047"/>
  <pageSetup paperSize="9" scale="62" firstPageNumber="8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zoomScale="76" zoomScaleNormal="76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39.5703125" style="37" customWidth="1"/>
    <col min="2" max="2" width="5.5703125" style="37" bestFit="1" customWidth="1"/>
    <col min="3" max="3" width="0.5703125" style="37" customWidth="1"/>
    <col min="4" max="4" width="14.5703125" style="6" bestFit="1" customWidth="1"/>
    <col min="5" max="5" width="0.85546875" style="6" customWidth="1"/>
    <col min="6" max="6" width="14.28515625" style="6" bestFit="1" customWidth="1"/>
    <col min="7" max="7" width="0.85546875" style="6" customWidth="1"/>
    <col min="8" max="8" width="13.5703125" style="6" customWidth="1"/>
    <col min="9" max="9" width="0.85546875" style="6" customWidth="1"/>
    <col min="10" max="10" width="10.7109375" style="6" customWidth="1"/>
    <col min="11" max="11" width="0.85546875" style="6" customWidth="1"/>
    <col min="12" max="12" width="15.85546875" style="6" bestFit="1" customWidth="1"/>
    <col min="13" max="13" width="0.5703125" style="6" customWidth="1"/>
    <col min="14" max="14" width="10.42578125" style="6" customWidth="1"/>
    <col min="15" max="15" width="0.85546875" style="6" customWidth="1"/>
    <col min="16" max="16" width="12.140625" style="6" customWidth="1"/>
    <col min="17" max="17" width="0.85546875" style="6" customWidth="1"/>
    <col min="18" max="18" width="11.140625" style="6" customWidth="1"/>
    <col min="19" max="19" width="0.85546875" style="6" customWidth="1"/>
    <col min="20" max="20" width="12.85546875" style="6" customWidth="1"/>
    <col min="21" max="21" width="0.85546875" style="6" customWidth="1"/>
    <col min="22" max="22" width="12.5703125" style="6" customWidth="1"/>
    <col min="23" max="23" width="0.85546875" style="6" customWidth="1"/>
    <col min="24" max="24" width="12.140625" style="6" customWidth="1"/>
    <col min="25" max="16384" width="9.140625" style="6"/>
  </cols>
  <sheetData>
    <row r="1" spans="1:24" ht="18.75" customHeight="1" x14ac:dyDescent="0.3">
      <c r="A1" s="41" t="s">
        <v>28</v>
      </c>
      <c r="B1" s="41"/>
      <c r="C1" s="41"/>
    </row>
    <row r="2" spans="1:24" ht="18.75" customHeight="1" x14ac:dyDescent="0.25">
      <c r="A2" s="24" t="s">
        <v>123</v>
      </c>
      <c r="B2" s="24"/>
      <c r="C2" s="24"/>
      <c r="F2" s="105"/>
    </row>
    <row r="4" spans="1:24" ht="18.75" customHeight="1" x14ac:dyDescent="0.25">
      <c r="A4" s="42"/>
      <c r="B4" s="42"/>
      <c r="C4" s="42"/>
      <c r="D4" s="225" t="s">
        <v>98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4" ht="18.75" customHeight="1" x14ac:dyDescent="0.25">
      <c r="A5" s="42"/>
      <c r="B5" s="42"/>
      <c r="C5" s="42"/>
      <c r="E5" s="105"/>
      <c r="F5" s="232"/>
      <c r="G5" s="232"/>
      <c r="H5" s="232"/>
      <c r="J5" s="233" t="s">
        <v>109</v>
      </c>
      <c r="K5" s="233"/>
      <c r="L5" s="233"/>
      <c r="M5" s="106"/>
      <c r="N5" s="234" t="s">
        <v>89</v>
      </c>
      <c r="O5" s="234"/>
      <c r="P5" s="234"/>
      <c r="Q5" s="234"/>
      <c r="R5" s="234"/>
      <c r="S5" s="105"/>
      <c r="W5" s="105"/>
      <c r="X5" s="105"/>
    </row>
    <row r="6" spans="1:24" ht="18.75" customHeight="1" x14ac:dyDescent="0.25">
      <c r="A6" s="42"/>
      <c r="B6" s="42"/>
      <c r="C6" s="42"/>
      <c r="E6" s="151"/>
      <c r="F6" s="152"/>
      <c r="G6" s="152"/>
      <c r="H6" s="151" t="s">
        <v>157</v>
      </c>
      <c r="J6" s="159"/>
      <c r="K6" s="159"/>
      <c r="L6" s="159"/>
      <c r="M6" s="152"/>
      <c r="N6" s="152"/>
      <c r="O6" s="152"/>
      <c r="P6" s="152"/>
      <c r="Q6" s="152"/>
      <c r="R6" s="152"/>
      <c r="S6" s="151"/>
      <c r="W6" s="151"/>
      <c r="X6" s="151"/>
    </row>
    <row r="7" spans="1:24" ht="18.75" customHeight="1" x14ac:dyDescent="0.25">
      <c r="A7" s="42"/>
      <c r="B7" s="42"/>
      <c r="C7" s="42"/>
      <c r="E7" s="105"/>
      <c r="H7" s="151" t="s">
        <v>158</v>
      </c>
      <c r="K7" s="105"/>
      <c r="N7" s="26"/>
      <c r="P7" s="26"/>
      <c r="R7" s="105" t="s">
        <v>27</v>
      </c>
      <c r="S7" s="105"/>
      <c r="T7" s="105" t="s">
        <v>44</v>
      </c>
    </row>
    <row r="8" spans="1:24" ht="18.75" customHeight="1" x14ac:dyDescent="0.25">
      <c r="A8" s="42"/>
      <c r="B8" s="42"/>
      <c r="C8" s="42"/>
      <c r="D8" s="105" t="s">
        <v>31</v>
      </c>
      <c r="E8" s="105"/>
      <c r="F8" s="105"/>
      <c r="H8" s="151" t="s">
        <v>159</v>
      </c>
      <c r="I8" s="105"/>
      <c r="J8" s="105"/>
      <c r="K8" s="105"/>
      <c r="N8" s="105"/>
      <c r="P8" s="105"/>
      <c r="R8" s="105" t="s">
        <v>93</v>
      </c>
      <c r="S8" s="105"/>
      <c r="T8" s="105" t="s">
        <v>33</v>
      </c>
      <c r="U8" s="105"/>
      <c r="V8" s="105" t="s">
        <v>42</v>
      </c>
      <c r="W8" s="105"/>
      <c r="X8" s="105"/>
    </row>
    <row r="9" spans="1:24" ht="18.75" customHeight="1" x14ac:dyDescent="0.25">
      <c r="A9" s="42"/>
      <c r="C9" s="17"/>
      <c r="D9" s="105" t="s">
        <v>94</v>
      </c>
      <c r="E9" s="105"/>
      <c r="F9" s="105" t="s">
        <v>126</v>
      </c>
      <c r="H9" s="151" t="s">
        <v>160</v>
      </c>
      <c r="I9" s="105"/>
      <c r="J9" s="105" t="s">
        <v>55</v>
      </c>
      <c r="K9" s="105"/>
      <c r="L9" s="105"/>
      <c r="N9" s="105" t="s">
        <v>177</v>
      </c>
      <c r="P9" s="105" t="s">
        <v>91</v>
      </c>
      <c r="R9" s="105" t="s">
        <v>95</v>
      </c>
      <c r="S9" s="105"/>
      <c r="T9" s="105" t="s">
        <v>45</v>
      </c>
      <c r="U9" s="105"/>
      <c r="V9" s="105" t="s">
        <v>43</v>
      </c>
      <c r="W9" s="105"/>
      <c r="X9" s="105" t="s">
        <v>27</v>
      </c>
    </row>
    <row r="10" spans="1:24" ht="18.75" customHeight="1" x14ac:dyDescent="0.25">
      <c r="A10" s="42"/>
      <c r="B10" s="17"/>
      <c r="C10" s="42"/>
      <c r="D10" s="105" t="s">
        <v>30</v>
      </c>
      <c r="E10" s="105"/>
      <c r="F10" s="105" t="s">
        <v>127</v>
      </c>
      <c r="G10" s="105"/>
      <c r="H10" s="151" t="s">
        <v>161</v>
      </c>
      <c r="I10" s="105"/>
      <c r="J10" s="105" t="s">
        <v>51</v>
      </c>
      <c r="K10" s="105"/>
      <c r="L10" s="104" t="s">
        <v>85</v>
      </c>
      <c r="M10" s="105"/>
      <c r="N10" s="105" t="s">
        <v>51</v>
      </c>
      <c r="O10" s="105"/>
      <c r="P10" s="105" t="s">
        <v>51</v>
      </c>
      <c r="Q10" s="105"/>
      <c r="R10" s="105" t="s">
        <v>96</v>
      </c>
      <c r="S10" s="105"/>
      <c r="T10" s="105" t="s">
        <v>118</v>
      </c>
      <c r="U10" s="105"/>
      <c r="V10" s="105" t="s">
        <v>40</v>
      </c>
      <c r="W10" s="105"/>
      <c r="X10" s="105" t="s">
        <v>119</v>
      </c>
    </row>
    <row r="11" spans="1:24" ht="18.75" customHeight="1" x14ac:dyDescent="0.25">
      <c r="A11" s="43"/>
      <c r="B11" s="43"/>
      <c r="C11" s="43"/>
      <c r="D11" s="228" t="s">
        <v>69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</row>
    <row r="12" spans="1:24" ht="18.75" customHeight="1" x14ac:dyDescent="0.25">
      <c r="A12" s="28" t="s">
        <v>220</v>
      </c>
      <c r="B12" s="28"/>
      <c r="C12" s="28"/>
    </row>
    <row r="13" spans="1:24" ht="18.75" customHeight="1" x14ac:dyDescent="0.25">
      <c r="A13" s="29" t="s">
        <v>168</v>
      </c>
      <c r="B13" s="29"/>
      <c r="C13" s="29"/>
      <c r="D13" s="130">
        <v>2156024</v>
      </c>
      <c r="E13" s="31"/>
      <c r="F13" s="202">
        <v>1169752</v>
      </c>
      <c r="G13" s="130"/>
      <c r="H13" s="130">
        <v>80722</v>
      </c>
      <c r="I13" s="31"/>
      <c r="J13" s="130">
        <v>32700</v>
      </c>
      <c r="K13" s="45"/>
      <c r="L13" s="130">
        <v>-3358874</v>
      </c>
      <c r="M13" s="45"/>
      <c r="N13" s="130">
        <v>-6</v>
      </c>
      <c r="O13" s="45"/>
      <c r="P13" s="130">
        <v>25552</v>
      </c>
      <c r="Q13" s="45"/>
      <c r="R13" s="130">
        <v>25546</v>
      </c>
      <c r="S13" s="45"/>
      <c r="T13" s="130">
        <v>105870</v>
      </c>
      <c r="U13" s="45"/>
      <c r="V13" s="130">
        <v>222098</v>
      </c>
      <c r="W13" s="45"/>
      <c r="X13" s="130">
        <v>327968</v>
      </c>
    </row>
    <row r="14" spans="1:24" ht="18.75" customHeight="1" x14ac:dyDescent="0.25">
      <c r="A14" s="28"/>
      <c r="B14" s="28"/>
      <c r="C14" s="28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4" ht="18.75" hidden="1" customHeight="1" x14ac:dyDescent="0.25">
      <c r="A15" s="34" t="s">
        <v>139</v>
      </c>
      <c r="B15" s="34"/>
      <c r="C15" s="3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</row>
    <row r="16" spans="1:24" ht="18.75" hidden="1" customHeight="1" x14ac:dyDescent="0.25">
      <c r="A16" s="35" t="s">
        <v>140</v>
      </c>
      <c r="B16" s="35"/>
      <c r="C16" s="3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1:24" ht="18.75" hidden="1" customHeight="1" x14ac:dyDescent="0.25">
      <c r="A17" s="37" t="s">
        <v>154</v>
      </c>
      <c r="B17" s="17">
        <v>9</v>
      </c>
      <c r="D17" s="63">
        <v>0</v>
      </c>
      <c r="E17" s="63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v>0</v>
      </c>
      <c r="S17" s="63"/>
      <c r="T17" s="63">
        <v>0</v>
      </c>
      <c r="U17" s="63"/>
      <c r="V17" s="63"/>
      <c r="W17" s="63"/>
      <c r="X17" s="63">
        <v>0</v>
      </c>
    </row>
    <row r="18" spans="1:24" ht="18.75" hidden="1" customHeight="1" x14ac:dyDescent="0.25">
      <c r="A18" s="37" t="s">
        <v>155</v>
      </c>
      <c r="B18" s="17">
        <v>5</v>
      </c>
      <c r="C18" s="36"/>
      <c r="D18" s="125">
        <v>0</v>
      </c>
      <c r="E18" s="63"/>
      <c r="F18" s="125">
        <v>0</v>
      </c>
      <c r="G18" s="63"/>
      <c r="H18" s="125">
        <v>0</v>
      </c>
      <c r="I18" s="63"/>
      <c r="J18" s="125">
        <v>0</v>
      </c>
      <c r="K18" s="126"/>
      <c r="L18" s="125">
        <v>0</v>
      </c>
      <c r="M18" s="126"/>
      <c r="N18" s="125">
        <v>0</v>
      </c>
      <c r="O18" s="126"/>
      <c r="P18" s="125">
        <v>0</v>
      </c>
      <c r="Q18" s="126"/>
      <c r="R18" s="125">
        <v>0</v>
      </c>
      <c r="S18" s="126"/>
      <c r="T18" s="125">
        <v>0</v>
      </c>
      <c r="U18" s="126"/>
      <c r="V18" s="127"/>
      <c r="W18" s="126"/>
      <c r="X18" s="127">
        <v>0</v>
      </c>
    </row>
    <row r="19" spans="1:24" ht="18.75" hidden="1" customHeight="1" x14ac:dyDescent="0.25">
      <c r="A19" s="128" t="s">
        <v>141</v>
      </c>
      <c r="B19" s="128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30"/>
      <c r="X19" s="131"/>
    </row>
    <row r="20" spans="1:24" ht="18.75" hidden="1" customHeight="1" x14ac:dyDescent="0.25">
      <c r="A20" s="28" t="s">
        <v>142</v>
      </c>
      <c r="B20" s="28"/>
      <c r="C20" s="28"/>
      <c r="D20" s="132">
        <v>0</v>
      </c>
      <c r="E20" s="130"/>
      <c r="F20" s="132">
        <v>0</v>
      </c>
      <c r="G20" s="130"/>
      <c r="H20" s="132">
        <v>0</v>
      </c>
      <c r="I20" s="130"/>
      <c r="J20" s="132">
        <v>0</v>
      </c>
      <c r="K20" s="130"/>
      <c r="L20" s="132">
        <v>0</v>
      </c>
      <c r="M20" s="130"/>
      <c r="N20" s="132">
        <v>0</v>
      </c>
      <c r="O20" s="130"/>
      <c r="P20" s="132">
        <v>0</v>
      </c>
      <c r="Q20" s="130"/>
      <c r="R20" s="132">
        <v>0</v>
      </c>
      <c r="S20" s="130"/>
      <c r="T20" s="132">
        <v>0</v>
      </c>
      <c r="U20" s="130"/>
      <c r="V20" s="132">
        <v>0</v>
      </c>
      <c r="W20" s="130"/>
      <c r="X20" s="132">
        <v>0</v>
      </c>
    </row>
    <row r="21" spans="1:24" ht="18.75" hidden="1" customHeight="1" x14ac:dyDescent="0.25">
      <c r="A21" s="28"/>
      <c r="B21" s="28"/>
      <c r="C21" s="28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</row>
    <row r="22" spans="1:24" ht="18.75" customHeight="1" x14ac:dyDescent="0.25">
      <c r="A22" s="34" t="s">
        <v>104</v>
      </c>
      <c r="B22" s="34"/>
      <c r="C22" s="34"/>
      <c r="D22" s="49"/>
      <c r="E22" s="46"/>
      <c r="F22" s="49"/>
      <c r="G22" s="49"/>
      <c r="H22" s="49"/>
      <c r="I22" s="49"/>
      <c r="J22" s="49"/>
      <c r="K22" s="47"/>
      <c r="L22" s="49"/>
      <c r="M22" s="49"/>
      <c r="N22" s="49"/>
      <c r="O22" s="49"/>
      <c r="P22" s="49"/>
      <c r="Q22" s="49"/>
      <c r="R22" s="49"/>
      <c r="S22" s="50"/>
      <c r="T22" s="49"/>
      <c r="U22" s="50"/>
      <c r="V22" s="49"/>
      <c r="W22" s="50"/>
      <c r="X22" s="49"/>
    </row>
    <row r="23" spans="1:24" ht="18.75" customHeight="1" x14ac:dyDescent="0.25">
      <c r="A23" s="53" t="s">
        <v>92</v>
      </c>
      <c r="B23" s="53"/>
      <c r="C23" s="53"/>
      <c r="D23" s="19">
        <v>0</v>
      </c>
      <c r="E23" s="51"/>
      <c r="F23" s="19">
        <v>0</v>
      </c>
      <c r="G23" s="51"/>
      <c r="H23" s="19">
        <v>0</v>
      </c>
      <c r="I23" s="51"/>
      <c r="J23" s="19">
        <v>0</v>
      </c>
      <c r="K23" s="51"/>
      <c r="L23" s="44">
        <v>-99868</v>
      </c>
      <c r="M23" s="52"/>
      <c r="N23" s="19">
        <v>0</v>
      </c>
      <c r="O23" s="52"/>
      <c r="P23" s="19">
        <v>0</v>
      </c>
      <c r="Q23" s="52"/>
      <c r="R23" s="19">
        <v>0</v>
      </c>
      <c r="S23" s="51"/>
      <c r="T23" s="54">
        <v>-99868</v>
      </c>
      <c r="U23" s="51"/>
      <c r="V23" s="54">
        <v>-38922</v>
      </c>
      <c r="W23" s="51"/>
      <c r="X23" s="54">
        <v>-138790</v>
      </c>
    </row>
    <row r="24" spans="1:24" ht="18.75" customHeight="1" x14ac:dyDescent="0.25">
      <c r="A24" s="34" t="s">
        <v>103</v>
      </c>
      <c r="B24" s="34"/>
      <c r="C24" s="34"/>
      <c r="D24" s="33">
        <v>0</v>
      </c>
      <c r="E24" s="31">
        <v>0</v>
      </c>
      <c r="F24" s="55">
        <v>0</v>
      </c>
      <c r="G24" s="56"/>
      <c r="H24" s="33">
        <v>0</v>
      </c>
      <c r="I24" s="31"/>
      <c r="J24" s="33">
        <v>0</v>
      </c>
      <c r="K24" s="57"/>
      <c r="L24" s="58">
        <v>-99868</v>
      </c>
      <c r="M24" s="45"/>
      <c r="N24" s="58">
        <v>0</v>
      </c>
      <c r="O24" s="45"/>
      <c r="P24" s="58">
        <v>0</v>
      </c>
      <c r="Q24" s="45"/>
      <c r="R24" s="58">
        <v>0</v>
      </c>
      <c r="S24" s="57"/>
      <c r="T24" s="62">
        <v>-99868</v>
      </c>
      <c r="U24" s="57"/>
      <c r="V24" s="62">
        <v>-38922</v>
      </c>
      <c r="W24" s="57"/>
      <c r="X24" s="62">
        <v>-138790</v>
      </c>
    </row>
    <row r="25" spans="1:24" ht="8.4499999999999993" customHeight="1" x14ac:dyDescent="0.25">
      <c r="A25" s="34"/>
      <c r="B25" s="34"/>
      <c r="C25" s="34"/>
      <c r="D25" s="31"/>
      <c r="E25" s="31"/>
      <c r="F25" s="149"/>
      <c r="G25" s="31"/>
      <c r="H25" s="31"/>
      <c r="I25" s="31"/>
      <c r="J25" s="31"/>
      <c r="K25" s="45"/>
      <c r="L25" s="21"/>
      <c r="M25" s="45"/>
      <c r="N25" s="130"/>
      <c r="O25" s="45"/>
      <c r="P25" s="130"/>
      <c r="Q25" s="45"/>
      <c r="R25" s="130"/>
      <c r="S25" s="45"/>
      <c r="T25" s="48"/>
      <c r="U25" s="45"/>
      <c r="V25" s="48"/>
      <c r="W25" s="45"/>
      <c r="X25" s="48"/>
    </row>
    <row r="26" spans="1:24" ht="30" customHeight="1" thickBot="1" x14ac:dyDescent="0.3">
      <c r="A26" s="28" t="s">
        <v>202</v>
      </c>
      <c r="B26" s="28"/>
      <c r="C26" s="28"/>
      <c r="D26" s="148">
        <v>2156024</v>
      </c>
      <c r="E26" s="48"/>
      <c r="F26" s="148">
        <v>1169752</v>
      </c>
      <c r="G26" s="48"/>
      <c r="H26" s="148">
        <v>80722</v>
      </c>
      <c r="I26" s="48"/>
      <c r="J26" s="148">
        <v>32700</v>
      </c>
      <c r="K26" s="48"/>
      <c r="L26" s="148">
        <v>-3458742</v>
      </c>
      <c r="M26" s="48"/>
      <c r="N26" s="148">
        <v>-6</v>
      </c>
      <c r="O26" s="48"/>
      <c r="P26" s="148">
        <v>25552</v>
      </c>
      <c r="Q26" s="48"/>
      <c r="R26" s="148">
        <v>25546</v>
      </c>
      <c r="S26" s="48"/>
      <c r="T26" s="148">
        <v>6002</v>
      </c>
      <c r="U26" s="48"/>
      <c r="V26" s="148">
        <v>183176</v>
      </c>
      <c r="W26" s="48"/>
      <c r="X26" s="148">
        <v>189178</v>
      </c>
    </row>
    <row r="27" spans="1:24" ht="18.75" customHeight="1" thickTop="1" x14ac:dyDescent="0.25"/>
  </sheetData>
  <mergeCells count="5">
    <mergeCell ref="F5:H5"/>
    <mergeCell ref="J5:L5"/>
    <mergeCell ref="N5:R5"/>
    <mergeCell ref="D11:X11"/>
    <mergeCell ref="D4:X4"/>
  </mergeCells>
  <pageMargins left="0.70866141732283505" right="0.511811023622047" top="0.47244094488188998" bottom="0.511811023622047" header="0.511811023622047" footer="0.511811023622047"/>
  <pageSetup paperSize="9" scale="70" firstPageNumber="9" orientation="landscape" useFirstPageNumber="1" r:id="rId1"/>
  <headerFooter>
    <oddFooter>&amp;L    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54.5703125" style="10" customWidth="1"/>
    <col min="2" max="2" width="14.85546875" style="6" bestFit="1" customWidth="1"/>
    <col min="3" max="3" width="1" style="6" customWidth="1"/>
    <col min="4" max="4" width="14.85546875" style="6" customWidth="1"/>
    <col min="5" max="5" width="1" style="6" customWidth="1"/>
    <col min="6" max="6" width="11.85546875" style="6" bestFit="1" customWidth="1"/>
    <col min="7" max="7" width="1" style="6" customWidth="1"/>
    <col min="8" max="8" width="15" style="6" bestFit="1" customWidth="1"/>
    <col min="9" max="9" width="1" style="6" customWidth="1"/>
    <col min="10" max="10" width="15.28515625" style="6" customWidth="1"/>
    <col min="11" max="11" width="1" style="6" customWidth="1"/>
    <col min="12" max="12" width="11.5703125" style="6" bestFit="1" customWidth="1"/>
    <col min="13" max="13" width="0.5703125" style="6" customWidth="1"/>
    <col min="14" max="14" width="14" style="6" bestFit="1" customWidth="1"/>
    <col min="15" max="15" width="1" style="6" customWidth="1"/>
    <col min="16" max="16" width="12.85546875" style="6" bestFit="1" customWidth="1"/>
    <col min="17" max="17" width="1" style="6" customWidth="1"/>
    <col min="18" max="16384" width="9.140625" style="6"/>
  </cols>
  <sheetData>
    <row r="1" spans="1:17" ht="18.75" customHeight="1" x14ac:dyDescent="0.3">
      <c r="A1" s="5" t="s">
        <v>28</v>
      </c>
    </row>
    <row r="2" spans="1:17" ht="18.75" customHeight="1" x14ac:dyDescent="0.25">
      <c r="A2" s="24" t="s">
        <v>123</v>
      </c>
    </row>
    <row r="3" spans="1:17" ht="18.75" customHeight="1" x14ac:dyDescent="0.25">
      <c r="A3" s="20"/>
    </row>
    <row r="4" spans="1:17" ht="18.75" customHeight="1" x14ac:dyDescent="0.25">
      <c r="A4" s="107"/>
      <c r="B4" s="235" t="s">
        <v>97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67"/>
    </row>
    <row r="5" spans="1:17" ht="18.75" customHeight="1" x14ac:dyDescent="0.25">
      <c r="A5" s="107"/>
      <c r="B5" s="108"/>
      <c r="C5" s="108"/>
      <c r="D5" s="109"/>
      <c r="E5" s="109"/>
      <c r="F5" s="234" t="s">
        <v>106</v>
      </c>
      <c r="G5" s="234"/>
      <c r="H5" s="234"/>
      <c r="I5" s="109"/>
      <c r="J5" s="234" t="s">
        <v>89</v>
      </c>
      <c r="K5" s="234"/>
      <c r="L5" s="234"/>
      <c r="M5" s="234"/>
      <c r="N5" s="234"/>
      <c r="O5" s="108"/>
      <c r="P5" s="108"/>
    </row>
    <row r="6" spans="1:17" ht="18.75" customHeight="1" x14ac:dyDescent="0.25">
      <c r="A6" s="25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 t="s">
        <v>27</v>
      </c>
      <c r="O6" s="108"/>
      <c r="P6" s="108"/>
    </row>
    <row r="7" spans="1:17" ht="18.75" customHeight="1" x14ac:dyDescent="0.25">
      <c r="A7" s="25"/>
      <c r="B7" s="108" t="s">
        <v>31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 t="s">
        <v>93</v>
      </c>
      <c r="O7" s="108"/>
      <c r="P7" s="108"/>
    </row>
    <row r="8" spans="1:17" ht="18.75" customHeight="1" x14ac:dyDescent="0.25">
      <c r="A8" s="25"/>
      <c r="B8" s="108" t="s">
        <v>94</v>
      </c>
      <c r="C8" s="108"/>
      <c r="D8" s="108" t="s">
        <v>126</v>
      </c>
      <c r="E8" s="108"/>
      <c r="F8" s="108" t="s">
        <v>55</v>
      </c>
      <c r="G8" s="108"/>
      <c r="H8" s="108" t="s">
        <v>101</v>
      </c>
      <c r="I8" s="108"/>
      <c r="J8" s="108" t="s">
        <v>177</v>
      </c>
      <c r="K8" s="108"/>
      <c r="L8" s="108" t="s">
        <v>91</v>
      </c>
      <c r="M8" s="108"/>
      <c r="N8" s="108" t="s">
        <v>95</v>
      </c>
      <c r="O8" s="108"/>
      <c r="P8" s="108" t="s">
        <v>27</v>
      </c>
    </row>
    <row r="9" spans="1:17" ht="18.75" customHeight="1" x14ac:dyDescent="0.25">
      <c r="A9" s="25"/>
      <c r="B9" s="108" t="s">
        <v>30</v>
      </c>
      <c r="C9" s="108"/>
      <c r="D9" s="108" t="s">
        <v>127</v>
      </c>
      <c r="E9" s="108"/>
      <c r="F9" s="108" t="s">
        <v>51</v>
      </c>
      <c r="G9" s="108"/>
      <c r="H9" s="108" t="s">
        <v>85</v>
      </c>
      <c r="I9" s="108"/>
      <c r="J9" s="108" t="s">
        <v>51</v>
      </c>
      <c r="K9" s="108"/>
      <c r="L9" s="108" t="s">
        <v>51</v>
      </c>
      <c r="M9" s="108"/>
      <c r="N9" s="108" t="s">
        <v>96</v>
      </c>
      <c r="O9" s="108"/>
      <c r="P9" s="108" t="s">
        <v>119</v>
      </c>
    </row>
    <row r="10" spans="1:17" ht="18.75" customHeight="1" x14ac:dyDescent="0.25">
      <c r="A10" s="27"/>
      <c r="B10" s="228" t="s">
        <v>69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</row>
    <row r="11" spans="1:17" ht="18.75" customHeight="1" x14ac:dyDescent="0.25">
      <c r="A11" s="28" t="s">
        <v>200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7" ht="18.75" customHeight="1" x14ac:dyDescent="0.25">
      <c r="A12" s="29" t="s">
        <v>135</v>
      </c>
      <c r="B12" s="30">
        <v>2156024</v>
      </c>
      <c r="C12" s="30"/>
      <c r="D12" s="30">
        <v>1169752</v>
      </c>
      <c r="E12" s="30"/>
      <c r="F12" s="30">
        <v>32700</v>
      </c>
      <c r="G12" s="30"/>
      <c r="H12" s="30">
        <v>-3509298</v>
      </c>
      <c r="I12" s="30"/>
      <c r="J12" s="30">
        <v>-4</v>
      </c>
      <c r="K12" s="30"/>
      <c r="L12" s="30">
        <v>25552</v>
      </c>
      <c r="M12" s="30"/>
      <c r="N12" s="30">
        <v>25548</v>
      </c>
      <c r="O12" s="30"/>
      <c r="P12" s="30">
        <v>-125274</v>
      </c>
    </row>
    <row r="13" spans="1:17" ht="18.75" customHeight="1" x14ac:dyDescent="0.25">
      <c r="A13" s="2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0"/>
    </row>
    <row r="14" spans="1:17" ht="18.75" customHeight="1" x14ac:dyDescent="0.25">
      <c r="A14" s="34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30"/>
    </row>
    <row r="15" spans="1:17" ht="18.75" customHeight="1" x14ac:dyDescent="0.25">
      <c r="A15" s="40" t="s">
        <v>92</v>
      </c>
      <c r="B15" s="19">
        <v>0</v>
      </c>
      <c r="C15" s="19"/>
      <c r="D15" s="19">
        <v>0</v>
      </c>
      <c r="E15" s="19"/>
      <c r="F15" s="19">
        <v>0</v>
      </c>
      <c r="G15" s="16"/>
      <c r="H15" s="172">
        <v>-97729</v>
      </c>
      <c r="I15" s="16"/>
      <c r="J15" s="19">
        <v>0</v>
      </c>
      <c r="K15" s="16"/>
      <c r="L15" s="19">
        <v>0</v>
      </c>
      <c r="M15" s="16"/>
      <c r="N15" s="19">
        <v>0</v>
      </c>
      <c r="O15" s="16"/>
      <c r="P15" s="172">
        <v>-97729</v>
      </c>
    </row>
    <row r="16" spans="1:17" ht="18.75" customHeight="1" x14ac:dyDescent="0.25">
      <c r="A16" s="38" t="s">
        <v>103</v>
      </c>
      <c r="B16" s="33">
        <f>SUM(B15:B15)</f>
        <v>0</v>
      </c>
      <c r="C16" s="31"/>
      <c r="D16" s="33">
        <f>SUM(D15:D15)</f>
        <v>0</v>
      </c>
      <c r="E16" s="31"/>
      <c r="F16" s="33">
        <f>SUM(F15:F15)</f>
        <v>0</v>
      </c>
      <c r="G16" s="30"/>
      <c r="H16" s="32">
        <f>SUM(H15:H15)</f>
        <v>-97729</v>
      </c>
      <c r="I16" s="30"/>
      <c r="J16" s="33">
        <f>SUM(J15:J15)</f>
        <v>0</v>
      </c>
      <c r="K16" s="30"/>
      <c r="L16" s="33">
        <f>SUM(L15:L15)</f>
        <v>0</v>
      </c>
      <c r="M16" s="30"/>
      <c r="N16" s="33">
        <f>SUM(N15:N15)</f>
        <v>0</v>
      </c>
      <c r="O16" s="30"/>
      <c r="P16" s="32">
        <f>SUM(P15:P15)</f>
        <v>-97729</v>
      </c>
    </row>
    <row r="17" spans="1:16" ht="14.1" customHeight="1" x14ac:dyDescent="0.25">
      <c r="A17" s="38"/>
      <c r="B17" s="61"/>
      <c r="C17" s="31"/>
      <c r="D17" s="61"/>
      <c r="E17" s="31"/>
      <c r="F17" s="61"/>
      <c r="G17" s="30"/>
      <c r="H17" s="64"/>
      <c r="I17" s="30"/>
      <c r="J17" s="61"/>
      <c r="K17" s="30"/>
      <c r="L17" s="61"/>
      <c r="M17" s="30"/>
      <c r="N17" s="61"/>
      <c r="O17" s="30"/>
      <c r="P17" s="64"/>
    </row>
    <row r="18" spans="1:16" ht="18.75" hidden="1" customHeight="1" x14ac:dyDescent="0.25">
      <c r="A18" s="65" t="s">
        <v>116</v>
      </c>
      <c r="B18" s="154">
        <v>0</v>
      </c>
      <c r="C18" s="19"/>
      <c r="D18" s="154">
        <v>0</v>
      </c>
      <c r="E18" s="19"/>
      <c r="F18" s="154">
        <v>0</v>
      </c>
      <c r="G18" s="16"/>
      <c r="H18" s="155"/>
      <c r="I18" s="16"/>
      <c r="J18" s="154">
        <v>0</v>
      </c>
      <c r="K18" s="16"/>
      <c r="L18" s="125"/>
      <c r="M18" s="66"/>
      <c r="N18" s="125">
        <f>SUM(J18:L18)</f>
        <v>0</v>
      </c>
      <c r="O18" s="16"/>
      <c r="P18" s="154">
        <f>SUM(B18:I18,N18)</f>
        <v>0</v>
      </c>
    </row>
    <row r="19" spans="1:16" ht="2.1" hidden="1" customHeight="1" x14ac:dyDescent="0.25">
      <c r="A19" s="65"/>
      <c r="B19" s="156"/>
      <c r="C19" s="19"/>
      <c r="D19" s="19"/>
      <c r="E19" s="19"/>
      <c r="F19" s="156"/>
      <c r="G19" s="16"/>
      <c r="H19" s="16"/>
      <c r="I19" s="16"/>
      <c r="J19" s="19"/>
      <c r="K19" s="16"/>
      <c r="L19" s="157"/>
      <c r="M19" s="66"/>
      <c r="N19" s="157"/>
      <c r="O19" s="16"/>
      <c r="P19" s="156"/>
    </row>
    <row r="20" spans="1:16" ht="18.600000000000001" customHeight="1" thickBot="1" x14ac:dyDescent="0.3">
      <c r="A20" s="34" t="s">
        <v>203</v>
      </c>
      <c r="B20" s="150">
        <f>SUM(B12,B16,B18)</f>
        <v>2156024</v>
      </c>
      <c r="C20" s="30"/>
      <c r="D20" s="150">
        <f>SUM(D12,D16,D18)</f>
        <v>1169752</v>
      </c>
      <c r="E20" s="30"/>
      <c r="F20" s="150">
        <f>SUM(F12,F16,F18)</f>
        <v>32700</v>
      </c>
      <c r="G20" s="30"/>
      <c r="H20" s="150">
        <f>SUM(H12,H16,H18)</f>
        <v>-3607027</v>
      </c>
      <c r="I20" s="30"/>
      <c r="J20" s="150">
        <f>SUM(J12,J16,J18)</f>
        <v>-4</v>
      </c>
      <c r="K20" s="30"/>
      <c r="L20" s="150">
        <f>SUM(L12,L16,L18)</f>
        <v>25552</v>
      </c>
      <c r="M20" s="30"/>
      <c r="N20" s="150">
        <f>SUM(J20:L20)</f>
        <v>25548</v>
      </c>
      <c r="O20" s="30"/>
      <c r="P20" s="150">
        <f>SUM(P12,P16,P18)</f>
        <v>-223003</v>
      </c>
    </row>
    <row r="21" spans="1:16" ht="18.75" customHeight="1" thickTop="1" x14ac:dyDescent="0.25"/>
    <row r="22" spans="1:16" ht="18.75" customHeight="1" x14ac:dyDescent="0.25">
      <c r="D22" s="6" t="s">
        <v>101</v>
      </c>
    </row>
  </sheetData>
  <mergeCells count="4">
    <mergeCell ref="B4:P4"/>
    <mergeCell ref="F5:H5"/>
    <mergeCell ref="J5:N5"/>
    <mergeCell ref="B10:P10"/>
  </mergeCells>
  <pageMargins left="0.8" right="0.8" top="0.48" bottom="0.5" header="0.5" footer="0.5"/>
  <pageSetup paperSize="9" scale="75" firstPageNumber="1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showGridLines="0" zoomScale="90" zoomScaleNormal="9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54.5703125" style="10" customWidth="1"/>
    <col min="2" max="2" width="14.85546875" style="6" bestFit="1" customWidth="1"/>
    <col min="3" max="3" width="1" style="6" customWidth="1"/>
    <col min="4" max="4" width="14.85546875" style="6" customWidth="1"/>
    <col min="5" max="5" width="1" style="6" customWidth="1"/>
    <col min="6" max="6" width="11.85546875" style="6" bestFit="1" customWidth="1"/>
    <col min="7" max="7" width="1" style="6" customWidth="1"/>
    <col min="8" max="8" width="15.7109375" style="6" customWidth="1"/>
    <col min="9" max="9" width="1" style="6" customWidth="1"/>
    <col min="10" max="10" width="15.28515625" style="6" customWidth="1"/>
    <col min="11" max="11" width="1" style="6" customWidth="1"/>
    <col min="12" max="12" width="11.5703125" style="6" bestFit="1" customWidth="1"/>
    <col min="13" max="13" width="0.85546875" style="6" customWidth="1"/>
    <col min="14" max="14" width="14" style="6" bestFit="1" customWidth="1"/>
    <col min="15" max="15" width="1" style="6" customWidth="1"/>
    <col min="16" max="16" width="13.5703125" style="6" bestFit="1" customWidth="1"/>
    <col min="17" max="16384" width="9.140625" style="6"/>
  </cols>
  <sheetData>
    <row r="1" spans="1:16" ht="18.75" customHeight="1" x14ac:dyDescent="0.3">
      <c r="A1" s="5" t="s">
        <v>28</v>
      </c>
    </row>
    <row r="2" spans="1:16" ht="18.75" customHeight="1" x14ac:dyDescent="0.25">
      <c r="A2" s="24" t="s">
        <v>123</v>
      </c>
    </row>
    <row r="3" spans="1:16" ht="18.75" customHeight="1" x14ac:dyDescent="0.25">
      <c r="A3" s="20"/>
    </row>
    <row r="4" spans="1:16" ht="18.75" customHeight="1" x14ac:dyDescent="0.25">
      <c r="A4" s="103"/>
      <c r="B4" s="235" t="s">
        <v>97</v>
      </c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ht="18.75" customHeight="1" x14ac:dyDescent="0.25">
      <c r="A5" s="103"/>
      <c r="B5" s="105"/>
      <c r="C5" s="105"/>
      <c r="D5" s="106"/>
      <c r="E5" s="106"/>
      <c r="F5" s="234" t="s">
        <v>106</v>
      </c>
      <c r="G5" s="234"/>
      <c r="H5" s="234"/>
      <c r="I5" s="106"/>
      <c r="J5" s="234" t="s">
        <v>89</v>
      </c>
      <c r="K5" s="234"/>
      <c r="L5" s="234"/>
      <c r="M5" s="234"/>
      <c r="N5" s="234"/>
      <c r="O5" s="105"/>
      <c r="P5" s="105"/>
    </row>
    <row r="6" spans="1:16" ht="18.75" customHeight="1" x14ac:dyDescent="0.25">
      <c r="A6" s="2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 t="s">
        <v>27</v>
      </c>
      <c r="O6" s="105"/>
      <c r="P6" s="105"/>
    </row>
    <row r="7" spans="1:16" ht="18.75" customHeight="1" x14ac:dyDescent="0.25">
      <c r="A7" s="25"/>
      <c r="B7" s="105" t="s">
        <v>31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 t="s">
        <v>93</v>
      </c>
      <c r="O7" s="105"/>
      <c r="P7" s="105"/>
    </row>
    <row r="8" spans="1:16" ht="18.75" customHeight="1" x14ac:dyDescent="0.25">
      <c r="A8" s="25"/>
      <c r="B8" s="105" t="s">
        <v>94</v>
      </c>
      <c r="C8" s="105"/>
      <c r="D8" s="105" t="s">
        <v>126</v>
      </c>
      <c r="E8" s="105"/>
      <c r="F8" s="105" t="s">
        <v>55</v>
      </c>
      <c r="G8" s="105"/>
      <c r="H8" s="105" t="s">
        <v>101</v>
      </c>
      <c r="I8" s="105"/>
      <c r="J8" s="105" t="s">
        <v>177</v>
      </c>
      <c r="K8" s="105"/>
      <c r="L8" s="105" t="s">
        <v>91</v>
      </c>
      <c r="M8" s="105"/>
      <c r="N8" s="105" t="s">
        <v>95</v>
      </c>
      <c r="O8" s="105"/>
      <c r="P8" s="105" t="s">
        <v>27</v>
      </c>
    </row>
    <row r="9" spans="1:16" ht="18.75" customHeight="1" x14ac:dyDescent="0.25">
      <c r="A9" s="25"/>
      <c r="B9" s="105" t="s">
        <v>30</v>
      </c>
      <c r="C9" s="105"/>
      <c r="D9" s="105" t="s">
        <v>127</v>
      </c>
      <c r="E9" s="105"/>
      <c r="F9" s="105" t="s">
        <v>51</v>
      </c>
      <c r="G9" s="105"/>
      <c r="H9" s="105" t="s">
        <v>85</v>
      </c>
      <c r="I9" s="105"/>
      <c r="J9" s="105" t="s">
        <v>51</v>
      </c>
      <c r="K9" s="105"/>
      <c r="L9" s="105" t="s">
        <v>51</v>
      </c>
      <c r="M9" s="105"/>
      <c r="N9" s="105" t="s">
        <v>96</v>
      </c>
      <c r="O9" s="105"/>
      <c r="P9" s="105" t="s">
        <v>119</v>
      </c>
    </row>
    <row r="10" spans="1:16" ht="18.75" customHeight="1" x14ac:dyDescent="0.25">
      <c r="A10" s="27"/>
      <c r="B10" s="228" t="s">
        <v>69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</row>
    <row r="11" spans="1:16" ht="18.75" customHeight="1" x14ac:dyDescent="0.25">
      <c r="A11" s="28" t="s">
        <v>220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18.75" customHeight="1" x14ac:dyDescent="0.25">
      <c r="A12" s="29" t="s">
        <v>168</v>
      </c>
      <c r="B12" s="30">
        <v>2156024</v>
      </c>
      <c r="C12" s="30"/>
      <c r="D12" s="30">
        <v>1169752</v>
      </c>
      <c r="E12" s="30"/>
      <c r="F12" s="30">
        <v>32700</v>
      </c>
      <c r="G12" s="30"/>
      <c r="H12" s="30">
        <v>-3593498</v>
      </c>
      <c r="I12" s="30"/>
      <c r="J12" s="30">
        <v>-6</v>
      </c>
      <c r="K12" s="30"/>
      <c r="L12" s="30">
        <v>25552</v>
      </c>
      <c r="M12" s="30"/>
      <c r="N12" s="30">
        <v>25546</v>
      </c>
      <c r="O12" s="30"/>
      <c r="P12" s="30">
        <v>-209476</v>
      </c>
    </row>
    <row r="13" spans="1:16" ht="18.75" customHeight="1" x14ac:dyDescent="0.25">
      <c r="A13" s="2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0"/>
    </row>
    <row r="14" spans="1:16" ht="18.75" customHeight="1" x14ac:dyDescent="0.25">
      <c r="A14" s="34" t="s">
        <v>179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30"/>
    </row>
    <row r="15" spans="1:16" ht="18.75" customHeight="1" x14ac:dyDescent="0.25">
      <c r="A15" s="40" t="s">
        <v>178</v>
      </c>
      <c r="B15" s="19">
        <v>0</v>
      </c>
      <c r="C15" s="19"/>
      <c r="D15" s="19">
        <v>0</v>
      </c>
      <c r="E15" s="19"/>
      <c r="F15" s="19">
        <v>0</v>
      </c>
      <c r="G15" s="16"/>
      <c r="H15" s="16">
        <v>294035</v>
      </c>
      <c r="I15" s="16"/>
      <c r="J15" s="19">
        <v>0</v>
      </c>
      <c r="K15" s="16"/>
      <c r="L15" s="19">
        <v>0</v>
      </c>
      <c r="M15" s="16"/>
      <c r="N15" s="19">
        <v>0</v>
      </c>
      <c r="O15" s="16"/>
      <c r="P15" s="16">
        <v>294035</v>
      </c>
    </row>
    <row r="16" spans="1:16" ht="18.75" customHeight="1" x14ac:dyDescent="0.25">
      <c r="A16" s="38" t="s">
        <v>180</v>
      </c>
      <c r="B16" s="58">
        <v>0</v>
      </c>
      <c r="C16" s="130"/>
      <c r="D16" s="58">
        <v>0</v>
      </c>
      <c r="E16" s="130"/>
      <c r="F16" s="58">
        <v>0</v>
      </c>
      <c r="G16" s="219"/>
      <c r="H16" s="58">
        <v>294035</v>
      </c>
      <c r="I16" s="219"/>
      <c r="J16" s="58">
        <v>0</v>
      </c>
      <c r="K16" s="219"/>
      <c r="L16" s="58">
        <v>0</v>
      </c>
      <c r="M16" s="219"/>
      <c r="N16" s="58">
        <v>0</v>
      </c>
      <c r="O16" s="219"/>
      <c r="P16" s="58">
        <v>294035</v>
      </c>
    </row>
    <row r="17" spans="1:16" ht="13.5" customHeight="1" x14ac:dyDescent="0.25">
      <c r="A17" s="38"/>
      <c r="B17" s="31"/>
      <c r="C17" s="31"/>
      <c r="D17" s="31"/>
      <c r="E17" s="31"/>
      <c r="F17" s="31"/>
      <c r="G17" s="30"/>
      <c r="H17" s="30"/>
      <c r="I17" s="30"/>
      <c r="J17" s="31"/>
      <c r="K17" s="30"/>
      <c r="L17" s="31"/>
      <c r="M17" s="30"/>
      <c r="N17" s="31"/>
      <c r="O17" s="30"/>
      <c r="P17" s="30"/>
    </row>
    <row r="18" spans="1:16" ht="18.75" customHeight="1" thickBot="1" x14ac:dyDescent="0.3">
      <c r="A18" s="34" t="s">
        <v>204</v>
      </c>
      <c r="B18" s="150">
        <v>2156024</v>
      </c>
      <c r="C18" s="30"/>
      <c r="D18" s="150">
        <v>1169752</v>
      </c>
      <c r="E18" s="30"/>
      <c r="F18" s="150">
        <v>32700</v>
      </c>
      <c r="G18" s="30"/>
      <c r="H18" s="150">
        <v>-3299463</v>
      </c>
      <c r="I18" s="30"/>
      <c r="J18" s="150">
        <v>-6</v>
      </c>
      <c r="K18" s="30"/>
      <c r="L18" s="150">
        <v>25552</v>
      </c>
      <c r="M18" s="30"/>
      <c r="N18" s="150">
        <v>25546</v>
      </c>
      <c r="O18" s="30"/>
      <c r="P18" s="150">
        <v>84559</v>
      </c>
    </row>
    <row r="19" spans="1:16" ht="18.75" customHeight="1" thickTop="1" x14ac:dyDescent="0.25">
      <c r="N19" s="158"/>
    </row>
  </sheetData>
  <mergeCells count="4">
    <mergeCell ref="B10:P10"/>
    <mergeCell ref="B4:P4"/>
    <mergeCell ref="F5:H5"/>
    <mergeCell ref="J5:N5"/>
  </mergeCells>
  <pageMargins left="0.70866141732283505" right="0.511811023622047" top="0.47244094488188998" bottom="0.511811023622047" header="0.511811023622047" footer="0.511811023622047"/>
  <pageSetup paperSize="9" scale="77" firstPageNumber="11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showGridLines="0" tabSelected="1" zoomScale="90" zoomScaleNormal="90" zoomScaleSheetLayoutView="90" workbookViewId="0">
      <selection activeCell="A4" sqref="A4"/>
    </sheetView>
  </sheetViews>
  <sheetFormatPr defaultColWidth="9.140625" defaultRowHeight="18" customHeight="1" x14ac:dyDescent="0.25"/>
  <cols>
    <col min="1" max="1" width="63.140625" style="37" customWidth="1"/>
    <col min="2" max="2" width="12" style="6" bestFit="1" customWidth="1"/>
    <col min="3" max="3" width="1" style="7" customWidth="1"/>
    <col min="4" max="4" width="11.5703125" style="6" customWidth="1"/>
    <col min="5" max="5" width="1" style="8" customWidth="1"/>
    <col min="6" max="6" width="11" style="6" customWidth="1"/>
    <col min="7" max="7" width="1" style="7" customWidth="1"/>
    <col min="8" max="8" width="12" style="6" customWidth="1"/>
    <col min="9" max="16384" width="9.140625" style="2"/>
  </cols>
  <sheetData>
    <row r="1" spans="1:8" ht="18" customHeight="1" x14ac:dyDescent="0.3">
      <c r="A1" s="41" t="s">
        <v>28</v>
      </c>
    </row>
    <row r="2" spans="1:8" ht="18" customHeight="1" x14ac:dyDescent="0.25">
      <c r="A2" s="24" t="s">
        <v>124</v>
      </c>
    </row>
    <row r="3" spans="1:8" ht="11.1" customHeight="1" x14ac:dyDescent="0.25">
      <c r="A3" s="24"/>
    </row>
    <row r="4" spans="1:8" ht="18" customHeight="1" x14ac:dyDescent="0.25">
      <c r="B4" s="225" t="s">
        <v>0</v>
      </c>
      <c r="C4" s="225"/>
      <c r="D4" s="225"/>
      <c r="F4" s="225" t="s">
        <v>36</v>
      </c>
      <c r="G4" s="225"/>
      <c r="H4" s="225"/>
    </row>
    <row r="5" spans="1:8" ht="18" customHeight="1" x14ac:dyDescent="0.25">
      <c r="B5" s="225" t="s">
        <v>35</v>
      </c>
      <c r="C5" s="225"/>
      <c r="D5" s="225"/>
      <c r="E5" s="13"/>
      <c r="F5" s="225" t="s">
        <v>35</v>
      </c>
      <c r="G5" s="225"/>
      <c r="H5" s="225"/>
    </row>
    <row r="6" spans="1:8" ht="18" customHeight="1" x14ac:dyDescent="0.25">
      <c r="B6" s="230" t="s">
        <v>198</v>
      </c>
      <c r="C6" s="231"/>
      <c r="D6" s="231"/>
      <c r="E6" s="13"/>
      <c r="F6" s="230" t="s">
        <v>198</v>
      </c>
      <c r="G6" s="231"/>
      <c r="H6" s="231"/>
    </row>
    <row r="7" spans="1:8" ht="18" customHeight="1" x14ac:dyDescent="0.25">
      <c r="B7" s="226" t="s">
        <v>196</v>
      </c>
      <c r="C7" s="227"/>
      <c r="D7" s="227"/>
      <c r="E7" s="13"/>
      <c r="F7" s="226" t="s">
        <v>196</v>
      </c>
      <c r="G7" s="227"/>
      <c r="H7" s="227"/>
    </row>
    <row r="8" spans="1:8" ht="18" customHeight="1" x14ac:dyDescent="0.25">
      <c r="B8" s="169">
        <v>2021</v>
      </c>
      <c r="C8" s="168"/>
      <c r="D8" s="169">
        <v>2020</v>
      </c>
      <c r="F8" s="169">
        <v>2021</v>
      </c>
      <c r="G8" s="168"/>
      <c r="H8" s="169">
        <v>2020</v>
      </c>
    </row>
    <row r="9" spans="1:8" ht="17.45" customHeight="1" x14ac:dyDescent="0.25">
      <c r="B9" s="228" t="s">
        <v>69</v>
      </c>
      <c r="C9" s="228"/>
      <c r="D9" s="228"/>
      <c r="E9" s="228"/>
      <c r="F9" s="228"/>
      <c r="G9" s="228"/>
      <c r="H9" s="228"/>
    </row>
    <row r="10" spans="1:8" ht="18" customHeight="1" x14ac:dyDescent="0.25">
      <c r="A10" s="35" t="s">
        <v>21</v>
      </c>
      <c r="B10" s="83"/>
      <c r="C10" s="22"/>
      <c r="D10" s="83"/>
      <c r="E10" s="22"/>
      <c r="F10" s="83"/>
      <c r="G10" s="22"/>
      <c r="H10" s="83"/>
    </row>
    <row r="11" spans="1:8" ht="18" customHeight="1" x14ac:dyDescent="0.25">
      <c r="A11" s="40" t="s">
        <v>181</v>
      </c>
      <c r="B11" s="22">
        <v>-138790</v>
      </c>
      <c r="C11" s="22"/>
      <c r="D11" s="22">
        <v>-126489</v>
      </c>
      <c r="E11" s="22"/>
      <c r="F11" s="22">
        <v>294035</v>
      </c>
      <c r="G11" s="22"/>
      <c r="H11" s="22">
        <v>-97729</v>
      </c>
    </row>
    <row r="12" spans="1:8" ht="18" customHeight="1" x14ac:dyDescent="0.25">
      <c r="A12" s="93" t="s">
        <v>228</v>
      </c>
      <c r="B12" s="16"/>
      <c r="C12" s="16"/>
      <c r="D12" s="16"/>
      <c r="E12" s="16"/>
      <c r="F12" s="16"/>
      <c r="G12" s="16"/>
      <c r="H12" s="16"/>
    </row>
    <row r="13" spans="1:8" ht="18" hidden="1" customHeight="1" x14ac:dyDescent="0.25">
      <c r="A13" s="36" t="s">
        <v>153</v>
      </c>
      <c r="B13" s="94"/>
      <c r="C13" s="22"/>
      <c r="D13" s="72"/>
      <c r="E13" s="22"/>
      <c r="F13" s="94"/>
      <c r="G13" s="22"/>
      <c r="H13" s="72"/>
    </row>
    <row r="14" spans="1:8" ht="18" customHeight="1" x14ac:dyDescent="0.25">
      <c r="A14" s="37" t="s">
        <v>38</v>
      </c>
      <c r="B14" s="22">
        <v>21736</v>
      </c>
      <c r="C14" s="22"/>
      <c r="D14" s="22">
        <v>18481</v>
      </c>
      <c r="E14" s="22"/>
      <c r="F14" s="22">
        <v>15663</v>
      </c>
      <c r="G14" s="22"/>
      <c r="H14" s="22">
        <v>9932</v>
      </c>
    </row>
    <row r="15" spans="1:8" ht="18" customHeight="1" x14ac:dyDescent="0.25">
      <c r="A15" s="37" t="s">
        <v>46</v>
      </c>
      <c r="B15" s="22">
        <v>30251</v>
      </c>
      <c r="C15" s="22"/>
      <c r="D15" s="22">
        <v>33661</v>
      </c>
      <c r="E15" s="22"/>
      <c r="F15" s="22">
        <v>2103</v>
      </c>
      <c r="G15" s="22"/>
      <c r="H15" s="22">
        <v>4293</v>
      </c>
    </row>
    <row r="16" spans="1:8" ht="18" customHeight="1" x14ac:dyDescent="0.25">
      <c r="A16" s="37" t="s">
        <v>59</v>
      </c>
      <c r="B16" s="22">
        <v>5113</v>
      </c>
      <c r="C16" s="22"/>
      <c r="D16" s="22">
        <v>4264</v>
      </c>
      <c r="E16" s="22"/>
      <c r="F16" s="22">
        <v>221</v>
      </c>
      <c r="G16" s="22"/>
      <c r="H16" s="22">
        <v>449</v>
      </c>
    </row>
    <row r="17" spans="1:8" ht="18" customHeight="1" x14ac:dyDescent="0.25">
      <c r="A17" s="37" t="s">
        <v>60</v>
      </c>
      <c r="B17" s="22">
        <v>17934</v>
      </c>
      <c r="C17" s="22"/>
      <c r="D17" s="22">
        <v>18033</v>
      </c>
      <c r="E17" s="22"/>
      <c r="F17" s="94">
        <v>0</v>
      </c>
      <c r="G17" s="22"/>
      <c r="H17" s="94">
        <v>0</v>
      </c>
    </row>
    <row r="18" spans="1:8" ht="18" hidden="1" customHeight="1" x14ac:dyDescent="0.25">
      <c r="A18" s="37" t="s">
        <v>110</v>
      </c>
      <c r="B18" s="94"/>
      <c r="C18" s="22"/>
      <c r="D18" s="94"/>
      <c r="E18" s="22"/>
      <c r="F18" s="94"/>
      <c r="G18" s="22"/>
      <c r="H18" s="94"/>
    </row>
    <row r="19" spans="1:8" ht="18" customHeight="1" x14ac:dyDescent="0.25">
      <c r="A19" s="37" t="s">
        <v>72</v>
      </c>
      <c r="B19" s="22">
        <v>6737</v>
      </c>
      <c r="C19" s="22"/>
      <c r="D19" s="22">
        <v>8371</v>
      </c>
      <c r="E19" s="22"/>
      <c r="F19" s="95">
        <v>2919</v>
      </c>
      <c r="G19" s="22"/>
      <c r="H19" s="22">
        <v>3517</v>
      </c>
    </row>
    <row r="20" spans="1:8" ht="18" customHeight="1" x14ac:dyDescent="0.25">
      <c r="A20" s="68" t="s">
        <v>187</v>
      </c>
      <c r="B20" s="95">
        <v>-178</v>
      </c>
      <c r="C20" s="22"/>
      <c r="D20" s="95">
        <v>-161</v>
      </c>
      <c r="E20" s="22"/>
      <c r="F20" s="94">
        <v>0</v>
      </c>
      <c r="G20" s="22"/>
      <c r="H20" s="94">
        <v>0</v>
      </c>
    </row>
    <row r="21" spans="1:8" ht="18" customHeight="1" x14ac:dyDescent="0.25">
      <c r="A21" s="212" t="s">
        <v>216</v>
      </c>
      <c r="B21" s="95">
        <v>-3789</v>
      </c>
      <c r="C21" s="22"/>
      <c r="D21" s="95">
        <v>0</v>
      </c>
      <c r="E21" s="22"/>
      <c r="F21" s="94">
        <v>0</v>
      </c>
      <c r="G21" s="22"/>
      <c r="H21" s="94">
        <v>0</v>
      </c>
    </row>
    <row r="22" spans="1:8" ht="18" customHeight="1" x14ac:dyDescent="0.25">
      <c r="A22" s="212" t="s">
        <v>199</v>
      </c>
      <c r="B22" s="95">
        <v>0</v>
      </c>
      <c r="C22" s="22"/>
      <c r="D22" s="95">
        <v>0</v>
      </c>
      <c r="E22" s="22"/>
      <c r="F22" s="94">
        <v>0</v>
      </c>
      <c r="G22" s="22"/>
      <c r="H22" s="95">
        <v>-19292</v>
      </c>
    </row>
    <row r="23" spans="1:8" ht="18" customHeight="1" x14ac:dyDescent="0.25">
      <c r="A23" s="37" t="s">
        <v>232</v>
      </c>
      <c r="B23" s="95">
        <v>498</v>
      </c>
      <c r="C23" s="22"/>
      <c r="D23" s="95">
        <v>0</v>
      </c>
      <c r="E23" s="22"/>
      <c r="F23" s="94">
        <v>0</v>
      </c>
      <c r="G23" s="22"/>
      <c r="H23" s="94">
        <v>0</v>
      </c>
    </row>
    <row r="24" spans="1:8" ht="18" customHeight="1" x14ac:dyDescent="0.25">
      <c r="A24" s="40" t="s">
        <v>218</v>
      </c>
      <c r="B24" s="95">
        <v>-2853</v>
      </c>
      <c r="C24" s="22"/>
      <c r="D24" s="95">
        <v>-1488</v>
      </c>
      <c r="E24" s="22"/>
      <c r="F24" s="95">
        <v>-270842</v>
      </c>
      <c r="G24" s="22"/>
      <c r="H24" s="95">
        <v>69095</v>
      </c>
    </row>
    <row r="25" spans="1:8" ht="18" customHeight="1" x14ac:dyDescent="0.25">
      <c r="A25" s="37" t="s">
        <v>219</v>
      </c>
      <c r="B25" s="95">
        <v>-108</v>
      </c>
      <c r="C25" s="22"/>
      <c r="D25" s="95">
        <v>-330</v>
      </c>
      <c r="E25" s="22"/>
      <c r="F25" s="95">
        <v>-100</v>
      </c>
      <c r="G25" s="22"/>
      <c r="H25" s="95">
        <v>0</v>
      </c>
    </row>
    <row r="26" spans="1:8" ht="18" customHeight="1" x14ac:dyDescent="0.25">
      <c r="A26" s="37" t="s">
        <v>191</v>
      </c>
      <c r="B26" s="95">
        <v>0</v>
      </c>
      <c r="C26" s="22"/>
      <c r="D26" s="95">
        <v>0</v>
      </c>
      <c r="E26" s="22"/>
      <c r="F26" s="95">
        <v>-29080</v>
      </c>
      <c r="G26" s="22"/>
      <c r="H26" s="95">
        <v>0</v>
      </c>
    </row>
    <row r="27" spans="1:8" ht="18" customHeight="1" x14ac:dyDescent="0.25">
      <c r="A27" s="37" t="s">
        <v>195</v>
      </c>
      <c r="B27" s="95">
        <v>-415</v>
      </c>
      <c r="C27" s="22"/>
      <c r="D27" s="95">
        <v>-1926</v>
      </c>
      <c r="E27" s="22"/>
      <c r="F27" s="95">
        <v>-58</v>
      </c>
      <c r="G27" s="22"/>
      <c r="H27" s="95">
        <v>-1507</v>
      </c>
    </row>
    <row r="28" spans="1:8" ht="18" customHeight="1" x14ac:dyDescent="0.25">
      <c r="A28" s="37" t="s">
        <v>68</v>
      </c>
      <c r="B28" s="95">
        <v>413</v>
      </c>
      <c r="C28" s="22"/>
      <c r="D28" s="95">
        <v>759</v>
      </c>
      <c r="E28" s="22"/>
      <c r="F28" s="95">
        <v>0</v>
      </c>
      <c r="G28" s="22"/>
      <c r="H28" s="95">
        <v>106</v>
      </c>
    </row>
    <row r="29" spans="1:8" ht="18" customHeight="1" x14ac:dyDescent="0.25">
      <c r="A29" s="205" t="s">
        <v>205</v>
      </c>
      <c r="B29" s="95">
        <v>0</v>
      </c>
      <c r="C29" s="22"/>
      <c r="D29" s="95">
        <v>-1083</v>
      </c>
      <c r="E29" s="22"/>
      <c r="F29" s="95">
        <v>0</v>
      </c>
      <c r="G29" s="22"/>
      <c r="H29" s="95">
        <v>0</v>
      </c>
    </row>
    <row r="30" spans="1:8" ht="18" customHeight="1" x14ac:dyDescent="0.25">
      <c r="A30" s="37" t="s">
        <v>70</v>
      </c>
      <c r="B30" s="95">
        <v>-42</v>
      </c>
      <c r="C30" s="22"/>
      <c r="D30" s="95">
        <v>-83</v>
      </c>
      <c r="E30" s="22"/>
      <c r="F30" s="95">
        <v>-6</v>
      </c>
      <c r="G30" s="22"/>
      <c r="H30" s="95">
        <v>-9</v>
      </c>
    </row>
    <row r="31" spans="1:8" s="1" customFormat="1" ht="18" customHeight="1" x14ac:dyDescent="0.25">
      <c r="A31" s="28"/>
      <c r="B31" s="96">
        <v>-63493</v>
      </c>
      <c r="C31" s="22"/>
      <c r="D31" s="96">
        <v>-47991</v>
      </c>
      <c r="E31" s="22"/>
      <c r="F31" s="96">
        <v>14855</v>
      </c>
      <c r="G31" s="22"/>
      <c r="H31" s="96">
        <v>-31145</v>
      </c>
    </row>
    <row r="32" spans="1:8" ht="18" customHeight="1" x14ac:dyDescent="0.25">
      <c r="A32" s="93" t="s">
        <v>22</v>
      </c>
      <c r="B32" s="97"/>
      <c r="C32" s="98"/>
      <c r="D32" s="97"/>
      <c r="E32" s="98"/>
      <c r="F32" s="97"/>
      <c r="G32" s="98"/>
      <c r="H32" s="97"/>
    </row>
    <row r="33" spans="1:8" ht="18" customHeight="1" x14ac:dyDescent="0.25">
      <c r="A33" s="37" t="s">
        <v>170</v>
      </c>
      <c r="B33" s="95">
        <v>44697</v>
      </c>
      <c r="C33" s="22"/>
      <c r="D33" s="95">
        <v>88296</v>
      </c>
      <c r="E33" s="22"/>
      <c r="F33" s="95">
        <v>15659</v>
      </c>
      <c r="G33" s="22"/>
      <c r="H33" s="95">
        <v>2928</v>
      </c>
    </row>
    <row r="34" spans="1:8" ht="18" customHeight="1" x14ac:dyDescent="0.25">
      <c r="A34" s="37" t="s">
        <v>29</v>
      </c>
      <c r="B34" s="95">
        <v>-10752</v>
      </c>
      <c r="C34" s="22"/>
      <c r="D34" s="95">
        <v>4366</v>
      </c>
      <c r="E34" s="22"/>
      <c r="F34" s="95">
        <v>22366</v>
      </c>
      <c r="G34" s="22"/>
      <c r="H34" s="95">
        <v>20342</v>
      </c>
    </row>
    <row r="35" spans="1:8" ht="18" customHeight="1" x14ac:dyDescent="0.25">
      <c r="A35" s="37" t="s">
        <v>5</v>
      </c>
      <c r="B35" s="95">
        <v>3990</v>
      </c>
      <c r="C35" s="22"/>
      <c r="D35" s="95">
        <v>-11440</v>
      </c>
      <c r="E35" s="22"/>
      <c r="F35" s="95">
        <v>29</v>
      </c>
      <c r="G35" s="22"/>
      <c r="H35" s="95">
        <v>163</v>
      </c>
    </row>
    <row r="36" spans="1:8" ht="18" customHeight="1" x14ac:dyDescent="0.25">
      <c r="A36" s="37" t="s">
        <v>6</v>
      </c>
      <c r="B36" s="95">
        <v>751</v>
      </c>
      <c r="C36" s="22"/>
      <c r="D36" s="95">
        <v>18777</v>
      </c>
      <c r="E36" s="22"/>
      <c r="F36" s="95">
        <v>2305</v>
      </c>
      <c r="G36" s="22"/>
      <c r="H36" s="95">
        <v>8613</v>
      </c>
    </row>
    <row r="37" spans="1:8" ht="18" customHeight="1" x14ac:dyDescent="0.25">
      <c r="A37" s="37" t="s">
        <v>49</v>
      </c>
      <c r="B37" s="95">
        <v>-50</v>
      </c>
      <c r="C37" s="22"/>
      <c r="D37" s="95">
        <v>-50</v>
      </c>
      <c r="E37" s="22"/>
      <c r="F37" s="95">
        <v>-400</v>
      </c>
      <c r="G37" s="22"/>
      <c r="H37" s="95">
        <v>0</v>
      </c>
    </row>
    <row r="38" spans="1:8" ht="18" customHeight="1" x14ac:dyDescent="0.25">
      <c r="A38" s="10" t="s">
        <v>9</v>
      </c>
      <c r="B38" s="95">
        <v>155</v>
      </c>
      <c r="C38" s="22"/>
      <c r="D38" s="95">
        <v>2686</v>
      </c>
      <c r="E38" s="22"/>
      <c r="F38" s="95">
        <v>282</v>
      </c>
      <c r="G38" s="22"/>
      <c r="H38" s="95">
        <v>-183</v>
      </c>
    </row>
    <row r="39" spans="1:8" ht="18" customHeight="1" x14ac:dyDescent="0.25">
      <c r="A39" s="37" t="s">
        <v>188</v>
      </c>
      <c r="B39" s="95">
        <v>-23031</v>
      </c>
      <c r="C39" s="22"/>
      <c r="D39" s="95">
        <v>2589</v>
      </c>
      <c r="E39" s="22"/>
      <c r="F39" s="95">
        <v>-20416</v>
      </c>
      <c r="G39" s="22"/>
      <c r="H39" s="95">
        <v>-52903</v>
      </c>
    </row>
    <row r="40" spans="1:8" ht="18" customHeight="1" x14ac:dyDescent="0.25">
      <c r="A40" s="37" t="s">
        <v>107</v>
      </c>
      <c r="B40" s="95">
        <v>6169</v>
      </c>
      <c r="C40" s="22"/>
      <c r="D40" s="95">
        <v>15647</v>
      </c>
      <c r="E40" s="22"/>
      <c r="F40" s="95">
        <v>-1382</v>
      </c>
      <c r="G40" s="22"/>
      <c r="H40" s="95">
        <v>30380</v>
      </c>
    </row>
    <row r="41" spans="1:8" ht="18" customHeight="1" x14ac:dyDescent="0.25">
      <c r="A41" s="37" t="s">
        <v>151</v>
      </c>
      <c r="B41" s="95">
        <v>-77130</v>
      </c>
      <c r="C41" s="22"/>
      <c r="D41" s="95">
        <v>-39827</v>
      </c>
      <c r="E41" s="22"/>
      <c r="F41" s="95">
        <v>-45636</v>
      </c>
      <c r="G41" s="22"/>
      <c r="H41" s="95">
        <v>-17318</v>
      </c>
    </row>
    <row r="42" spans="1:8" ht="18" customHeight="1" x14ac:dyDescent="0.25">
      <c r="A42" s="37" t="s">
        <v>13</v>
      </c>
      <c r="B42" s="95">
        <v>-8825</v>
      </c>
      <c r="C42" s="22"/>
      <c r="D42" s="95">
        <v>-9668</v>
      </c>
      <c r="E42" s="22"/>
      <c r="F42" s="95">
        <v>-1145</v>
      </c>
      <c r="G42" s="22"/>
      <c r="H42" s="95">
        <v>-1926</v>
      </c>
    </row>
    <row r="43" spans="1:8" ht="18" customHeight="1" x14ac:dyDescent="0.25">
      <c r="A43" s="37" t="s">
        <v>72</v>
      </c>
      <c r="B43" s="95">
        <v>0</v>
      </c>
      <c r="C43" s="22"/>
      <c r="D43" s="95">
        <v>-46716</v>
      </c>
      <c r="E43" s="22"/>
      <c r="F43" s="95">
        <v>0</v>
      </c>
      <c r="G43" s="22"/>
      <c r="H43" s="95">
        <v>-28174</v>
      </c>
    </row>
    <row r="44" spans="1:8" ht="18" customHeight="1" x14ac:dyDescent="0.25">
      <c r="A44" s="37" t="s">
        <v>34</v>
      </c>
      <c r="B44" s="100">
        <v>-1290</v>
      </c>
      <c r="C44" s="22"/>
      <c r="D44" s="100">
        <v>-2061</v>
      </c>
      <c r="E44" s="22"/>
      <c r="F44" s="100">
        <v>-1289</v>
      </c>
      <c r="G44" s="22"/>
      <c r="H44" s="100">
        <v>-2061</v>
      </c>
    </row>
    <row r="45" spans="1:8" s="3" customFormat="1" ht="18" customHeight="1" x14ac:dyDescent="0.25">
      <c r="A45" s="205" t="s">
        <v>223</v>
      </c>
      <c r="B45" s="22">
        <v>-128809</v>
      </c>
      <c r="C45" s="22"/>
      <c r="D45" s="22">
        <v>-25392</v>
      </c>
      <c r="E45" s="22"/>
      <c r="F45" s="22">
        <v>-14772</v>
      </c>
      <c r="G45" s="22"/>
      <c r="H45" s="22">
        <v>-71284</v>
      </c>
    </row>
    <row r="46" spans="1:8" ht="18" customHeight="1" x14ac:dyDescent="0.25">
      <c r="A46" s="37" t="s">
        <v>77</v>
      </c>
      <c r="B46" s="95">
        <v>-10346</v>
      </c>
      <c r="C46" s="22"/>
      <c r="D46" s="95">
        <v>-14728</v>
      </c>
      <c r="E46" s="22"/>
      <c r="F46" s="95">
        <v>-3972</v>
      </c>
      <c r="G46" s="22"/>
      <c r="H46" s="95">
        <v>-4882</v>
      </c>
    </row>
    <row r="47" spans="1:8" ht="18" customHeight="1" x14ac:dyDescent="0.25">
      <c r="A47" s="37" t="s">
        <v>84</v>
      </c>
      <c r="B47" s="101">
        <v>21334</v>
      </c>
      <c r="C47" s="22"/>
      <c r="D47" s="101">
        <v>20424</v>
      </c>
      <c r="E47" s="99"/>
      <c r="F47" s="101">
        <v>0</v>
      </c>
      <c r="G47" s="99"/>
      <c r="H47" s="101">
        <v>20424</v>
      </c>
    </row>
    <row r="48" spans="1:8" ht="18" customHeight="1" x14ac:dyDescent="0.25">
      <c r="A48" s="34" t="s">
        <v>224</v>
      </c>
      <c r="B48" s="73">
        <v>-117821</v>
      </c>
      <c r="C48" s="21" t="e">
        <v>#REF!</v>
      </c>
      <c r="D48" s="73">
        <v>-19696</v>
      </c>
      <c r="E48" s="21"/>
      <c r="F48" s="73">
        <v>-18744</v>
      </c>
      <c r="G48" s="21" t="e">
        <v>#REF!</v>
      </c>
      <c r="H48" s="73">
        <v>-55742</v>
      </c>
    </row>
    <row r="49" spans="1:8" s="1" customFormat="1" ht="18" customHeight="1" x14ac:dyDescent="0.25">
      <c r="A49" s="28"/>
      <c r="B49" s="22"/>
      <c r="C49" s="22"/>
      <c r="D49" s="22"/>
      <c r="E49" s="22"/>
      <c r="F49" s="22"/>
      <c r="G49" s="22"/>
      <c r="H49" s="22"/>
    </row>
    <row r="50" spans="1:8" ht="18" customHeight="1" x14ac:dyDescent="0.3">
      <c r="A50" s="41" t="s">
        <v>28</v>
      </c>
    </row>
    <row r="51" spans="1:8" ht="18" customHeight="1" x14ac:dyDescent="0.25">
      <c r="A51" s="24" t="s">
        <v>124</v>
      </c>
    </row>
    <row r="52" spans="1:8" ht="11.1" customHeight="1" x14ac:dyDescent="0.25">
      <c r="A52" s="24"/>
    </row>
    <row r="53" spans="1:8" ht="18" customHeight="1" x14ac:dyDescent="0.25">
      <c r="B53" s="225" t="s">
        <v>0</v>
      </c>
      <c r="C53" s="225"/>
      <c r="D53" s="225"/>
      <c r="F53" s="225" t="s">
        <v>36</v>
      </c>
      <c r="G53" s="225"/>
      <c r="H53" s="225"/>
    </row>
    <row r="54" spans="1:8" ht="18" customHeight="1" x14ac:dyDescent="0.25">
      <c r="B54" s="225" t="s">
        <v>35</v>
      </c>
      <c r="C54" s="225"/>
      <c r="D54" s="225"/>
      <c r="E54" s="13"/>
      <c r="F54" s="225" t="s">
        <v>35</v>
      </c>
      <c r="G54" s="225"/>
      <c r="H54" s="225"/>
    </row>
    <row r="55" spans="1:8" ht="18" customHeight="1" x14ac:dyDescent="0.25">
      <c r="B55" s="230" t="s">
        <v>198</v>
      </c>
      <c r="C55" s="231"/>
      <c r="D55" s="231"/>
      <c r="E55" s="13"/>
      <c r="F55" s="230" t="s">
        <v>198</v>
      </c>
      <c r="G55" s="231"/>
      <c r="H55" s="231"/>
    </row>
    <row r="56" spans="1:8" ht="18" customHeight="1" x14ac:dyDescent="0.25">
      <c r="B56" s="226" t="s">
        <v>196</v>
      </c>
      <c r="C56" s="227"/>
      <c r="D56" s="227"/>
      <c r="E56" s="13"/>
      <c r="F56" s="226" t="s">
        <v>196</v>
      </c>
      <c r="G56" s="227"/>
      <c r="H56" s="227"/>
    </row>
    <row r="57" spans="1:8" ht="18" customHeight="1" x14ac:dyDescent="0.25">
      <c r="B57" s="169">
        <v>2021</v>
      </c>
      <c r="C57" s="168"/>
      <c r="D57" s="169">
        <v>2020</v>
      </c>
      <c r="F57" s="169">
        <v>2021</v>
      </c>
      <c r="G57" s="168"/>
      <c r="H57" s="169">
        <v>2020</v>
      </c>
    </row>
    <row r="58" spans="1:8" ht="18" customHeight="1" x14ac:dyDescent="0.25">
      <c r="B58" s="228" t="s">
        <v>69</v>
      </c>
      <c r="C58" s="228"/>
      <c r="D58" s="228"/>
      <c r="E58" s="228"/>
      <c r="F58" s="228"/>
      <c r="G58" s="228"/>
      <c r="H58" s="228"/>
    </row>
    <row r="59" spans="1:8" ht="18" customHeight="1" x14ac:dyDescent="0.25">
      <c r="A59" s="35" t="s">
        <v>23</v>
      </c>
      <c r="B59" s="83"/>
      <c r="C59" s="22"/>
      <c r="D59" s="83"/>
      <c r="E59" s="22"/>
      <c r="F59" s="83"/>
      <c r="G59" s="22"/>
      <c r="H59" s="83"/>
    </row>
    <row r="60" spans="1:8" ht="18" customHeight="1" x14ac:dyDescent="0.25">
      <c r="A60" s="37" t="s">
        <v>206</v>
      </c>
      <c r="B60" s="95">
        <v>0</v>
      </c>
      <c r="C60" s="22"/>
      <c r="D60" s="83">
        <v>21092</v>
      </c>
      <c r="E60" s="22"/>
      <c r="F60" s="95">
        <v>0</v>
      </c>
      <c r="G60" s="22"/>
      <c r="H60" s="83">
        <v>21092</v>
      </c>
    </row>
    <row r="61" spans="1:8" ht="18" customHeight="1" x14ac:dyDescent="0.25">
      <c r="A61" s="37" t="s">
        <v>54</v>
      </c>
      <c r="B61" s="95">
        <v>78</v>
      </c>
      <c r="C61" s="22"/>
      <c r="D61" s="95">
        <v>33</v>
      </c>
      <c r="E61" s="22"/>
      <c r="F61" s="95">
        <v>-1</v>
      </c>
      <c r="G61" s="22"/>
      <c r="H61" s="95">
        <v>0</v>
      </c>
    </row>
    <row r="62" spans="1:8" ht="18" customHeight="1" x14ac:dyDescent="0.25">
      <c r="A62" s="37" t="s">
        <v>143</v>
      </c>
      <c r="B62" s="95">
        <v>874</v>
      </c>
      <c r="C62" s="22"/>
      <c r="D62" s="95">
        <v>21927</v>
      </c>
      <c r="E62" s="22"/>
      <c r="F62" s="95">
        <v>0</v>
      </c>
      <c r="G62" s="22"/>
      <c r="H62" s="95">
        <v>0</v>
      </c>
    </row>
    <row r="63" spans="1:8" ht="18" customHeight="1" x14ac:dyDescent="0.25">
      <c r="A63" s="37" t="s">
        <v>207</v>
      </c>
      <c r="B63" s="95">
        <v>0</v>
      </c>
      <c r="C63" s="22"/>
      <c r="D63" s="95">
        <v>-25000</v>
      </c>
      <c r="E63" s="22"/>
      <c r="F63" s="95">
        <v>0</v>
      </c>
      <c r="G63" s="22"/>
      <c r="H63" s="95">
        <v>0</v>
      </c>
    </row>
    <row r="64" spans="1:8" ht="18" customHeight="1" x14ac:dyDescent="0.25">
      <c r="A64" s="37" t="s">
        <v>208</v>
      </c>
      <c r="B64" s="95">
        <v>0</v>
      </c>
      <c r="C64" s="22"/>
      <c r="D64" s="95">
        <v>0</v>
      </c>
      <c r="E64" s="22"/>
      <c r="F64" s="95">
        <v>-1000</v>
      </c>
      <c r="G64" s="22"/>
      <c r="H64" s="95">
        <v>-101377</v>
      </c>
    </row>
    <row r="65" spans="1:8" ht="18" customHeight="1" x14ac:dyDescent="0.25">
      <c r="A65" s="205" t="s">
        <v>214</v>
      </c>
      <c r="B65" s="95">
        <v>-24256</v>
      </c>
      <c r="C65" s="22"/>
      <c r="D65" s="95">
        <v>0</v>
      </c>
      <c r="E65" s="22"/>
      <c r="F65" s="95">
        <v>0</v>
      </c>
      <c r="G65" s="22"/>
      <c r="H65" s="95">
        <v>0</v>
      </c>
    </row>
    <row r="66" spans="1:8" ht="18" customHeight="1" x14ac:dyDescent="0.25">
      <c r="A66" s="37" t="s">
        <v>79</v>
      </c>
      <c r="B66" s="95">
        <v>325178</v>
      </c>
      <c r="C66" s="22"/>
      <c r="D66" s="95">
        <v>146361</v>
      </c>
      <c r="E66" s="22"/>
      <c r="F66" s="95">
        <v>0</v>
      </c>
      <c r="G66" s="22"/>
      <c r="H66" s="95">
        <v>0</v>
      </c>
    </row>
    <row r="67" spans="1:8" ht="18" customHeight="1" x14ac:dyDescent="0.25">
      <c r="A67" s="37" t="s">
        <v>78</v>
      </c>
      <c r="B67" s="95">
        <v>-325000</v>
      </c>
      <c r="C67" s="22"/>
      <c r="D67" s="95">
        <v>-146200</v>
      </c>
      <c r="E67" s="22"/>
      <c r="F67" s="95">
        <v>0</v>
      </c>
      <c r="G67" s="22"/>
      <c r="H67" s="95">
        <v>0</v>
      </c>
    </row>
    <row r="68" spans="1:8" ht="18" customHeight="1" x14ac:dyDescent="0.25">
      <c r="A68" s="40" t="s">
        <v>117</v>
      </c>
      <c r="B68" s="95">
        <v>0</v>
      </c>
      <c r="C68" s="22"/>
      <c r="D68" s="95">
        <v>9875</v>
      </c>
      <c r="E68" s="22"/>
      <c r="F68" s="95">
        <v>0</v>
      </c>
      <c r="G68" s="22"/>
      <c r="H68" s="95">
        <v>2595</v>
      </c>
    </row>
    <row r="69" spans="1:8" ht="18" customHeight="1" x14ac:dyDescent="0.25">
      <c r="A69" s="40" t="s">
        <v>80</v>
      </c>
      <c r="B69" s="95">
        <v>3391</v>
      </c>
      <c r="C69" s="22"/>
      <c r="D69" s="95">
        <v>5028</v>
      </c>
      <c r="E69" s="22"/>
      <c r="F69" s="95">
        <v>58</v>
      </c>
      <c r="G69" s="22"/>
      <c r="H69" s="95">
        <v>3120</v>
      </c>
    </row>
    <row r="70" spans="1:8" ht="18" customHeight="1" x14ac:dyDescent="0.25">
      <c r="A70" s="37" t="s">
        <v>156</v>
      </c>
      <c r="B70" s="95">
        <v>-9911</v>
      </c>
      <c r="C70" s="22"/>
      <c r="D70" s="95">
        <v>-93990</v>
      </c>
      <c r="E70" s="22"/>
      <c r="F70" s="95">
        <v>-8672</v>
      </c>
      <c r="G70" s="22"/>
      <c r="H70" s="95">
        <v>-2734</v>
      </c>
    </row>
    <row r="71" spans="1:8" ht="18" customHeight="1" x14ac:dyDescent="0.25">
      <c r="A71" s="37" t="s">
        <v>81</v>
      </c>
      <c r="B71" s="95">
        <v>-3021</v>
      </c>
      <c r="C71" s="22"/>
      <c r="D71" s="95">
        <v>-5916</v>
      </c>
      <c r="E71" s="22"/>
      <c r="F71" s="95">
        <v>-1875</v>
      </c>
      <c r="G71" s="22"/>
      <c r="H71" s="95">
        <v>-470</v>
      </c>
    </row>
    <row r="72" spans="1:8" ht="18" customHeight="1" x14ac:dyDescent="0.25">
      <c r="A72" s="37" t="s">
        <v>24</v>
      </c>
      <c r="B72" s="95">
        <v>42</v>
      </c>
      <c r="C72" s="22"/>
      <c r="D72" s="95">
        <v>83</v>
      </c>
      <c r="E72" s="22"/>
      <c r="F72" s="95">
        <v>6</v>
      </c>
      <c r="G72" s="22"/>
      <c r="H72" s="95">
        <v>9</v>
      </c>
    </row>
    <row r="73" spans="1:8" ht="18" customHeight="1" x14ac:dyDescent="0.25">
      <c r="A73" s="34" t="s">
        <v>225</v>
      </c>
      <c r="B73" s="73">
        <v>-32625</v>
      </c>
      <c r="C73" s="22"/>
      <c r="D73" s="73">
        <v>-66707</v>
      </c>
      <c r="E73" s="22"/>
      <c r="F73" s="73">
        <v>-11484</v>
      </c>
      <c r="G73" s="22"/>
      <c r="H73" s="73">
        <v>-77765</v>
      </c>
    </row>
    <row r="74" spans="1:8" ht="18" customHeight="1" x14ac:dyDescent="0.25">
      <c r="A74" s="34"/>
      <c r="B74" s="50"/>
      <c r="C74" s="47"/>
      <c r="D74" s="50"/>
      <c r="E74" s="47"/>
      <c r="F74" s="50"/>
      <c r="G74" s="47"/>
      <c r="H74" s="50"/>
    </row>
    <row r="75" spans="1:8" ht="18" customHeight="1" x14ac:dyDescent="0.25">
      <c r="A75" s="35" t="s">
        <v>25</v>
      </c>
      <c r="B75" s="50"/>
      <c r="C75" s="50"/>
      <c r="D75" s="50"/>
      <c r="E75" s="50"/>
      <c r="F75" s="50"/>
      <c r="G75" s="50"/>
      <c r="H75" s="50"/>
    </row>
    <row r="76" spans="1:8" ht="18" customHeight="1" x14ac:dyDescent="0.25">
      <c r="A76" s="37" t="s">
        <v>148</v>
      </c>
      <c r="B76" s="95">
        <v>0</v>
      </c>
      <c r="C76" s="22"/>
      <c r="D76" s="95">
        <v>40514</v>
      </c>
      <c r="E76" s="22"/>
      <c r="F76" s="95">
        <v>0</v>
      </c>
      <c r="G76" s="22"/>
      <c r="H76" s="95">
        <v>0</v>
      </c>
    </row>
    <row r="77" spans="1:8" ht="18" customHeight="1" x14ac:dyDescent="0.25">
      <c r="A77" s="37" t="s">
        <v>189</v>
      </c>
      <c r="B77" s="95">
        <v>510</v>
      </c>
      <c r="C77" s="22"/>
      <c r="D77" s="95">
        <v>704</v>
      </c>
      <c r="E77" s="22"/>
      <c r="F77" s="95">
        <v>511</v>
      </c>
      <c r="G77" s="22"/>
      <c r="H77" s="95">
        <v>704</v>
      </c>
    </row>
    <row r="78" spans="1:8" ht="18" customHeight="1" x14ac:dyDescent="0.25">
      <c r="A78" s="37" t="s">
        <v>149</v>
      </c>
      <c r="B78" s="95">
        <v>-80000</v>
      </c>
      <c r="C78" s="22"/>
      <c r="D78" s="95">
        <v>-55000</v>
      </c>
      <c r="E78" s="22"/>
      <c r="F78" s="95">
        <v>-80000</v>
      </c>
      <c r="G78" s="22"/>
      <c r="H78" s="95">
        <v>-55000</v>
      </c>
    </row>
    <row r="79" spans="1:8" ht="18" customHeight="1" x14ac:dyDescent="0.25">
      <c r="A79" s="37" t="s">
        <v>150</v>
      </c>
      <c r="B79" s="95">
        <v>117500</v>
      </c>
      <c r="C79" s="22"/>
      <c r="D79" s="95">
        <v>175000</v>
      </c>
      <c r="E79" s="22"/>
      <c r="F79" s="95">
        <v>117500</v>
      </c>
      <c r="G79" s="22"/>
      <c r="H79" s="95">
        <v>175000</v>
      </c>
    </row>
    <row r="80" spans="1:8" ht="18" customHeight="1" x14ac:dyDescent="0.25">
      <c r="A80" s="37" t="s">
        <v>144</v>
      </c>
      <c r="B80" s="95">
        <v>-7955</v>
      </c>
      <c r="C80" s="22"/>
      <c r="D80" s="95">
        <v>-11586</v>
      </c>
      <c r="E80" s="22"/>
      <c r="F80" s="95">
        <v>0</v>
      </c>
      <c r="G80" s="22"/>
      <c r="H80" s="95">
        <v>0</v>
      </c>
    </row>
    <row r="81" spans="1:8" ht="18" customHeight="1" x14ac:dyDescent="0.25">
      <c r="A81" s="37" t="s">
        <v>125</v>
      </c>
      <c r="B81" s="95">
        <v>-4350</v>
      </c>
      <c r="C81" s="22"/>
      <c r="D81" s="95">
        <v>-4350</v>
      </c>
      <c r="E81" s="22"/>
      <c r="F81" s="95">
        <v>0</v>
      </c>
      <c r="G81" s="22"/>
      <c r="H81" s="95">
        <v>0</v>
      </c>
    </row>
    <row r="82" spans="1:8" ht="18" customHeight="1" x14ac:dyDescent="0.25">
      <c r="A82" s="37" t="s">
        <v>209</v>
      </c>
      <c r="B82" s="95">
        <v>0</v>
      </c>
      <c r="C82" s="22"/>
      <c r="D82" s="95">
        <v>20000</v>
      </c>
      <c r="E82" s="22"/>
      <c r="F82" s="95">
        <v>0</v>
      </c>
      <c r="G82" s="22"/>
      <c r="H82" s="95">
        <v>20000</v>
      </c>
    </row>
    <row r="83" spans="1:8" ht="18" customHeight="1" x14ac:dyDescent="0.25">
      <c r="A83" s="37" t="s">
        <v>26</v>
      </c>
      <c r="B83" s="95">
        <v>-18438</v>
      </c>
      <c r="C83" s="22"/>
      <c r="D83" s="95">
        <v>-12627</v>
      </c>
      <c r="E83" s="22"/>
      <c r="F83" s="95">
        <v>-15610</v>
      </c>
      <c r="G83" s="22"/>
      <c r="H83" s="95">
        <v>-9267</v>
      </c>
    </row>
    <row r="84" spans="1:8" ht="18" customHeight="1" x14ac:dyDescent="0.25">
      <c r="A84" s="28" t="s">
        <v>217</v>
      </c>
      <c r="B84" s="73">
        <v>7267</v>
      </c>
      <c r="C84" s="22"/>
      <c r="D84" s="73">
        <v>152655</v>
      </c>
      <c r="E84" s="22"/>
      <c r="F84" s="73">
        <v>22401</v>
      </c>
      <c r="G84" s="22"/>
      <c r="H84" s="73">
        <v>131437</v>
      </c>
    </row>
    <row r="85" spans="1:8" ht="18" customHeight="1" x14ac:dyDescent="0.25">
      <c r="A85" s="28"/>
      <c r="B85" s="16"/>
      <c r="C85" s="16"/>
      <c r="D85" s="16"/>
      <c r="E85" s="16"/>
      <c r="F85" s="16"/>
      <c r="G85" s="16"/>
      <c r="H85" s="16"/>
    </row>
    <row r="86" spans="1:8" ht="18" customHeight="1" x14ac:dyDescent="0.25">
      <c r="A86" s="28" t="s">
        <v>57</v>
      </c>
      <c r="B86" s="21">
        <v>-143179</v>
      </c>
      <c r="C86" s="22"/>
      <c r="D86" s="21">
        <v>66252</v>
      </c>
      <c r="E86" s="22"/>
      <c r="F86" s="21">
        <v>-7827</v>
      </c>
      <c r="G86" s="22"/>
      <c r="H86" s="21">
        <v>-2070</v>
      </c>
    </row>
    <row r="87" spans="1:8" ht="18" customHeight="1" x14ac:dyDescent="0.25">
      <c r="A87" s="36" t="s">
        <v>82</v>
      </c>
      <c r="B87" s="22">
        <v>184885</v>
      </c>
      <c r="C87" s="22"/>
      <c r="D87" s="22">
        <v>48291</v>
      </c>
      <c r="E87" s="22"/>
      <c r="F87" s="22">
        <v>16899</v>
      </c>
      <c r="G87" s="22"/>
      <c r="H87" s="22">
        <v>10747</v>
      </c>
    </row>
    <row r="88" spans="1:8" ht="18" customHeight="1" thickBot="1" x14ac:dyDescent="0.3">
      <c r="A88" s="34" t="s">
        <v>83</v>
      </c>
      <c r="B88" s="102">
        <v>41706</v>
      </c>
      <c r="C88" s="21"/>
      <c r="D88" s="102">
        <v>114543</v>
      </c>
      <c r="E88" s="21"/>
      <c r="F88" s="102">
        <v>9072</v>
      </c>
      <c r="G88" s="21"/>
      <c r="H88" s="102">
        <v>8677</v>
      </c>
    </row>
    <row r="89" spans="1:8" ht="17.100000000000001" customHeight="1" thickTop="1" x14ac:dyDescent="0.25">
      <c r="B89" s="45"/>
      <c r="C89" s="45"/>
      <c r="D89" s="45"/>
      <c r="E89" s="45"/>
      <c r="F89" s="45"/>
      <c r="G89" s="45"/>
      <c r="H89" s="45"/>
    </row>
    <row r="90" spans="1:8" ht="18" customHeight="1" x14ac:dyDescent="0.25">
      <c r="A90" s="35" t="s">
        <v>61</v>
      </c>
      <c r="B90" s="50"/>
      <c r="C90" s="50"/>
      <c r="D90" s="50"/>
      <c r="E90" s="50"/>
      <c r="F90" s="50"/>
      <c r="G90" s="50"/>
      <c r="H90" s="50"/>
    </row>
    <row r="91" spans="1:8" ht="18" customHeight="1" x14ac:dyDescent="0.25">
      <c r="A91" s="37" t="s">
        <v>66</v>
      </c>
      <c r="B91" s="95">
        <v>1779</v>
      </c>
      <c r="C91" s="22"/>
      <c r="D91" s="95">
        <v>7280</v>
      </c>
      <c r="E91" s="22"/>
      <c r="F91" s="203">
        <v>764</v>
      </c>
      <c r="G91" s="22"/>
      <c r="H91" s="95">
        <v>2448</v>
      </c>
    </row>
    <row r="92" spans="1:8" ht="18" customHeight="1" x14ac:dyDescent="0.25">
      <c r="A92" s="37" t="s">
        <v>152</v>
      </c>
      <c r="B92" s="95">
        <v>781</v>
      </c>
      <c r="C92" s="22"/>
      <c r="D92" s="95">
        <v>0</v>
      </c>
      <c r="E92" s="22"/>
      <c r="F92" s="179">
        <v>781</v>
      </c>
      <c r="G92" s="22"/>
      <c r="H92" s="95">
        <v>0</v>
      </c>
    </row>
    <row r="93" spans="1:8" ht="18" customHeight="1" x14ac:dyDescent="0.25">
      <c r="A93" s="37" t="s">
        <v>62</v>
      </c>
      <c r="B93" s="95">
        <v>49899</v>
      </c>
      <c r="C93" s="22"/>
      <c r="D93" s="95">
        <v>49899</v>
      </c>
      <c r="E93" s="22"/>
      <c r="F93" s="94">
        <v>0</v>
      </c>
      <c r="G93" s="22"/>
      <c r="H93" s="94">
        <v>0</v>
      </c>
    </row>
    <row r="94" spans="1:8" ht="18" customHeight="1" x14ac:dyDescent="0.25">
      <c r="A94" s="37" t="s">
        <v>233</v>
      </c>
      <c r="B94" s="164">
        <v>384670</v>
      </c>
      <c r="C94" s="66"/>
      <c r="D94" s="163">
        <v>0</v>
      </c>
      <c r="E94" s="208"/>
      <c r="F94" s="164">
        <v>322170</v>
      </c>
      <c r="G94" s="66"/>
      <c r="H94" s="163">
        <v>0</v>
      </c>
    </row>
  </sheetData>
  <mergeCells count="18">
    <mergeCell ref="B56:D56"/>
    <mergeCell ref="F56:H56"/>
    <mergeCell ref="B58:H58"/>
    <mergeCell ref="B53:D53"/>
    <mergeCell ref="F53:H53"/>
    <mergeCell ref="B54:D54"/>
    <mergeCell ref="F54:H54"/>
    <mergeCell ref="B55:D55"/>
    <mergeCell ref="F55:H55"/>
    <mergeCell ref="B4:D4"/>
    <mergeCell ref="F4:H4"/>
    <mergeCell ref="B5:D5"/>
    <mergeCell ref="F5:H5"/>
    <mergeCell ref="B9:H9"/>
    <mergeCell ref="B6:D6"/>
    <mergeCell ref="B7:D7"/>
    <mergeCell ref="F6:H6"/>
    <mergeCell ref="F7:H7"/>
  </mergeCells>
  <pageMargins left="0.70866141732283505" right="0.65" top="0.47244094488188998" bottom="0.511811023622047" header="0.511811023622047" footer="0.511811023622047"/>
  <pageSetup paperSize="9" scale="79" firstPageNumber="12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12-13</vt:lpstr>
      <vt:lpstr>'BS 3-5'!Print_Area</vt:lpstr>
      <vt:lpstr>'CF 12-13'!Print_Area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2021-08-06T14:11:00Z</cp:lastPrinted>
  <dcterms:created xsi:type="dcterms:W3CDTF">2006-01-03T07:48:30Z</dcterms:created>
  <dcterms:modified xsi:type="dcterms:W3CDTF">2021-08-16T08:52:34Z</dcterms:modified>
</cp:coreProperties>
</file>