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Share Drive\Account\Lead Sheet 2021\Q2'21\Other\SET File\"/>
    </mc:Choice>
  </mc:AlternateContent>
  <xr:revisionPtr revIDLastSave="0" documentId="13_ncr:1_{AC95F995-3678-4355-BEB1-94E3B62885E0}" xr6:coauthVersionLast="40" xr6:coauthVersionMax="45" xr10:uidLastSave="{00000000-0000-0000-0000-000000000000}"/>
  <bookViews>
    <workbookView xWindow="0" yWindow="0" windowWidth="23040" windowHeight="9048" tabRatio="738" xr2:uid="{00000000-000D-0000-FFFF-FFFF00000000}"/>
  </bookViews>
  <sheets>
    <sheet name="BS 3-5" sheetId="1" r:id="rId1"/>
    <sheet name="PL 6-7" sheetId="13" r:id="rId2"/>
    <sheet name="SCE 8 (conso)PY" sheetId="8" r:id="rId3"/>
    <sheet name="SCE 9(conso)CY" sheetId="15" r:id="rId4"/>
    <sheet name="SCE 10 (separate) PY" sheetId="10" r:id="rId5"/>
    <sheet name="SCE 11 (separate) CY" sheetId="16" r:id="rId6"/>
    <sheet name="CF 12-13" sheetId="9" r:id="rId7"/>
  </sheets>
  <definedNames>
    <definedName name="_xlnm.Print_Area" localSheetId="0">'BS 3-5'!$A$1:$J$94</definedName>
    <definedName name="_xlnm.Print_Area" localSheetId="6">'CF 12-13'!$A$1:$H$75</definedName>
    <definedName name="_xlnm.Print_Area" localSheetId="1">'PL 6-7'!$A$1:$J$80</definedName>
    <definedName name="_xlnm.Print_Area" localSheetId="4">'SCE 10 (separate) PY'!$A$1:$R$27</definedName>
    <definedName name="_xlnm.Print_Area" localSheetId="5">'SCE 11 (separate) CY'!$A$1:$T$27</definedName>
    <definedName name="_xlnm.Print_Area" localSheetId="2">'SCE 8 (conso)PY'!$A$1:$X$33</definedName>
    <definedName name="_xlnm.Print_Area" localSheetId="3">'SCE 9(conso)CY'!$A$1:$Z$29</definedName>
  </definedNames>
  <calcPr calcId="191029"/>
</workbook>
</file>

<file path=xl/calcChain.xml><?xml version="1.0" encoding="utf-8"?>
<calcChain xmlns="http://schemas.openxmlformats.org/spreadsheetml/2006/main">
  <c r="H86" i="1" l="1"/>
  <c r="H85" i="1"/>
  <c r="D88" i="1" l="1"/>
  <c r="D86" i="1"/>
  <c r="D85" i="1"/>
  <c r="J27" i="16" l="1"/>
  <c r="H27" i="16"/>
  <c r="F27" i="16"/>
  <c r="D27" i="16"/>
  <c r="T17" i="16"/>
  <c r="T16" i="16"/>
  <c r="T18" i="16" s="1"/>
  <c r="R18" i="16"/>
  <c r="R27" i="16" s="1"/>
  <c r="H88" i="1" s="1"/>
  <c r="P18" i="16"/>
  <c r="N18" i="16"/>
  <c r="N27" i="16" s="1"/>
  <c r="L18" i="16"/>
  <c r="J18" i="16"/>
  <c r="H18" i="16"/>
  <c r="F18" i="16"/>
  <c r="D18" i="16"/>
  <c r="J23" i="16"/>
  <c r="J28" i="15"/>
  <c r="J24" i="15"/>
  <c r="F28" i="15" l="1"/>
  <c r="H28" i="15"/>
  <c r="L28" i="15"/>
  <c r="D28" i="15"/>
  <c r="N19" i="15"/>
  <c r="H19" i="15"/>
  <c r="F19" i="15"/>
  <c r="D19" i="15"/>
  <c r="X19" i="15"/>
  <c r="T19" i="15"/>
  <c r="T28" i="15" s="1"/>
  <c r="R19" i="15"/>
  <c r="P19" i="15"/>
  <c r="P28" i="15" s="1"/>
  <c r="V18" i="15"/>
  <c r="Z18" i="15" s="1"/>
  <c r="V17" i="15"/>
  <c r="V19" i="15" s="1"/>
  <c r="Z17" i="15" l="1"/>
  <c r="Z19" i="15" s="1"/>
  <c r="D54" i="13" l="1"/>
  <c r="T12" i="16" l="1"/>
  <c r="N25" i="10"/>
  <c r="R25" i="10" s="1"/>
  <c r="P23" i="10"/>
  <c r="L23" i="10"/>
  <c r="J23" i="10"/>
  <c r="H23" i="10"/>
  <c r="F23" i="10"/>
  <c r="D23" i="10"/>
  <c r="R22" i="10"/>
  <c r="P18" i="10"/>
  <c r="P27" i="10" s="1"/>
  <c r="N18" i="10"/>
  <c r="L18" i="10"/>
  <c r="L27" i="10" s="1"/>
  <c r="J18" i="10"/>
  <c r="H18" i="10"/>
  <c r="H27" i="10" s="1"/>
  <c r="F18" i="10"/>
  <c r="D18" i="10"/>
  <c r="D27" i="10" s="1"/>
  <c r="R17" i="10"/>
  <c r="R16" i="10"/>
  <c r="R18" i="10" s="1"/>
  <c r="J27" i="10"/>
  <c r="F27" i="10"/>
  <c r="V27" i="8" l="1"/>
  <c r="V29" i="8" s="1"/>
  <c r="P27" i="8"/>
  <c r="P29" i="8" s="1"/>
  <c r="R29" i="8"/>
  <c r="N29" i="8"/>
  <c r="L29" i="8"/>
  <c r="J29" i="8"/>
  <c r="H29" i="8"/>
  <c r="F29" i="8"/>
  <c r="D29" i="8"/>
  <c r="V23" i="8"/>
  <c r="R23" i="8"/>
  <c r="P23" i="8"/>
  <c r="P24" i="8" s="1"/>
  <c r="L23" i="8"/>
  <c r="L24" i="8" s="1"/>
  <c r="L32" i="8" s="1"/>
  <c r="J23" i="8"/>
  <c r="J24" i="8" s="1"/>
  <c r="H23" i="8"/>
  <c r="F23" i="8"/>
  <c r="D23" i="8"/>
  <c r="T22" i="8"/>
  <c r="X22" i="8" s="1"/>
  <c r="V19" i="8"/>
  <c r="R19" i="8"/>
  <c r="P19" i="8"/>
  <c r="N19" i="8"/>
  <c r="N24" i="8" s="1"/>
  <c r="N32" i="8" s="1"/>
  <c r="L19" i="8"/>
  <c r="J19" i="8"/>
  <c r="H19" i="8"/>
  <c r="F19" i="8"/>
  <c r="D19" i="8"/>
  <c r="T18" i="8"/>
  <c r="X18" i="8" s="1"/>
  <c r="X17" i="8"/>
  <c r="T17" i="8"/>
  <c r="J32" i="8"/>
  <c r="R24" i="8" l="1"/>
  <c r="R32" i="8" s="1"/>
  <c r="X19" i="8"/>
  <c r="V24" i="8"/>
  <c r="V32" i="8" s="1"/>
  <c r="T23" i="8"/>
  <c r="D24" i="8"/>
  <c r="D32" i="8" s="1"/>
  <c r="F24" i="8"/>
  <c r="F32" i="8" s="1"/>
  <c r="T19" i="8"/>
  <c r="H24" i="8"/>
  <c r="H32" i="8" s="1"/>
  <c r="T29" i="8"/>
  <c r="X29" i="8" s="1"/>
  <c r="X23" i="8"/>
  <c r="X24" i="8" s="1"/>
  <c r="T24" i="8"/>
  <c r="P30" i="8"/>
  <c r="T30" i="8" s="1"/>
  <c r="X30" i="8" s="1"/>
  <c r="T27" i="8"/>
  <c r="X27" i="8" s="1"/>
  <c r="R23" i="16"/>
  <c r="N23" i="16"/>
  <c r="L23" i="16"/>
  <c r="H23" i="16"/>
  <c r="F23" i="16"/>
  <c r="D23" i="16"/>
  <c r="X32" i="8" l="1"/>
  <c r="P32" i="8"/>
  <c r="T32" i="8"/>
  <c r="B68" i="9"/>
  <c r="T22" i="16" l="1"/>
  <c r="T24" i="15"/>
  <c r="P24" i="15"/>
  <c r="N24" i="15"/>
  <c r="L24" i="15"/>
  <c r="H24" i="15"/>
  <c r="F24" i="15"/>
  <c r="D24" i="15"/>
  <c r="X22" i="15"/>
  <c r="X24" i="15" s="1"/>
  <c r="X28" i="15" s="1"/>
  <c r="D90" i="1" s="1"/>
  <c r="R22" i="15"/>
  <c r="R24" i="15" s="1"/>
  <c r="V24" i="15" l="1"/>
  <c r="V22" i="15"/>
  <c r="Z22" i="15" s="1"/>
  <c r="Z24" i="15" l="1"/>
  <c r="J77" i="13"/>
  <c r="N21" i="10" s="1"/>
  <c r="H77" i="13"/>
  <c r="F77" i="13"/>
  <c r="D77" i="13"/>
  <c r="J62" i="13"/>
  <c r="H62" i="13"/>
  <c r="F62" i="13"/>
  <c r="D62" i="13"/>
  <c r="J54" i="13"/>
  <c r="H54" i="13"/>
  <c r="F54" i="13"/>
  <c r="J37" i="13"/>
  <c r="H37" i="13"/>
  <c r="F37" i="13"/>
  <c r="D37" i="13"/>
  <c r="J22" i="13"/>
  <c r="H22" i="13"/>
  <c r="F22" i="13"/>
  <c r="D22" i="13"/>
  <c r="J14" i="13"/>
  <c r="H14" i="13"/>
  <c r="F14" i="13"/>
  <c r="D14" i="13"/>
  <c r="F68" i="9"/>
  <c r="H68" i="9"/>
  <c r="D68" i="9"/>
  <c r="J89" i="1"/>
  <c r="J91" i="1" s="1"/>
  <c r="F89" i="1"/>
  <c r="F91" i="1" s="1"/>
  <c r="J56" i="1"/>
  <c r="H56" i="1"/>
  <c r="F56" i="1"/>
  <c r="D56" i="1"/>
  <c r="F36" i="1"/>
  <c r="F60" i="9"/>
  <c r="D25" i="9"/>
  <c r="E25" i="9"/>
  <c r="G25" i="9"/>
  <c r="H25" i="9"/>
  <c r="H37" i="9" s="1"/>
  <c r="H40" i="9" s="1"/>
  <c r="B60" i="9"/>
  <c r="D60" i="9"/>
  <c r="H60" i="9"/>
  <c r="D21" i="1"/>
  <c r="F21" i="1"/>
  <c r="H21" i="1"/>
  <c r="J21" i="1"/>
  <c r="D36" i="1"/>
  <c r="H36" i="1"/>
  <c r="J36" i="1"/>
  <c r="D62" i="1"/>
  <c r="F62" i="1"/>
  <c r="H62" i="1"/>
  <c r="J62" i="1"/>
  <c r="J25" i="13" l="1"/>
  <c r="H65" i="13"/>
  <c r="H67" i="13" s="1"/>
  <c r="F10" i="9" s="1"/>
  <c r="F64" i="1"/>
  <c r="F93" i="1" s="1"/>
  <c r="R21" i="10"/>
  <c r="R23" i="10" s="1"/>
  <c r="R27" i="10" s="1"/>
  <c r="N23" i="10"/>
  <c r="N27" i="10" s="1"/>
  <c r="D37" i="9"/>
  <c r="D40" i="9" s="1"/>
  <c r="D70" i="9" s="1"/>
  <c r="D72" i="9" s="1"/>
  <c r="F65" i="13"/>
  <c r="F67" i="13" s="1"/>
  <c r="F72" i="13" s="1"/>
  <c r="J65" i="13"/>
  <c r="J67" i="13" s="1"/>
  <c r="J72" i="13" s="1"/>
  <c r="J27" i="13"/>
  <c r="J32" i="13" s="1"/>
  <c r="F25" i="13"/>
  <c r="F27" i="13" s="1"/>
  <c r="F32" i="13" s="1"/>
  <c r="J64" i="1"/>
  <c r="J93" i="1" s="1"/>
  <c r="J38" i="1"/>
  <c r="F38" i="1"/>
  <c r="P23" i="16"/>
  <c r="T21" i="16"/>
  <c r="T23" i="16" s="1"/>
  <c r="D38" i="1"/>
  <c r="D64" i="1"/>
  <c r="H64" i="1"/>
  <c r="H70" i="9"/>
  <c r="H72" i="9" s="1"/>
  <c r="H25" i="13"/>
  <c r="H27" i="13" s="1"/>
  <c r="H32" i="13" s="1"/>
  <c r="H38" i="1"/>
  <c r="D65" i="13"/>
  <c r="D67" i="13" s="1"/>
  <c r="D25" i="13"/>
  <c r="D27" i="13" s="1"/>
  <c r="D32" i="13" s="1"/>
  <c r="F25" i="9" l="1"/>
  <c r="F37" i="9" s="1"/>
  <c r="F40" i="9" s="1"/>
  <c r="F70" i="9" s="1"/>
  <c r="F72" i="9" s="1"/>
  <c r="F78" i="9" s="1"/>
  <c r="H72" i="13"/>
  <c r="D72" i="13"/>
  <c r="B25" i="9"/>
  <c r="B37" i="9" s="1"/>
  <c r="B40" i="9" s="1"/>
  <c r="B70" i="9" s="1"/>
  <c r="B72" i="9" s="1"/>
  <c r="B78" i="9" s="1"/>
  <c r="N28" i="15"/>
  <c r="R28" i="15" l="1"/>
  <c r="D87" i="1" s="1"/>
  <c r="V26" i="15"/>
  <c r="D89" i="1" l="1"/>
  <c r="D91" i="1" s="1"/>
  <c r="D93" i="1" s="1"/>
  <c r="D95" i="1" s="1"/>
  <c r="Z26" i="15"/>
  <c r="Z28" i="15" s="1"/>
  <c r="V28" i="15"/>
  <c r="P27" i="16"/>
  <c r="H87" i="1" s="1"/>
  <c r="L27" i="16"/>
  <c r="H89" i="1" l="1"/>
  <c r="H91" i="1" s="1"/>
  <c r="H93" i="1" s="1"/>
  <c r="H95" i="1" s="1"/>
  <c r="T25" i="16"/>
  <c r="T27" i="16" s="1"/>
</calcChain>
</file>

<file path=xl/sharedStrings.xml><?xml version="1.0" encoding="utf-8"?>
<sst xmlns="http://schemas.openxmlformats.org/spreadsheetml/2006/main" count="472" uniqueCount="200">
  <si>
    <t xml:space="preserve"> งบการเงินรวม </t>
  </si>
  <si>
    <t xml:space="preserve"> 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</si>
  <si>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</si>
  <si>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</si>
  <si>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</si>
  <si>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</si>
  <si>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</si>
  <si>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</si>
  <si>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</si>
  <si>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</si>
  <si>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</si>
  <si>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</si>
  <si>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</si>
  <si>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</si>
  <si>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</si>
  <si>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</si>
  <si>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</si>
  <si>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</si>
  <si>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</si>
  <si>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</si>
  <si>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</si>
  <si>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</si>
  <si>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</si>
  <si>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</si>
  <si>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</si>
  <si>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</si>
  <si>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</si>
  <si>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 xml:space="preserve">     ส่วนเกินมูลค่าหุ้นสามัญ</t>
  </si>
  <si>
    <t>กำไรสะสม</t>
  </si>
  <si>
    <t xml:space="preserve">     จัดสรรแล้ว</t>
  </si>
  <si>
    <t xml:space="preserve">          ทุนสำรองตามกฎหมาย 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</si>
  <si>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</si>
  <si>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</si>
  <si>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</si>
  <si>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</si>
  <si>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(ไม่ได้ตรวจสอบ)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</si>
  <si>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</si>
  <si>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</si>
  <si>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</si>
  <si>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</si>
  <si>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</si>
  <si>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</si>
  <si>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</si>
  <si>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</si>
  <si>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งบการเงินรวม</t>
  </si>
  <si>
    <t>ที่ออกและ</t>
  </si>
  <si>
    <t>ชำระแล้ว</t>
  </si>
  <si>
    <t>ส่วนเกิน</t>
  </si>
  <si>
    <t xml:space="preserve"> มูลค่าหุ้น</t>
  </si>
  <si>
    <t>ทุนสำรอง</t>
  </si>
  <si>
    <t>ตามกฏหมาย</t>
  </si>
  <si>
    <t>ยังไม่ได้จัดสรร</t>
  </si>
  <si>
    <t>รวมส่วนของ</t>
  </si>
  <si>
    <t>ผู้ถือหุ้น</t>
  </si>
  <si>
    <t>งบการเงินเฉพาะกิจการ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</si>
  <si>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</si>
  <si>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</si>
  <si>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</si>
  <si>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</si>
  <si>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</si>
  <si>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</si>
  <si>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กำไรขาดทุนเบ็ดเสร็จสำหรับงวด</t>
  </si>
  <si>
    <t>จ่ายเงินชดเชยผลประโยชน์พนักงาน</t>
  </si>
  <si>
    <t>ส่วนเกินมูลค่าหุ้น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</si>
  <si>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</si>
  <si>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</si>
  <si>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</si>
  <si>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 xml:space="preserve">          -</t>
  </si>
  <si>
    <t>จ่ายภาษีเงินได้</t>
  </si>
  <si>
    <t xml:space="preserve">     ชำระภายในหนึ่งปี</t>
  </si>
  <si>
    <t>ลูกหนี้ตามสัญญาเช่าซื้อ</t>
  </si>
  <si>
    <t xml:space="preserve">        -</t>
  </si>
  <si>
    <t>ดอกเบี้ยรับ</t>
  </si>
  <si>
    <t xml:space="preserve">     - สุทธิจากภาษี</t>
  </si>
  <si>
    <t xml:space="preserve">    กำไรสำหรับงวด</t>
  </si>
  <si>
    <t>เงินสดจ่ายเพื่อซื้อสินทรัพย์ไม่มีตัวตน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</si>
  <si>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</si>
  <si>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</si>
  <si>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ประมาณการหนี้สินสำหรับผลประโยชน์พนักงาน</t>
  </si>
  <si>
    <t>ต้นทุนในการจัดจำหน่าย</t>
  </si>
  <si>
    <t xml:space="preserve">    กำไรขาดทุนเบ็ดเสร็จอื่น</t>
  </si>
  <si>
    <t>ต้นทุนขาย</t>
  </si>
  <si>
    <t>รวมกำไร (ขาดทุน) เบ็ดเสร็จสำหรับงวด</t>
  </si>
  <si>
    <t>บริษัท เธียรสุรัตน์ จำกัด (มหาชน) และบริษัทย่อย</t>
  </si>
  <si>
    <t>ลูกหนี้การค้าและลูกหนี้อื่น</t>
  </si>
  <si>
    <t>ลูกหนี้ตามสัญญาเช่าซื้อที่ถึงกำหนด</t>
  </si>
  <si>
    <t>ลูกหนี้เงินให้สินเชื่อที่ถึงกำหนด</t>
  </si>
  <si>
    <t>ลูกหนี้ตามสัญญาโอนสิทธิที่ถึงกำหนด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</si>
  <si>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</si>
  <si>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</si>
  <si>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เงินฝากธนาคารที่มีภาระค้ำประกัน</t>
  </si>
  <si>
    <t>ลูกหนี้เงินให้สินเชื่อ</t>
  </si>
  <si>
    <t>ลูกหนี้ตามสัญญาโอนสิทธิ</t>
  </si>
  <si>
    <t>เงินลงทุนในการร่วมค้า</t>
  </si>
  <si>
    <t xml:space="preserve">อสังหาริมทรัพย์เพื่อการลงทุน </t>
  </si>
  <si>
    <t xml:space="preserve">ที่ดิน อาคารและอุปกรณ์ </t>
  </si>
  <si>
    <t>เจ้าหนี้การค้าและเจ้าหนี้อื่น</t>
  </si>
  <si>
    <t>หนี้สินภาษีเงินได้รอการตัดบัญชี</t>
  </si>
  <si>
    <t>รวมส่วนของบริษัทใหญ่</t>
  </si>
  <si>
    <t>ส่วนได้เสียที่ไม่มีอำนาจควบคุม</t>
  </si>
  <si>
    <t>รายได้ดอกผลตามสัญญาเช่าซื้อ</t>
  </si>
  <si>
    <t>รายได้จากลูกหนี้เงินให้สินเชื่อ</t>
  </si>
  <si>
    <t>ส่วนแบ่งกำไร (ขาดทุน) จากเงินลงทุนในการร่วมค้า</t>
  </si>
  <si>
    <t>จากการจ่าย</t>
  </si>
  <si>
    <t>ในบริษัทย่อย</t>
  </si>
  <si>
    <t>โอนไปสำรองตามกฎหมาย</t>
  </si>
  <si>
    <t>ค่าเสื่อมราคาและค่าตัดจำหน่าย</t>
  </si>
  <si>
    <t>จ่ายดอกเบี้ย</t>
  </si>
  <si>
    <t>เงินสดรับจากการขายอุปกรณ์</t>
  </si>
  <si>
    <t>ส่วนแบ่ง (กำไร) ขาดทุนจากเงินลงทุนในการร่วมค้า</t>
  </si>
  <si>
    <t>ค่าใช้จ่ายภาษีเงินได้</t>
  </si>
  <si>
    <t>รายการที่ไม่ใช่เงินสด</t>
  </si>
  <si>
    <t xml:space="preserve">     ส่วนเกินทุนจากการจ่ายโดยใช้หุ้นเป็นเกณฑ์</t>
  </si>
  <si>
    <t>กำไรก่อนภาษีเงินได้</t>
  </si>
  <si>
    <t>กำไรสำหรับงวด</t>
  </si>
  <si>
    <t>เป็นเกณฑ์</t>
  </si>
  <si>
    <t>โดยใช้หุ้น</t>
  </si>
  <si>
    <t>บริษัทใหญ่</t>
  </si>
  <si>
    <t>ผู้ถือหุ้นของ</t>
  </si>
  <si>
    <t>ส่วนของ</t>
  </si>
  <si>
    <t>รวม</t>
  </si>
  <si>
    <t>ส่วนได้เสีย</t>
  </si>
  <si>
    <t>ที่ไม่มี</t>
  </si>
  <si>
    <t>อำนาจควบคุม</t>
  </si>
  <si>
    <t>ค่าเผื่อการรับประกันสินค้า</t>
  </si>
  <si>
    <t>กระแสเงินสดสุทธิใช้ไปในกิจกรรมลงทุน</t>
  </si>
  <si>
    <t>กระแสเงินสดสุทธิได้มาจากกิจกรรมดำเนินงาน</t>
  </si>
  <si>
    <t xml:space="preserve">กระแสเงินสดสุทธิได้มาจากการดำเนินงาน </t>
  </si>
  <si>
    <t>การ</t>
  </si>
  <si>
    <t>เปลี่ยนแปลงใน</t>
  </si>
  <si>
    <t>(กลับรายการ) ขาดทุนจากการปรับมูลค่าสินค้า</t>
  </si>
  <si>
    <t>การแบ่งปันกำไร (ขาดทุน)</t>
  </si>
  <si>
    <t>ปรับรายการที่กระทบกำไรเป็นเงินสดรับ (จ่าย)</t>
  </si>
  <si>
    <t>ส่วนเกินทุนจาก</t>
  </si>
  <si>
    <t>การจ่ายโดย</t>
  </si>
  <si>
    <t>ใช้หุ้นเป็นเกณฑ์</t>
  </si>
  <si>
    <t>เงินสดจ่ายเพื่อซื้ออาคารและอุปกรณ์</t>
  </si>
  <si>
    <t>รับดอกเบี้ย</t>
  </si>
  <si>
    <t xml:space="preserve">     การเปลี่ยนแปลงในส่วนได้เสียในบริษัทย่อย</t>
  </si>
  <si>
    <t>งบแสดงการเปลี่ยนแปลงส่วนของผู้ถือหุ้น (ไม่ได้ตรวจสอบ)</t>
  </si>
  <si>
    <t xml:space="preserve">     กำไรหรือขาดทุน</t>
  </si>
  <si>
    <t xml:space="preserve">     กำไรขาดทุนเบ็ดเสร็จอื่น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</si>
  <si>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</si>
  <si>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</si>
  <si>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30 มิถุนายน</t>
  </si>
  <si>
    <t>สำหรับงวดหกเดือนสิ้นสุดวันที่</t>
  </si>
  <si>
    <t>จ่ายเงินปันผล</t>
  </si>
  <si>
    <t>เจ้าหนี้จากการซื้ออุปกรณ์</t>
  </si>
  <si>
    <t>สินทรัพย์สิทธิการใช้</t>
  </si>
  <si>
    <t>กำไร (ขาดทุน) เบ็ดเสร็จอื่นสำหรับงวด</t>
  </si>
  <si>
    <t>สำหรับงวดหกเดือนสิ้นสุดวันที่ 30 มิถุนายน 2563</t>
  </si>
  <si>
    <t>รายการกับผู้ถือหุ้นที่บันทึกโดยตรงเข้าส่วนของผู้ถือหุ้น</t>
  </si>
  <si>
    <t xml:space="preserve">    การซื้อหุ้นทุนซื้อคืน</t>
  </si>
  <si>
    <t xml:space="preserve">    เงินปันผลให้ผู้ถือหุ้นของบริษัท</t>
  </si>
  <si>
    <t xml:space="preserve">    การเปลี่ยนแปลงที่ทำให้ได้มาหรือสูญเสียการควบคุม</t>
  </si>
  <si>
    <t>รวมรายการกับผู้เป็นเจ้าของที่บันทึกโดยตรงเข้าส่วนของผู้ถือหุ้น</t>
  </si>
  <si>
    <t>ยอดคงเหลือ ณ วันที่ 30 มิถุนายน 2563</t>
  </si>
  <si>
    <t>ผลขาดทุนจากการด้อยค่า</t>
  </si>
  <si>
    <t>กลับรายการด้อยค่าของเงินลงทุน</t>
  </si>
  <si>
    <t>เงินสดรับจากการคืนทุนบริษัทย่อยสุทธิจากเงินสดที่จ่ายไป</t>
  </si>
  <si>
    <t>เงินสดจ่ายคืนทุนส่วนได้เสียที่ไม่มีอำนาจควบคุม</t>
  </si>
  <si>
    <t>หุ้นทุนซื้อคืน</t>
  </si>
  <si>
    <t>หุ้นทุน</t>
  </si>
  <si>
    <t>ซื้อคืน</t>
  </si>
  <si>
    <t xml:space="preserve">  เงินทุนที่ได้รับจากผู้ถือหุ้นและการจัดสรรส่วนทุนให้ผู้ถือหุ้น</t>
  </si>
  <si>
    <t xml:space="preserve">  รวมเงินทุนที่ได้รับจากผู้ถือหุ้นและการจัดสรรส่วนทุนให้ผู้ถือหุ้น</t>
  </si>
  <si>
    <t xml:space="preserve">  การเปลี่ยนแปลงในส่วนได้เสียในบริษัทย่อย </t>
  </si>
  <si>
    <t xml:space="preserve">  รวมการเปลี่ยนแปลงในส่วนได้เสียในบริษัทย่อย</t>
  </si>
  <si>
    <t xml:space="preserve">          สำรองหุ้นทุนซื้อคืน</t>
  </si>
  <si>
    <t>สำรอง</t>
  </si>
  <si>
    <t>เงินสดจ่ายเพื่อซื้อตราสารทุนของบริษัทย่อย</t>
  </si>
  <si>
    <t>เงินสดที่จ่ายให้กับผู้เป็นเจ้าของเพื่อซื้อหุ้นของกิจการคืน</t>
  </si>
  <si>
    <t>เงินสดรับจากการขายส่วนได้เสียที่ไม่มีอำนาจควบคุม</t>
  </si>
  <si>
    <t>ยอดคงเหลือ ณ วันที่ 30 มิถุนายน 2564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</si>
  <si>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</si>
  <si>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</si>
  <si>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</si>
  <si>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</si>
  <si>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 xml:space="preserve">     ส่วนเกินทุนหุ้นทุนซื้อคืน</t>
  </si>
  <si>
    <t>ทุน</t>
  </si>
  <si>
    <t>ส่วนเกินทุน</t>
  </si>
  <si>
    <t>ขาดทุนจากการตัดจำหน่ายสินทรัพย์</t>
  </si>
  <si>
    <t>เงินสดรับจากการขายหุ้นทุนซื้อคืน</t>
  </si>
  <si>
    <t>เงินกู้ยืมระยะสั้นจากสถาบันการเงินเพิ่มขึ้น</t>
  </si>
  <si>
    <t>3, 10</t>
  </si>
  <si>
    <t>4, 10</t>
  </si>
  <si>
    <t>2, 10</t>
  </si>
  <si>
    <t>เงินเบิกเกินบัญชีและเงินกู้ยืมระยะสั้นจากสถาบันการเงิน</t>
  </si>
  <si>
    <t>ภาษีเงินได้นิติบุคคลค้างจ่าย</t>
  </si>
  <si>
    <t>ส่วนแบ่งขาดทุนจากเงินลงทุนในการร่วมค้า</t>
  </si>
  <si>
    <t>กำไร (ขาดทุน) เบ็ดเสร็จสำหรับงวด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</si>
  <si>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</si>
  <si>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</si>
  <si>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ยอดคงเหลือ ณ วันที่ 1 มกราคม 2563 </t>
  </si>
  <si>
    <t xml:space="preserve">    การขายหุ้นทุนซื้อคืน</t>
  </si>
  <si>
    <t>(กลับรายการ) ค่าเผื่อการรับคืนสินค้า</t>
  </si>
  <si>
    <t>กำไรจากการจำหน่ายอุปกรณ์</t>
  </si>
  <si>
    <t>เงินสดจ่ายชำระคืนหนี้สินตามสัญญาเช่า</t>
  </si>
  <si>
    <t>เงินสดและรายการเทียบเท่าเงินสดเพิ่มขึ้น (ลดลง) สุทธิ</t>
  </si>
  <si>
    <t>กระแสเงินสดสุทธิได้มาจากกิจกรรมจัดหาเงิน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</si>
</sst>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87" formatCode="_(* #,##0_);_(* \(#,##0\);_(* &quot; -    &quot;_);_(@_)"/>
    <numFmt numFmtId="188" formatCode="_(* #,##0_);_(* \(#,##0\);_(* &quot;-&quot;??_);_(@_)"/>
    <numFmt numFmtId="189" formatCode="_(* #,##0.000_);_(* \(#,##0.000\);_(* &quot;-&quot;??_);_(@_)"/>
  </numFmts>
  <fonts count="17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5"/>
      <name val="Angsana New"/>
      <family val="1"/>
    </font>
    <font>
      <i/>
      <sz val="14"/>
      <name val="Angsana New"/>
      <family val="1"/>
    </font>
    <font>
      <sz val="11"/>
      <color theme="1"/>
      <name val="Tahoma"/>
      <family val="2"/>
      <scheme val="minor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4" fillId="0" borderId="0"/>
    <xf numFmtId="0" fontId="2" fillId="0" borderId="0"/>
  </cellStyleXfs>
  <cellXfs count="343">
    <xf numFmtId="0" fontId="0" fillId="0" borderId="0" xfId="0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quotePrefix="1" applyFont="1" applyFill="1" applyAlignment="1"/>
    <xf numFmtId="0" fontId="4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/>
    <xf numFmtId="0" fontId="4" fillId="0" borderId="0" xfId="0" applyFont="1" applyFill="1"/>
    <xf numFmtId="41" fontId="4" fillId="0" borderId="0" xfId="0" applyNumberFormat="1" applyFont="1" applyFill="1" applyAlignment="1"/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/>
    <xf numFmtId="0" fontId="4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15" fontId="5" fillId="0" borderId="0" xfId="0" applyNumberFormat="1" applyFont="1" applyFill="1" applyAlignment="1">
      <alignment vertical="center" wrapText="1"/>
    </xf>
    <xf numFmtId="15" fontId="6" fillId="0" borderId="0" xfId="0" applyNumberFormat="1" applyFont="1" applyFill="1" applyAlignment="1">
      <alignment vertical="center" wrapText="1"/>
    </xf>
    <xf numFmtId="3" fontId="7" fillId="0" borderId="0" xfId="0" applyNumberFormat="1" applyFont="1" applyBorder="1" applyAlignment="1">
      <alignment horizontal="left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37" fontId="4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left" vertical="center" wrapText="1"/>
    </xf>
    <xf numFmtId="15" fontId="6" fillId="0" borderId="0" xfId="0" applyNumberFormat="1" applyFont="1" applyAlignment="1">
      <alignment vertical="center" wrapText="1"/>
    </xf>
    <xf numFmtId="3" fontId="9" fillId="0" borderId="0" xfId="0" applyNumberFormat="1" applyFont="1" applyFill="1" applyBorder="1" applyAlignment="1">
      <alignment horizontal="left" vertical="center" wrapText="1"/>
    </xf>
    <xf numFmtId="37" fontId="6" fillId="0" borderId="0" xfId="0" applyNumberFormat="1" applyFont="1" applyFill="1" applyBorder="1" applyAlignment="1">
      <alignment horizontal="left" vertical="center"/>
    </xf>
    <xf numFmtId="41" fontId="6" fillId="0" borderId="0" xfId="0" applyNumberFormat="1" applyFont="1" applyFill="1" applyBorder="1" applyAlignment="1">
      <alignment horizontal="left" vertical="center" wrapText="1"/>
    </xf>
    <xf numFmtId="41" fontId="4" fillId="0" borderId="0" xfId="0" applyNumberFormat="1" applyFont="1" applyFill="1" applyBorder="1" applyAlignment="1">
      <alignment horizontal="left" vertical="center" wrapText="1"/>
    </xf>
    <xf numFmtId="37" fontId="4" fillId="0" borderId="0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88" fontId="4" fillId="0" borderId="0" xfId="0" applyNumberFormat="1" applyFont="1" applyFill="1"/>
    <xf numFmtId="0" fontId="4" fillId="0" borderId="0" xfId="0" applyFont="1" applyFill="1" applyBorder="1"/>
    <xf numFmtId="0" fontId="5" fillId="0" borderId="0" xfId="0" applyFont="1" applyFill="1" applyAlignment="1"/>
    <xf numFmtId="0" fontId="3" fillId="0" borderId="0" xfId="0" applyFont="1" applyFill="1" applyAlignment="1">
      <alignment horizontal="center"/>
    </xf>
    <xf numFmtId="41" fontId="4" fillId="0" borderId="0" xfId="0" applyNumberFormat="1" applyFont="1" applyFill="1"/>
    <xf numFmtId="43" fontId="4" fillId="0" borderId="0" xfId="0" applyNumberFormat="1" applyFont="1" applyFill="1"/>
    <xf numFmtId="188" fontId="4" fillId="0" borderId="0" xfId="1" applyNumberFormat="1" applyFont="1" applyFill="1"/>
    <xf numFmtId="0" fontId="6" fillId="0" borderId="0" xfId="0" quotePrefix="1" applyFont="1" applyFill="1" applyAlignment="1"/>
    <xf numFmtId="0" fontId="5" fillId="0" borderId="0" xfId="0" applyFont="1" applyFill="1" applyAlignment="1">
      <alignment horizontal="center"/>
    </xf>
    <xf numFmtId="41" fontId="6" fillId="0" borderId="1" xfId="0" applyNumberFormat="1" applyFont="1" applyFill="1" applyBorder="1"/>
    <xf numFmtId="41" fontId="6" fillId="0" borderId="0" xfId="0" applyNumberFormat="1" applyFont="1" applyFill="1"/>
    <xf numFmtId="0" fontId="5" fillId="0" borderId="0" xfId="0" quotePrefix="1" applyFont="1" applyFill="1" applyAlignment="1"/>
    <xf numFmtId="41" fontId="4" fillId="0" borderId="0" xfId="0" applyNumberFormat="1" applyFont="1" applyFill="1" applyAlignment="1">
      <alignment horizontal="center"/>
    </xf>
    <xf numFmtId="41" fontId="6" fillId="0" borderId="2" xfId="0" applyNumberFormat="1" applyFont="1" applyFill="1" applyBorder="1"/>
    <xf numFmtId="41" fontId="4" fillId="0" borderId="2" xfId="0" applyNumberFormat="1" applyFont="1" applyFill="1" applyBorder="1"/>
    <xf numFmtId="41" fontId="4" fillId="0" borderId="0" xfId="0" applyNumberFormat="1" applyFont="1" applyFill="1" applyBorder="1"/>
    <xf numFmtId="41" fontId="6" fillId="0" borderId="3" xfId="0" applyNumberFormat="1" applyFont="1" applyFill="1" applyBorder="1"/>
    <xf numFmtId="43" fontId="4" fillId="0" borderId="0" xfId="1" applyFont="1" applyFill="1"/>
    <xf numFmtId="41" fontId="6" fillId="0" borderId="0" xfId="0" applyNumberFormat="1" applyFont="1" applyFill="1" applyBorder="1"/>
    <xf numFmtId="41" fontId="6" fillId="0" borderId="4" xfId="0" applyNumberFormat="1" applyFont="1" applyFill="1" applyBorder="1"/>
    <xf numFmtId="0" fontId="5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41" fontId="4" fillId="0" borderId="4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88" fontId="4" fillId="0" borderId="0" xfId="1" applyNumberFormat="1" applyFont="1" applyFill="1" applyAlignment="1">
      <alignment horizontal="center"/>
    </xf>
    <xf numFmtId="37" fontId="4" fillId="0" borderId="3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188" fontId="4" fillId="0" borderId="0" xfId="0" applyNumberFormat="1" applyFont="1" applyFill="1" applyBorder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/>
    <xf numFmtId="188" fontId="6" fillId="0" borderId="0" xfId="1" applyNumberFormat="1" applyFont="1" applyFill="1" applyBorder="1" applyAlignment="1">
      <alignment horizontal="left" vertical="center" wrapText="1"/>
    </xf>
    <xf numFmtId="41" fontId="4" fillId="0" borderId="4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43" fontId="4" fillId="0" borderId="0" xfId="1" applyFont="1" applyFill="1" applyBorder="1"/>
    <xf numFmtId="0" fontId="6" fillId="0" borderId="0" xfId="0" quotePrefix="1" applyFont="1" applyFill="1" applyAlignment="1">
      <alignment horizontal="left"/>
    </xf>
    <xf numFmtId="41" fontId="6" fillId="0" borderId="1" xfId="0" applyNumberFormat="1" applyFont="1" applyFill="1" applyBorder="1" applyAlignment="1">
      <alignment horizontal="right"/>
    </xf>
    <xf numFmtId="41" fontId="6" fillId="0" borderId="4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37" fontId="6" fillId="0" borderId="4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41" fontId="4" fillId="3" borderId="0" xfId="0" applyNumberFormat="1" applyFont="1" applyFill="1" applyAlignment="1">
      <alignment vertical="center" wrapText="1"/>
    </xf>
    <xf numFmtId="188" fontId="4" fillId="0" borderId="0" xfId="1" applyNumberFormat="1" applyFont="1" applyFill="1" applyBorder="1"/>
    <xf numFmtId="43" fontId="4" fillId="0" borderId="0" xfId="0" applyNumberFormat="1" applyFont="1" applyFill="1" applyBorder="1"/>
    <xf numFmtId="188" fontId="15" fillId="0" borderId="0" xfId="1" applyNumberFormat="1" applyFont="1" applyFill="1" applyBorder="1"/>
    <xf numFmtId="188" fontId="6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37" fontId="6" fillId="0" borderId="0" xfId="0" applyNumberFormat="1" applyFont="1" applyFill="1" applyAlignment="1">
      <alignment horizontal="right"/>
    </xf>
    <xf numFmtId="41" fontId="4" fillId="0" borderId="4" xfId="0" applyNumberFormat="1" applyFont="1" applyFill="1" applyBorder="1" applyAlignment="1"/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188" fontId="11" fillId="0" borderId="0" xfId="0" applyNumberFormat="1" applyFont="1" applyFill="1"/>
    <xf numFmtId="43" fontId="11" fillId="0" borderId="0" xfId="1" applyFont="1" applyFill="1"/>
    <xf numFmtId="0" fontId="10" fillId="0" borderId="0" xfId="0" applyFont="1" applyFill="1" applyAlignment="1"/>
    <xf numFmtId="41" fontId="11" fillId="0" borderId="0" xfId="0" applyNumberFormat="1" applyFont="1" applyFill="1"/>
    <xf numFmtId="188" fontId="11" fillId="0" borderId="0" xfId="1" applyNumberFormat="1" applyFont="1" applyFill="1"/>
    <xf numFmtId="41" fontId="11" fillId="0" borderId="0" xfId="0" applyNumberFormat="1" applyFont="1" applyFill="1" applyBorder="1"/>
    <xf numFmtId="188" fontId="11" fillId="0" borderId="0" xfId="0" applyNumberFormat="1" applyFont="1" applyFill="1" applyBorder="1"/>
    <xf numFmtId="0" fontId="11" fillId="0" borderId="0" xfId="0" applyFont="1" applyFill="1" applyBorder="1"/>
    <xf numFmtId="41" fontId="11" fillId="0" borderId="0" xfId="0" applyNumberFormat="1" applyFont="1" applyFill="1" applyBorder="1" applyAlignment="1"/>
    <xf numFmtId="188" fontId="11" fillId="0" borderId="0" xfId="1" applyNumberFormat="1" applyFont="1" applyFill="1" applyBorder="1"/>
    <xf numFmtId="41" fontId="11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right"/>
    </xf>
    <xf numFmtId="0" fontId="10" fillId="3" borderId="0" xfId="2" applyFont="1" applyFill="1" applyAlignment="1">
      <alignment horizontal="left"/>
    </xf>
    <xf numFmtId="0" fontId="6" fillId="3" borderId="0" xfId="2" applyFont="1" applyFill="1" applyAlignment="1">
      <alignment horizontal="left"/>
    </xf>
    <xf numFmtId="0" fontId="4" fillId="3" borderId="0" xfId="2" applyFont="1" applyFill="1" applyAlignment="1"/>
    <xf numFmtId="43" fontId="4" fillId="3" borderId="0" xfId="1" applyFont="1" applyFill="1" applyAlignment="1"/>
    <xf numFmtId="0" fontId="10" fillId="3" borderId="0" xfId="2" applyFont="1" applyFill="1" applyAlignment="1">
      <alignment horizontal="justify"/>
    </xf>
    <xf numFmtId="0" fontId="6" fillId="3" borderId="0" xfId="2" applyFont="1" applyFill="1" applyBorder="1" applyAlignment="1">
      <alignment horizontal="left"/>
    </xf>
    <xf numFmtId="0" fontId="4" fillId="3" borderId="0" xfId="2" applyFont="1" applyFill="1" applyBorder="1" applyAlignment="1"/>
    <xf numFmtId="0" fontId="6" fillId="3" borderId="0" xfId="2" applyFont="1" applyFill="1" applyBorder="1" applyAlignment="1">
      <alignment horizontal="centerContinuous"/>
    </xf>
    <xf numFmtId="0" fontId="12" fillId="3" borderId="0" xfId="2" applyFont="1" applyFill="1" applyBorder="1" applyAlignment="1">
      <alignment horizontal="centerContinuous"/>
    </xf>
    <xf numFmtId="0" fontId="12" fillId="3" borderId="0" xfId="2" applyFont="1" applyFill="1" applyBorder="1" applyAlignment="1"/>
    <xf numFmtId="41" fontId="6" fillId="3" borderId="0" xfId="2" applyNumberFormat="1" applyFont="1" applyFill="1" applyBorder="1" applyAlignment="1">
      <alignment horizontal="centerContinuous"/>
    </xf>
    <xf numFmtId="0" fontId="6" fillId="3" borderId="0" xfId="2" applyFont="1" applyFill="1" applyAlignment="1"/>
    <xf numFmtId="0" fontId="4" fillId="3" borderId="0" xfId="2" applyFont="1" applyFill="1" applyBorder="1" applyAlignment="1">
      <alignment horizontal="center"/>
    </xf>
    <xf numFmtId="0" fontId="5" fillId="3" borderId="0" xfId="2" applyFont="1" applyFill="1"/>
    <xf numFmtId="0" fontId="4" fillId="3" borderId="0" xfId="2" applyFont="1" applyFill="1"/>
    <xf numFmtId="43" fontId="4" fillId="3" borderId="0" xfId="1" applyFont="1" applyFill="1"/>
    <xf numFmtId="0" fontId="4" fillId="3" borderId="0" xfId="2" applyFill="1"/>
    <xf numFmtId="41" fontId="4" fillId="3" borderId="0" xfId="2" applyNumberFormat="1" applyFont="1" applyFill="1" applyAlignment="1">
      <alignment horizontal="right"/>
    </xf>
    <xf numFmtId="0" fontId="3" fillId="3" borderId="0" xfId="2" applyFont="1" applyFill="1"/>
    <xf numFmtId="41" fontId="4" fillId="3" borderId="0" xfId="2" applyNumberFormat="1" applyFont="1" applyFill="1" applyBorder="1" applyAlignment="1">
      <alignment horizontal="center"/>
    </xf>
    <xf numFmtId="41" fontId="4" fillId="3" borderId="0" xfId="2" applyNumberFormat="1" applyFont="1" applyFill="1" applyBorder="1" applyAlignment="1">
      <alignment horizontal="right"/>
    </xf>
    <xf numFmtId="188" fontId="4" fillId="3" borderId="0" xfId="1" applyNumberFormat="1" applyFont="1" applyFill="1"/>
    <xf numFmtId="41" fontId="4" fillId="3" borderId="0" xfId="2" applyNumberFormat="1" applyFont="1" applyFill="1" applyAlignment="1">
      <alignment horizontal="center"/>
    </xf>
    <xf numFmtId="0" fontId="4" fillId="3" borderId="0" xfId="2" applyFill="1" applyAlignment="1"/>
    <xf numFmtId="41" fontId="6" fillId="3" borderId="2" xfId="2" applyNumberFormat="1" applyFont="1" applyFill="1" applyBorder="1" applyAlignment="1">
      <alignment horizontal="center"/>
    </xf>
    <xf numFmtId="41" fontId="6" fillId="3" borderId="0" xfId="2" applyNumberFormat="1" applyFont="1" applyFill="1" applyBorder="1" applyAlignment="1">
      <alignment horizontal="right"/>
    </xf>
    <xf numFmtId="41" fontId="6" fillId="3" borderId="2" xfId="2" applyNumberFormat="1" applyFont="1" applyFill="1" applyBorder="1" applyAlignment="1">
      <alignment horizontal="right"/>
    </xf>
    <xf numFmtId="0" fontId="4" fillId="3" borderId="0" xfId="2" quotePrefix="1" applyFill="1" applyAlignment="1"/>
    <xf numFmtId="41" fontId="4" fillId="3" borderId="0" xfId="2" applyNumberFormat="1" applyFill="1" applyAlignment="1">
      <alignment horizontal="center"/>
    </xf>
    <xf numFmtId="41" fontId="6" fillId="3" borderId="0" xfId="2" applyNumberFormat="1" applyFont="1" applyFill="1" applyAlignment="1">
      <alignment horizontal="left"/>
    </xf>
    <xf numFmtId="41" fontId="4" fillId="3" borderId="0" xfId="2" applyNumberFormat="1" applyFont="1" applyFill="1" applyAlignment="1"/>
    <xf numFmtId="41" fontId="6" fillId="3" borderId="0" xfId="2" applyNumberFormat="1" applyFont="1" applyFill="1" applyBorder="1" applyAlignment="1">
      <alignment horizontal="left"/>
    </xf>
    <xf numFmtId="41" fontId="4" fillId="3" borderId="0" xfId="2" applyNumberFormat="1" applyFont="1" applyFill="1" applyBorder="1" applyAlignment="1"/>
    <xf numFmtId="41" fontId="4" fillId="3" borderId="4" xfId="2" applyNumberFormat="1" applyFont="1" applyFill="1" applyBorder="1" applyAlignment="1"/>
    <xf numFmtId="0" fontId="4" fillId="3" borderId="0" xfId="4" applyFont="1" applyFill="1" applyAlignment="1"/>
    <xf numFmtId="0" fontId="6" fillId="3" borderId="0" xfId="2" applyFont="1" applyFill="1"/>
    <xf numFmtId="41" fontId="6" fillId="3" borderId="0" xfId="2" applyNumberFormat="1" applyFont="1" applyFill="1" applyAlignment="1">
      <alignment horizontal="right"/>
    </xf>
    <xf numFmtId="41" fontId="6" fillId="3" borderId="1" xfId="2" applyNumberFormat="1" applyFont="1" applyFill="1" applyBorder="1" applyAlignment="1"/>
    <xf numFmtId="0" fontId="4" fillId="3" borderId="0" xfId="2" applyFill="1" applyAlignment="1">
      <alignment horizontal="left"/>
    </xf>
    <xf numFmtId="41" fontId="6" fillId="3" borderId="0" xfId="2" applyNumberFormat="1" applyFont="1" applyFill="1" applyBorder="1" applyAlignment="1"/>
    <xf numFmtId="41" fontId="6" fillId="3" borderId="0" xfId="2" applyNumberFormat="1" applyFont="1" applyFill="1" applyAlignment="1"/>
    <xf numFmtId="41" fontId="6" fillId="3" borderId="5" xfId="2" applyNumberFormat="1" applyFont="1" applyFill="1" applyBorder="1" applyAlignment="1"/>
    <xf numFmtId="43" fontId="4" fillId="3" borderId="0" xfId="2" applyNumberFormat="1" applyFont="1" applyFill="1"/>
    <xf numFmtId="0" fontId="4" fillId="3" borderId="0" xfId="4" applyNumberFormat="1" applyFont="1" applyFill="1" applyBorder="1" applyAlignment="1">
      <alignment horizontal="center"/>
    </xf>
    <xf numFmtId="188" fontId="4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188" fontId="6" fillId="0" borderId="0" xfId="1" applyNumberFormat="1" applyFont="1" applyFill="1" applyBorder="1"/>
    <xf numFmtId="43" fontId="4" fillId="0" borderId="4" xfId="1" applyFont="1" applyFill="1" applyBorder="1" applyAlignment="1">
      <alignment horizontal="right"/>
    </xf>
    <xf numFmtId="188" fontId="4" fillId="0" borderId="0" xfId="1" applyNumberFormat="1" applyFont="1" applyFill="1" applyBorder="1" applyAlignment="1">
      <alignment horizontal="center" vertical="center"/>
    </xf>
    <xf numFmtId="188" fontId="4" fillId="0" borderId="0" xfId="1" applyNumberFormat="1" applyFont="1" applyFill="1" applyBorder="1" applyAlignment="1">
      <alignment horizontal="left" vertical="center" wrapText="1"/>
    </xf>
    <xf numFmtId="0" fontId="4" fillId="4" borderId="0" xfId="2" applyFont="1" applyFill="1"/>
    <xf numFmtId="0" fontId="10" fillId="0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41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0" fontId="11" fillId="2" borderId="0" xfId="0" applyFont="1" applyFill="1" applyAlignment="1">
      <alignment vertical="center"/>
    </xf>
    <xf numFmtId="41" fontId="10" fillId="0" borderId="0" xfId="0" applyNumberFormat="1" applyFont="1" applyFill="1" applyAlignment="1">
      <alignment horizontal="left" vertical="center"/>
    </xf>
    <xf numFmtId="41" fontId="10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41" fontId="6" fillId="0" borderId="0" xfId="0" applyNumberFormat="1" applyFont="1" applyFill="1" applyAlignment="1">
      <alignment horizontal="left" vertical="center"/>
    </xf>
    <xf numFmtId="41" fontId="6" fillId="2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188" fontId="4" fillId="0" borderId="0" xfId="1" applyNumberFormat="1" applyFont="1" applyFill="1" applyAlignment="1">
      <alignment horizontal="center" vertical="center"/>
    </xf>
    <xf numFmtId="187" fontId="6" fillId="2" borderId="0" xfId="0" applyNumberFormat="1" applyFont="1" applyFill="1" applyBorder="1" applyAlignment="1">
      <alignment vertical="center" wrapText="1"/>
    </xf>
    <xf numFmtId="187" fontId="4" fillId="0" borderId="0" xfId="0" applyNumberFormat="1" applyFont="1" applyFill="1" applyBorder="1" applyAlignment="1">
      <alignment horizontal="left" vertical="center" wrapText="1"/>
    </xf>
    <xf numFmtId="41" fontId="4" fillId="0" borderId="0" xfId="0" applyNumberFormat="1" applyFont="1" applyFill="1" applyBorder="1" applyAlignment="1">
      <alignment horizontal="right" vertical="center" wrapText="1"/>
    </xf>
    <xf numFmtId="187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41" fontId="4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88" fontId="6" fillId="0" borderId="1" xfId="1" applyNumberFormat="1" applyFont="1" applyFill="1" applyBorder="1" applyAlignment="1">
      <alignment horizontal="center" vertical="center"/>
    </xf>
    <xf numFmtId="41" fontId="4" fillId="3" borderId="0" xfId="2" applyNumberFormat="1" applyFont="1" applyFill="1"/>
    <xf numFmtId="0" fontId="3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0" fontId="5" fillId="3" borderId="0" xfId="0" applyFont="1" applyFill="1" applyAlignment="1"/>
    <xf numFmtId="0" fontId="3" fillId="3" borderId="0" xfId="0" applyFont="1" applyFill="1" applyAlignment="1">
      <alignment horizontal="center"/>
    </xf>
    <xf numFmtId="0" fontId="4" fillId="3" borderId="0" xfId="0" applyFont="1" applyFill="1" applyAlignment="1"/>
    <xf numFmtId="37" fontId="6" fillId="0" borderId="2" xfId="0" applyNumberFormat="1" applyFont="1" applyFill="1" applyBorder="1" applyAlignment="1">
      <alignment horizontal="right"/>
    </xf>
    <xf numFmtId="0" fontId="5" fillId="0" borderId="0" xfId="3" applyFont="1" applyFill="1" applyBorder="1" applyAlignment="1"/>
    <xf numFmtId="188" fontId="4" fillId="3" borderId="0" xfId="1" applyNumberFormat="1" applyFont="1" applyFill="1" applyAlignment="1"/>
    <xf numFmtId="188" fontId="4" fillId="0" borderId="0" xfId="0" applyNumberFormat="1" applyFont="1" applyFill="1" applyAlignment="1"/>
    <xf numFmtId="188" fontId="4" fillId="0" borderId="0" xfId="1" applyNumberFormat="1" applyFont="1" applyFill="1" applyAlignment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41" fontId="4" fillId="3" borderId="4" xfId="2" applyNumberFormat="1" applyFont="1" applyFill="1" applyBorder="1" applyAlignment="1">
      <alignment horizontal="right"/>
    </xf>
    <xf numFmtId="188" fontId="6" fillId="0" borderId="3" xfId="1" applyNumberFormat="1" applyFont="1" applyFill="1" applyBorder="1" applyAlignment="1">
      <alignment horizontal="left" vertical="center" wrapText="1"/>
    </xf>
    <xf numFmtId="188" fontId="4" fillId="0" borderId="4" xfId="1" applyNumberFormat="1" applyFont="1" applyFill="1" applyBorder="1" applyAlignment="1">
      <alignment horizontal="center" vertical="center"/>
    </xf>
    <xf numFmtId="41" fontId="6" fillId="0" borderId="2" xfId="0" applyNumberFormat="1" applyFont="1" applyFill="1" applyBorder="1" applyAlignment="1">
      <alignment horizontal="left" vertical="center" wrapText="1"/>
    </xf>
    <xf numFmtId="188" fontId="6" fillId="0" borderId="2" xfId="1" applyNumberFormat="1" applyFont="1" applyFill="1" applyBorder="1" applyAlignment="1">
      <alignment horizontal="center" vertical="center"/>
    </xf>
    <xf numFmtId="188" fontId="4" fillId="0" borderId="2" xfId="1" applyNumberFormat="1" applyFont="1" applyFill="1" applyBorder="1" applyAlignment="1">
      <alignment horizontal="center" vertical="center"/>
    </xf>
    <xf numFmtId="43" fontId="4" fillId="3" borderId="0" xfId="2" applyNumberFormat="1" applyFont="1" applyFill="1" applyAlignment="1"/>
    <xf numFmtId="43" fontId="4" fillId="4" borderId="0" xfId="1" applyFont="1" applyFill="1"/>
    <xf numFmtId="43" fontId="4" fillId="4" borderId="0" xfId="2" applyNumberFormat="1" applyFont="1" applyFill="1"/>
    <xf numFmtId="0" fontId="4" fillId="5" borderId="0" xfId="0" applyFont="1" applyFill="1" applyBorder="1"/>
    <xf numFmtId="43" fontId="4" fillId="5" borderId="0" xfId="1" applyFont="1" applyFill="1"/>
    <xf numFmtId="43" fontId="4" fillId="2" borderId="0" xfId="1" applyFont="1" applyFill="1" applyAlignment="1">
      <alignment vertical="center" wrapText="1"/>
    </xf>
    <xf numFmtId="41" fontId="4" fillId="3" borderId="0" xfId="0" applyNumberFormat="1" applyFont="1" applyFill="1"/>
    <xf numFmtId="0" fontId="4" fillId="3" borderId="0" xfId="0" applyFont="1" applyFill="1" applyBorder="1"/>
    <xf numFmtId="43" fontId="4" fillId="3" borderId="0" xfId="0" applyNumberFormat="1" applyFont="1" applyFill="1" applyBorder="1"/>
    <xf numFmtId="41" fontId="4" fillId="3" borderId="0" xfId="0" applyNumberFormat="1" applyFont="1" applyFill="1" applyBorder="1"/>
    <xf numFmtId="188" fontId="4" fillId="3" borderId="0" xfId="1" applyNumberFormat="1" applyFont="1" applyFill="1" applyBorder="1"/>
    <xf numFmtId="41" fontId="4" fillId="3" borderId="0" xfId="0" applyNumberFormat="1" applyFont="1" applyFill="1" applyBorder="1" applyAlignment="1">
      <alignment horizontal="right"/>
    </xf>
    <xf numFmtId="188" fontId="4" fillId="3" borderId="0" xfId="0" applyNumberFormat="1" applyFont="1" applyFill="1" applyBorder="1"/>
    <xf numFmtId="0" fontId="4" fillId="3" borderId="0" xfId="2" applyFont="1" applyFill="1"/>
    <xf numFmtId="41" fontId="4" fillId="3" borderId="0" xfId="2" applyNumberFormat="1" applyFont="1" applyFill="1" applyAlignment="1">
      <alignment horizontal="right"/>
    </xf>
    <xf numFmtId="41" fontId="4" fillId="3" borderId="0" xfId="2" applyNumberFormat="1" applyFont="1" applyFill="1" applyBorder="1" applyAlignment="1">
      <alignment horizontal="right"/>
    </xf>
    <xf numFmtId="188" fontId="4" fillId="3" borderId="0" xfId="0" applyNumberFormat="1" applyFont="1" applyFill="1" applyAlignment="1">
      <alignment horizontal="center"/>
    </xf>
    <xf numFmtId="0" fontId="4" fillId="0" borderId="0" xfId="0" applyFont="1" applyAlignment="1">
      <alignment horizontal="left" vertical="center" wrapText="1"/>
    </xf>
    <xf numFmtId="188" fontId="4" fillId="3" borderId="0" xfId="2" applyNumberFormat="1" applyFont="1" applyFill="1"/>
    <xf numFmtId="188" fontId="4" fillId="3" borderId="0" xfId="2" applyNumberFormat="1" applyFont="1" applyFill="1" applyAlignment="1"/>
    <xf numFmtId="41" fontId="6" fillId="3" borderId="1" xfId="4" applyNumberFormat="1" applyFont="1" applyFill="1" applyBorder="1" applyAlignment="1"/>
    <xf numFmtId="41" fontId="16" fillId="0" borderId="0" xfId="0" applyNumberFormat="1" applyFont="1" applyFill="1" applyBorder="1"/>
    <xf numFmtId="188" fontId="16" fillId="0" borderId="0" xfId="0" applyNumberFormat="1" applyFont="1" applyFill="1" applyBorder="1"/>
    <xf numFmtId="41" fontId="6" fillId="0" borderId="5" xfId="0" applyNumberFormat="1" applyFont="1" applyFill="1" applyBorder="1"/>
    <xf numFmtId="188" fontId="4" fillId="6" borderId="0" xfId="1" applyNumberFormat="1" applyFont="1" applyFill="1"/>
    <xf numFmtId="188" fontId="6" fillId="0" borderId="5" xfId="0" applyNumberFormat="1" applyFont="1" applyFill="1" applyBorder="1" applyAlignment="1">
      <alignment horizontal="center"/>
    </xf>
    <xf numFmtId="188" fontId="6" fillId="3" borderId="1" xfId="0" applyNumberFormat="1" applyFont="1" applyFill="1" applyBorder="1" applyAlignment="1">
      <alignment horizontal="center"/>
    </xf>
    <xf numFmtId="189" fontId="6" fillId="0" borderId="3" xfId="1" applyNumberFormat="1" applyFont="1" applyFill="1" applyBorder="1"/>
    <xf numFmtId="189" fontId="6" fillId="0" borderId="0" xfId="0" applyNumberFormat="1" applyFont="1" applyFill="1"/>
    <xf numFmtId="0" fontId="3" fillId="0" borderId="0" xfId="0" applyNumberFormat="1" applyFont="1" applyFill="1" applyAlignment="1">
      <alignment horizontal="center" vertical="center"/>
    </xf>
    <xf numFmtId="188" fontId="4" fillId="0" borderId="4" xfId="0" applyNumberFormat="1" applyFont="1" applyFill="1" applyBorder="1" applyAlignment="1">
      <alignment horizontal="center"/>
    </xf>
    <xf numFmtId="49" fontId="4" fillId="0" borderId="0" xfId="0" applyNumberFormat="1" applyFont="1" applyAlignment="1">
      <alignment wrapTex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/>
    <xf numFmtId="0" fontId="10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41" fontId="4" fillId="0" borderId="0" xfId="0" applyNumberFormat="1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5" fillId="0" borderId="0" xfId="0" applyFont="1"/>
    <xf numFmtId="188" fontId="4" fillId="0" borderId="0" xfId="0" applyNumberFormat="1" applyFont="1" applyAlignment="1">
      <alignment horizontal="center"/>
    </xf>
    <xf numFmtId="188" fontId="4" fillId="0" borderId="0" xfId="1" applyNumberFormat="1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41" fontId="6" fillId="0" borderId="1" xfId="0" applyNumberFormat="1" applyFont="1" applyBorder="1"/>
    <xf numFmtId="41" fontId="6" fillId="0" borderId="0" xfId="0" applyNumberFormat="1" applyFont="1"/>
    <xf numFmtId="0" fontId="6" fillId="0" borderId="0" xfId="0" applyFont="1" applyAlignment="1">
      <alignment horizontal="left"/>
    </xf>
    <xf numFmtId="41" fontId="6" fillId="0" borderId="2" xfId="0" applyNumberFormat="1" applyFont="1" applyBorder="1"/>
    <xf numFmtId="41" fontId="6" fillId="0" borderId="3" xfId="0" applyNumberFormat="1" applyFont="1" applyBorder="1"/>
    <xf numFmtId="0" fontId="6" fillId="0" borderId="0" xfId="0" quotePrefix="1" applyFont="1" applyAlignment="1">
      <alignment horizontal="left"/>
    </xf>
    <xf numFmtId="188" fontId="4" fillId="0" borderId="4" xfId="0" applyNumberFormat="1" applyFont="1" applyBorder="1" applyAlignment="1">
      <alignment horizontal="center"/>
    </xf>
    <xf numFmtId="41" fontId="6" fillId="0" borderId="5" xfId="0" applyNumberFormat="1" applyFont="1" applyBorder="1"/>
    <xf numFmtId="188" fontId="6" fillId="0" borderId="5" xfId="0" applyNumberFormat="1" applyFont="1" applyBorder="1" applyAlignment="1">
      <alignment horizontal="center"/>
    </xf>
    <xf numFmtId="189" fontId="6" fillId="0" borderId="0" xfId="0" applyNumberFormat="1" applyFont="1"/>
    <xf numFmtId="0" fontId="6" fillId="0" borderId="0" xfId="0" applyFont="1" applyAlignment="1">
      <alignment vertical="center" wrapText="1"/>
    </xf>
    <xf numFmtId="188" fontId="6" fillId="2" borderId="0" xfId="1" applyNumberFormat="1" applyFont="1" applyFill="1" applyAlignment="1">
      <alignment vertical="center" wrapText="1"/>
    </xf>
    <xf numFmtId="43" fontId="4" fillId="0" borderId="0" xfId="1" applyFont="1" applyAlignment="1">
      <alignment horizontal="center" vertical="center"/>
    </xf>
    <xf numFmtId="41" fontId="4" fillId="0" borderId="0" xfId="0" applyNumberFormat="1" applyFont="1" applyAlignment="1">
      <alignment horizontal="left" vertical="center" wrapText="1"/>
    </xf>
    <xf numFmtId="188" fontId="4" fillId="0" borderId="0" xfId="1" applyNumberFormat="1" applyFont="1" applyAlignment="1">
      <alignment horizontal="left" vertical="center" wrapText="1"/>
    </xf>
    <xf numFmtId="188" fontId="4" fillId="2" borderId="0" xfId="1" applyNumberFormat="1" applyFont="1" applyFill="1" applyAlignment="1">
      <alignment vertical="center" wrapText="1"/>
    </xf>
    <xf numFmtId="0" fontId="6" fillId="0" borderId="0" xfId="0" applyFont="1" applyAlignment="1">
      <alignment horizontal="left" vertical="center"/>
    </xf>
    <xf numFmtId="41" fontId="6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left" vertical="center" wrapText="1"/>
    </xf>
    <xf numFmtId="37" fontId="6" fillId="0" borderId="0" xfId="0" applyNumberFormat="1" applyFont="1" applyAlignment="1">
      <alignment horizontal="left" vertical="center" wrapText="1"/>
    </xf>
    <xf numFmtId="188" fontId="4" fillId="0" borderId="0" xfId="1" applyNumberFormat="1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15" fontId="5" fillId="0" borderId="0" xfId="0" applyNumberFormat="1" applyFont="1" applyAlignment="1">
      <alignment vertical="center" wrapText="1"/>
    </xf>
    <xf numFmtId="188" fontId="6" fillId="0" borderId="0" xfId="1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188" fontId="6" fillId="0" borderId="0" xfId="1" applyNumberFormat="1" applyFont="1" applyFill="1" applyAlignment="1">
      <alignment horizontal="center" vertical="center"/>
    </xf>
    <xf numFmtId="188" fontId="4" fillId="0" borderId="1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41" fontId="5" fillId="0" borderId="0" xfId="0" applyNumberFormat="1" applyFont="1" applyFill="1" applyBorder="1" applyAlignment="1">
      <alignment horizontal="center" vertical="center" wrapText="1"/>
    </xf>
    <xf numFmtId="188" fontId="6" fillId="0" borderId="1" xfId="1" applyNumberFormat="1" applyFont="1" applyBorder="1" applyAlignment="1">
      <alignment horizontal="left" vertical="center" wrapText="1"/>
    </xf>
    <xf numFmtId="188" fontId="6" fillId="0" borderId="1" xfId="1" applyNumberFormat="1" applyFont="1" applyBorder="1" applyAlignment="1">
      <alignment horizontal="center" vertical="center"/>
    </xf>
    <xf numFmtId="188" fontId="4" fillId="0" borderId="4" xfId="1" applyNumberFormat="1" applyFont="1" applyBorder="1" applyAlignment="1">
      <alignment horizontal="center" vertical="center"/>
    </xf>
    <xf numFmtId="188" fontId="6" fillId="0" borderId="0" xfId="1" applyNumberFormat="1" applyFont="1" applyAlignment="1">
      <alignment horizontal="center" vertical="center"/>
    </xf>
    <xf numFmtId="0" fontId="4" fillId="0" borderId="0" xfId="0" quotePrefix="1" applyFont="1" applyFill="1" applyAlignment="1">
      <alignment horizontal="center"/>
    </xf>
    <xf numFmtId="41" fontId="4" fillId="0" borderId="0" xfId="2" applyNumberFormat="1" applyFont="1" applyFill="1" applyAlignment="1">
      <alignment horizontal="right"/>
    </xf>
    <xf numFmtId="188" fontId="6" fillId="0" borderId="0" xfId="1" applyNumberFormat="1" applyFont="1" applyBorder="1" applyAlignment="1">
      <alignment horizontal="center" vertical="center"/>
    </xf>
    <xf numFmtId="41" fontId="6" fillId="3" borderId="1" xfId="2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 wrapText="1"/>
    </xf>
    <xf numFmtId="188" fontId="6" fillId="0" borderId="0" xfId="1" applyNumberFormat="1" applyFont="1" applyAlignment="1">
      <alignment horizontal="center" vertical="center" wrapText="1"/>
    </xf>
    <xf numFmtId="188" fontId="6" fillId="3" borderId="0" xfId="1" applyNumberFormat="1" applyFont="1" applyFill="1" applyAlignment="1">
      <alignment vertical="center" wrapText="1"/>
    </xf>
    <xf numFmtId="188" fontId="3" fillId="0" borderId="0" xfId="1" applyNumberFormat="1" applyFont="1" applyAlignment="1">
      <alignment horizontal="center" vertical="center" wrapText="1"/>
    </xf>
    <xf numFmtId="188" fontId="3" fillId="0" borderId="0" xfId="1" applyNumberFormat="1" applyFont="1" applyFill="1" applyBorder="1" applyAlignment="1">
      <alignment horizontal="center" vertical="center" wrapText="1"/>
    </xf>
    <xf numFmtId="188" fontId="6" fillId="0" borderId="0" xfId="1" applyNumberFormat="1" applyFont="1" applyBorder="1" applyAlignment="1">
      <alignment horizontal="left" vertical="center" wrapText="1"/>
    </xf>
    <xf numFmtId="188" fontId="4" fillId="3" borderId="0" xfId="1" applyNumberFormat="1" applyFont="1" applyFill="1" applyAlignment="1">
      <alignment vertical="center" wrapText="1"/>
    </xf>
    <xf numFmtId="188" fontId="4" fillId="0" borderId="1" xfId="1" applyNumberFormat="1" applyFont="1" applyBorder="1" applyAlignment="1">
      <alignment horizontal="center" vertical="center"/>
    </xf>
    <xf numFmtId="188" fontId="5" fillId="0" borderId="0" xfId="1" applyNumberFormat="1" applyFont="1" applyFill="1" applyBorder="1" applyAlignment="1">
      <alignment horizontal="center" vertical="center" wrapText="1"/>
    </xf>
    <xf numFmtId="188" fontId="4" fillId="0" borderId="0" xfId="1" applyNumberFormat="1" applyFont="1" applyFill="1" applyBorder="1" applyAlignment="1">
      <alignment horizontal="left" vertical="center"/>
    </xf>
    <xf numFmtId="188" fontId="4" fillId="0" borderId="0" xfId="1" applyNumberFormat="1" applyFont="1" applyFill="1" applyBorder="1" applyAlignment="1">
      <alignment horizontal="right" vertical="center"/>
    </xf>
    <xf numFmtId="188" fontId="6" fillId="0" borderId="1" xfId="1" applyNumberFormat="1" applyFont="1" applyFill="1" applyBorder="1" applyAlignment="1">
      <alignment horizontal="left" vertical="center" wrapText="1"/>
    </xf>
    <xf numFmtId="188" fontId="6" fillId="2" borderId="1" xfId="1" applyNumberFormat="1" applyFont="1" applyFill="1" applyBorder="1" applyAlignment="1">
      <alignment vertical="center" wrapText="1"/>
    </xf>
    <xf numFmtId="188" fontId="6" fillId="0" borderId="2" xfId="1" applyNumberFormat="1" applyFont="1" applyFill="1" applyBorder="1" applyAlignment="1">
      <alignment horizontal="left" vertical="center" wrapText="1"/>
    </xf>
    <xf numFmtId="188" fontId="6" fillId="2" borderId="2" xfId="1" applyNumberFormat="1" applyFont="1" applyFill="1" applyBorder="1" applyAlignment="1">
      <alignment vertical="center" wrapText="1"/>
    </xf>
    <xf numFmtId="188" fontId="6" fillId="2" borderId="0" xfId="1" applyNumberFormat="1" applyFont="1" applyFill="1" applyBorder="1" applyAlignment="1">
      <alignment vertical="center" wrapText="1"/>
    </xf>
    <xf numFmtId="188" fontId="6" fillId="0" borderId="0" xfId="1" applyNumberFormat="1" applyFont="1" applyFill="1" applyBorder="1" applyAlignment="1">
      <alignment horizontal="center" vertical="center" wrapText="1"/>
    </xf>
    <xf numFmtId="188" fontId="4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188" fontId="4" fillId="0" borderId="0" xfId="1" applyNumberFormat="1" applyFont="1" applyFill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3" fontId="4" fillId="0" borderId="0" xfId="1" applyNumberFormat="1" applyFont="1" applyFill="1"/>
    <xf numFmtId="188" fontId="4" fillId="0" borderId="0" xfId="1" applyNumberFormat="1" applyFont="1" applyFill="1" applyBorder="1" applyAlignment="1">
      <alignment horizontal="right"/>
    </xf>
    <xf numFmtId="43" fontId="4" fillId="3" borderId="0" xfId="1" applyFont="1" applyFill="1" applyBorder="1" applyAlignment="1">
      <alignment horizontal="right"/>
    </xf>
    <xf numFmtId="43" fontId="6" fillId="0" borderId="0" xfId="1" applyFont="1" applyAlignment="1">
      <alignment horizontal="left" vertical="center" wrapText="1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 wrapText="1"/>
    </xf>
    <xf numFmtId="0" fontId="3" fillId="3" borderId="0" xfId="2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4" fillId="3" borderId="0" xfId="4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_SIN747-Financial statement-Eng-Q1'10 (thousand baht)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Y95"/>
  <sheetViews>
    <sheetView showGridLines="0" tabSelected="1" view="pageBreakPreview" zoomScale="85" zoomScaleNormal="90" zoomScaleSheetLayoutView="85" workbookViewId="0">
      <selection activeCell="L9" sqref="L9"/>
    </sheetView>
  </sheetViews>
  <sheetFormatPr defaultColWidth="9.44140625" defaultRowHeight="21.75" customHeight="1" x14ac:dyDescent="0.55000000000000004"/>
  <cols>
    <col min="1" max="1" width="45.88671875" style="11" bestFit="1" customWidth="1"/>
    <col min="2" max="2" width="8.44140625" style="33" customWidth="1"/>
    <col min="3" max="3" width="1" style="11" customWidth="1"/>
    <col min="4" max="4" width="14" style="11" customWidth="1"/>
    <col min="5" max="5" width="1" style="11" customWidth="1"/>
    <col min="6" max="6" width="14.44140625" style="11" customWidth="1"/>
    <col min="7" max="7" width="1" style="11" customWidth="1"/>
    <col min="8" max="8" width="14" style="11" customWidth="1"/>
    <col min="9" max="9" width="1" style="11" customWidth="1"/>
    <col min="10" max="10" width="14.5546875" style="11" customWidth="1"/>
    <col min="11" max="11" width="11" style="11" bestFit="1" customWidth="1"/>
    <col min="12" max="12" width="17.44140625" style="34" customWidth="1"/>
    <col min="13" max="13" width="12.6640625" style="11" customWidth="1"/>
    <col min="14" max="14" width="10.77734375" style="34" bestFit="1" customWidth="1"/>
    <col min="15" max="15" width="11.5546875" style="11" bestFit="1" customWidth="1"/>
    <col min="16" max="16" width="11.77734375" style="11" bestFit="1" customWidth="1"/>
    <col min="17" max="17" width="10.5546875" style="11" bestFit="1" customWidth="1"/>
    <col min="18" max="18" width="10.21875" style="11" bestFit="1" customWidth="1"/>
    <col min="19" max="19" width="15" style="11" bestFit="1" customWidth="1"/>
    <col min="20" max="20" width="14.44140625" style="11" hidden="1" customWidth="1"/>
    <col min="21" max="21" width="14" style="51" hidden="1" customWidth="1"/>
    <col min="22" max="22" width="9.44140625" style="11" hidden="1" customWidth="1"/>
    <col min="23" max="23" width="14.5546875" style="11" hidden="1" customWidth="1"/>
    <col min="24" max="24" width="14" style="51" hidden="1" customWidth="1"/>
    <col min="25" max="16384" width="9.44140625" style="11"/>
  </cols>
  <sheetData>
    <row r="1" spans="1:24" s="93" customFormat="1" ht="21.75" customHeight="1" x14ac:dyDescent="0.6">
      <c r="A1" s="91" t="s">
        <v>83</v>
      </c>
      <c r="B1" s="92"/>
      <c r="L1" s="94"/>
      <c r="N1" s="94"/>
      <c r="U1" s="95"/>
      <c r="X1" s="95"/>
    </row>
    <row r="2" spans="1:24" s="93" customFormat="1" ht="21.75" customHeight="1" x14ac:dyDescent="0.6">
      <c r="A2" s="96" t="s">
        <v>60</v>
      </c>
      <c r="B2" s="92"/>
      <c r="L2" s="94"/>
      <c r="N2" s="94"/>
      <c r="U2" s="95"/>
      <c r="X2" s="95"/>
    </row>
    <row r="3" spans="1:24" ht="21.75" customHeight="1" x14ac:dyDescent="0.6">
      <c r="A3" s="6"/>
    </row>
    <row r="4" spans="1:24" ht="21.75" customHeight="1" x14ac:dyDescent="0.6">
      <c r="D4" s="330" t="s">
        <v>0</v>
      </c>
      <c r="E4" s="330"/>
      <c r="F4" s="330"/>
      <c r="G4" s="32"/>
      <c r="H4" s="330" t="s">
        <v>1</v>
      </c>
      <c r="I4" s="330"/>
      <c r="J4" s="330"/>
    </row>
    <row r="5" spans="1:24" ht="21.75" customHeight="1" x14ac:dyDescent="0.6">
      <c r="A5" s="96" t="s">
        <v>2</v>
      </c>
      <c r="B5" s="1"/>
      <c r="C5" s="2"/>
      <c r="D5" s="3" t="s">
        <v>144</v>
      </c>
      <c r="E5" s="3"/>
      <c r="F5" s="3" t="s">
        <v>34</v>
      </c>
      <c r="G5" s="2"/>
      <c r="H5" s="3" t="s">
        <v>144</v>
      </c>
      <c r="I5" s="3"/>
      <c r="J5" s="3" t="s">
        <v>34</v>
      </c>
      <c r="T5" s="3"/>
      <c r="W5" s="3"/>
    </row>
    <row r="6" spans="1:24" ht="21.75" customHeight="1" x14ac:dyDescent="0.6">
      <c r="A6" s="6"/>
      <c r="B6" s="1" t="s">
        <v>3</v>
      </c>
      <c r="C6" s="2"/>
      <c r="D6" s="3">
        <v>2564</v>
      </c>
      <c r="E6" s="3"/>
      <c r="F6" s="3">
        <v>2563</v>
      </c>
      <c r="G6" s="2"/>
      <c r="H6" s="3">
        <v>2564</v>
      </c>
      <c r="I6" s="3"/>
      <c r="J6" s="3">
        <v>2563</v>
      </c>
      <c r="T6" s="3"/>
      <c r="W6" s="3"/>
    </row>
    <row r="7" spans="1:24" ht="21.75" customHeight="1" x14ac:dyDescent="0.6">
      <c r="A7" s="10"/>
      <c r="B7" s="1"/>
      <c r="D7" s="3" t="s">
        <v>35</v>
      </c>
      <c r="E7" s="3"/>
      <c r="F7" s="3"/>
      <c r="G7" s="3"/>
      <c r="H7" s="3" t="s">
        <v>35</v>
      </c>
      <c r="I7" s="3"/>
      <c r="J7" s="3"/>
      <c r="T7" s="3"/>
      <c r="W7" s="3"/>
    </row>
    <row r="8" spans="1:24" ht="21.75" customHeight="1" x14ac:dyDescent="0.6">
      <c r="A8" s="10"/>
      <c r="B8" s="3"/>
      <c r="D8" s="331" t="s">
        <v>4</v>
      </c>
      <c r="E8" s="331"/>
      <c r="F8" s="331"/>
      <c r="G8" s="331"/>
      <c r="H8" s="331"/>
      <c r="I8" s="331"/>
      <c r="J8" s="331"/>
      <c r="L8" s="11"/>
      <c r="N8" s="11"/>
    </row>
    <row r="9" spans="1:24" ht="21.75" customHeight="1" x14ac:dyDescent="0.6">
      <c r="A9" s="191" t="s">
        <v>5</v>
      </c>
      <c r="B9" s="192"/>
      <c r="C9" s="193"/>
      <c r="D9" s="193"/>
      <c r="E9" s="193"/>
      <c r="F9" s="193"/>
      <c r="G9" s="193"/>
      <c r="H9" s="12"/>
      <c r="I9" s="5"/>
      <c r="J9" s="12"/>
      <c r="L9" s="11"/>
      <c r="N9" s="11"/>
    </row>
    <row r="10" spans="1:24" ht="21.75" customHeight="1" x14ac:dyDescent="0.55000000000000004">
      <c r="A10" s="4" t="s">
        <v>6</v>
      </c>
      <c r="B10" s="37"/>
      <c r="C10" s="5"/>
      <c r="D10" s="12">
        <v>76450</v>
      </c>
      <c r="E10" s="13"/>
      <c r="F10" s="12">
        <v>62092</v>
      </c>
      <c r="G10" s="13"/>
      <c r="H10" s="12">
        <v>33944</v>
      </c>
      <c r="I10" s="13"/>
      <c r="J10" s="12">
        <v>42184</v>
      </c>
      <c r="K10" s="38"/>
      <c r="L10" s="51"/>
      <c r="M10" s="326"/>
      <c r="N10" s="11"/>
      <c r="Q10" s="51"/>
    </row>
    <row r="11" spans="1:24" ht="21.75" customHeight="1" x14ac:dyDescent="0.55000000000000004">
      <c r="A11" s="5" t="s">
        <v>84</v>
      </c>
      <c r="B11" s="37" t="s">
        <v>184</v>
      </c>
      <c r="C11" s="5"/>
      <c r="D11" s="12">
        <v>21731</v>
      </c>
      <c r="E11" s="13"/>
      <c r="F11" s="12">
        <v>18765</v>
      </c>
      <c r="G11" s="13"/>
      <c r="H11" s="12">
        <v>87390</v>
      </c>
      <c r="I11" s="13"/>
      <c r="J11" s="12">
        <v>62751</v>
      </c>
      <c r="K11" s="38"/>
      <c r="L11" s="51"/>
      <c r="M11" s="326"/>
      <c r="N11" s="11"/>
      <c r="O11" s="39"/>
      <c r="Q11" s="51"/>
      <c r="R11" s="39"/>
    </row>
    <row r="12" spans="1:24" ht="21.75" customHeight="1" x14ac:dyDescent="0.55000000000000004">
      <c r="A12" s="5" t="s">
        <v>85</v>
      </c>
      <c r="B12" s="37"/>
      <c r="C12" s="5"/>
      <c r="D12" s="5"/>
      <c r="E12" s="13"/>
      <c r="F12" s="5"/>
      <c r="G12" s="13"/>
      <c r="H12" s="46"/>
      <c r="I12" s="13"/>
      <c r="J12" s="46"/>
      <c r="K12" s="38"/>
      <c r="L12" s="51"/>
      <c r="M12" s="326"/>
      <c r="N12" s="11"/>
      <c r="Q12" s="51"/>
    </row>
    <row r="13" spans="1:24" ht="21.75" customHeight="1" x14ac:dyDescent="0.55000000000000004">
      <c r="A13" s="11" t="s">
        <v>69</v>
      </c>
      <c r="B13" s="37" t="s">
        <v>185</v>
      </c>
      <c r="C13" s="5"/>
      <c r="D13" s="12">
        <v>615386</v>
      </c>
      <c r="E13" s="13"/>
      <c r="F13" s="12">
        <v>670150</v>
      </c>
      <c r="G13" s="13"/>
      <c r="H13" s="150">
        <v>513270</v>
      </c>
      <c r="I13" s="13"/>
      <c r="J13" s="59">
        <v>555821</v>
      </c>
      <c r="K13" s="38"/>
      <c r="L13" s="51"/>
      <c r="M13" s="326"/>
      <c r="N13" s="11"/>
      <c r="O13" s="39"/>
      <c r="Q13" s="51"/>
    </row>
    <row r="14" spans="1:24" ht="21.75" customHeight="1" x14ac:dyDescent="0.55000000000000004">
      <c r="A14" s="5" t="s">
        <v>86</v>
      </c>
      <c r="B14" s="37"/>
      <c r="C14" s="5"/>
      <c r="D14" s="46"/>
      <c r="E14" s="13"/>
      <c r="F14" s="46"/>
      <c r="G14" s="13"/>
      <c r="H14" s="46"/>
      <c r="I14" s="13"/>
      <c r="J14" s="150"/>
      <c r="K14" s="38"/>
      <c r="L14" s="51"/>
      <c r="M14" s="326"/>
      <c r="N14" s="11"/>
    </row>
    <row r="15" spans="1:24" ht="21.75" customHeight="1" x14ac:dyDescent="0.55000000000000004">
      <c r="A15" s="11" t="s">
        <v>69</v>
      </c>
      <c r="B15" s="37" t="s">
        <v>186</v>
      </c>
      <c r="C15" s="5"/>
      <c r="D15" s="12">
        <v>32710</v>
      </c>
      <c r="E15" s="13"/>
      <c r="F15" s="12">
        <v>23052</v>
      </c>
      <c r="G15" s="13"/>
      <c r="H15" s="150">
        <v>0</v>
      </c>
      <c r="I15" s="13"/>
      <c r="J15" s="59">
        <v>0</v>
      </c>
      <c r="K15" s="38"/>
      <c r="L15" s="51"/>
      <c r="M15" s="326"/>
      <c r="N15" s="11"/>
      <c r="Q15" s="51"/>
    </row>
    <row r="16" spans="1:24" ht="21.75" customHeight="1" x14ac:dyDescent="0.55000000000000004">
      <c r="A16" s="5" t="s">
        <v>87</v>
      </c>
      <c r="B16" s="37"/>
      <c r="C16" s="5"/>
      <c r="D16" s="150"/>
      <c r="E16" s="13"/>
      <c r="F16" s="46"/>
      <c r="G16" s="13"/>
      <c r="H16" s="150"/>
      <c r="I16" s="13"/>
      <c r="J16" s="46"/>
      <c r="K16" s="38"/>
      <c r="L16" s="51"/>
      <c r="M16" s="326"/>
      <c r="N16" s="11"/>
    </row>
    <row r="17" spans="1:25" ht="21.75" customHeight="1" x14ac:dyDescent="0.55000000000000004">
      <c r="A17" s="11" t="s">
        <v>69</v>
      </c>
      <c r="B17" s="37"/>
      <c r="C17" s="5"/>
      <c r="D17" s="150">
        <v>383</v>
      </c>
      <c r="E17" s="13"/>
      <c r="F17" s="46">
        <v>701</v>
      </c>
      <c r="G17" s="13"/>
      <c r="H17" s="150">
        <v>383</v>
      </c>
      <c r="I17" s="13"/>
      <c r="J17" s="150">
        <v>701</v>
      </c>
      <c r="K17" s="38"/>
      <c r="L17" s="51"/>
      <c r="M17" s="326"/>
      <c r="N17" s="11"/>
      <c r="Q17" s="51"/>
    </row>
    <row r="18" spans="1:25" ht="21.75" customHeight="1" x14ac:dyDescent="0.55000000000000004">
      <c r="A18" s="5" t="s">
        <v>88</v>
      </c>
      <c r="B18" s="37">
        <v>2</v>
      </c>
      <c r="C18" s="5"/>
      <c r="D18" s="59">
        <v>25120</v>
      </c>
      <c r="E18" s="13"/>
      <c r="F18" s="59">
        <v>27150</v>
      </c>
      <c r="G18" s="13"/>
      <c r="H18" s="46">
        <v>49500</v>
      </c>
      <c r="I18" s="13"/>
      <c r="J18" s="150">
        <v>23500</v>
      </c>
      <c r="K18" s="38"/>
      <c r="L18" s="51"/>
      <c r="M18" s="326"/>
      <c r="N18" s="11"/>
      <c r="Q18" s="51"/>
    </row>
    <row r="19" spans="1:25" s="35" customFormat="1" ht="21.75" customHeight="1" x14ac:dyDescent="0.55000000000000004">
      <c r="A19" s="4" t="s">
        <v>7</v>
      </c>
      <c r="B19" s="37">
        <v>5</v>
      </c>
      <c r="C19" s="5"/>
      <c r="D19" s="12">
        <v>238204</v>
      </c>
      <c r="E19" s="13"/>
      <c r="F19" s="12">
        <v>212761</v>
      </c>
      <c r="G19" s="13"/>
      <c r="H19" s="12">
        <v>213132</v>
      </c>
      <c r="I19" s="13"/>
      <c r="J19" s="150">
        <v>195564</v>
      </c>
      <c r="K19" s="38"/>
      <c r="L19" s="51"/>
      <c r="M19" s="326"/>
      <c r="N19" s="11"/>
      <c r="P19" s="11"/>
      <c r="Q19" s="51"/>
      <c r="R19" s="49"/>
      <c r="T19" s="15"/>
      <c r="U19" s="81"/>
      <c r="W19" s="15"/>
      <c r="X19" s="81"/>
      <c r="Y19" s="49"/>
    </row>
    <row r="20" spans="1:25" s="35" customFormat="1" ht="21.75" customHeight="1" x14ac:dyDescent="0.55000000000000004">
      <c r="A20" s="5" t="s">
        <v>89</v>
      </c>
      <c r="B20" s="37"/>
      <c r="C20" s="5"/>
      <c r="D20" s="12">
        <v>30053</v>
      </c>
      <c r="E20" s="13"/>
      <c r="F20" s="12">
        <v>38335</v>
      </c>
      <c r="G20" s="13"/>
      <c r="H20" s="90">
        <v>21285</v>
      </c>
      <c r="I20" s="13"/>
      <c r="J20" s="90">
        <v>25846</v>
      </c>
      <c r="K20" s="38"/>
      <c r="L20" s="51"/>
      <c r="M20" s="326"/>
      <c r="N20" s="62"/>
      <c r="O20" s="15"/>
      <c r="P20" s="11"/>
      <c r="Q20" s="51"/>
      <c r="R20" s="49"/>
      <c r="T20" s="15"/>
      <c r="U20" s="83"/>
      <c r="W20" s="15"/>
      <c r="X20" s="83"/>
      <c r="Y20" s="49"/>
    </row>
    <row r="21" spans="1:25" s="35" customFormat="1" ht="21.75" customHeight="1" x14ac:dyDescent="0.6">
      <c r="A21" s="41" t="s">
        <v>8</v>
      </c>
      <c r="B21" s="37"/>
      <c r="C21" s="5"/>
      <c r="D21" s="43">
        <f>SUM(D10:D20)</f>
        <v>1040037</v>
      </c>
      <c r="E21" s="87"/>
      <c r="F21" s="43">
        <f>SUM(F10:F20)</f>
        <v>1053006</v>
      </c>
      <c r="G21" s="87"/>
      <c r="H21" s="53">
        <f>SUM(H10:H20)</f>
        <v>918904</v>
      </c>
      <c r="I21" s="87"/>
      <c r="J21" s="53">
        <f>SUM(J10:J20)</f>
        <v>906367</v>
      </c>
      <c r="K21" s="49"/>
      <c r="L21" s="72"/>
      <c r="M21" s="62"/>
      <c r="N21" s="62"/>
      <c r="O21" s="15"/>
      <c r="P21" s="49"/>
      <c r="Q21" s="49"/>
      <c r="R21" s="49"/>
      <c r="T21" s="2"/>
      <c r="U21" s="81"/>
      <c r="W21" s="14"/>
      <c r="X21" s="81"/>
      <c r="Y21" s="49"/>
    </row>
    <row r="22" spans="1:25" s="35" customFormat="1" ht="21.75" customHeight="1" x14ac:dyDescent="0.55000000000000004">
      <c r="A22" s="5"/>
      <c r="B22" s="37"/>
      <c r="C22" s="5"/>
      <c r="D22" s="13"/>
      <c r="E22" s="13"/>
      <c r="F22" s="13"/>
      <c r="G22" s="13"/>
      <c r="H22" s="76"/>
      <c r="I22" s="13"/>
      <c r="J22" s="76"/>
      <c r="K22" s="49"/>
      <c r="L22" s="62"/>
      <c r="M22" s="62"/>
      <c r="N22" s="62"/>
      <c r="O22" s="15"/>
      <c r="P22" s="49"/>
      <c r="Q22" s="49"/>
      <c r="R22" s="49"/>
      <c r="T22" s="14"/>
      <c r="U22" s="83"/>
      <c r="W22" s="14"/>
      <c r="X22" s="81"/>
      <c r="Y22" s="49"/>
    </row>
    <row r="23" spans="1:25" s="35" customFormat="1" ht="21.75" customHeight="1" x14ac:dyDescent="0.6">
      <c r="A23" s="45" t="s">
        <v>9</v>
      </c>
      <c r="B23" s="37"/>
      <c r="C23" s="5"/>
      <c r="D23" s="13"/>
      <c r="E23" s="13"/>
      <c r="F23" s="13"/>
      <c r="G23" s="13"/>
      <c r="H23" s="13"/>
      <c r="I23" s="13"/>
      <c r="J23" s="13"/>
      <c r="K23" s="49"/>
      <c r="L23" s="62"/>
      <c r="M23" s="62"/>
      <c r="N23" s="62"/>
      <c r="O23" s="15"/>
      <c r="P23" s="49"/>
      <c r="Q23" s="49"/>
      <c r="R23" s="49"/>
      <c r="T23" s="14"/>
      <c r="U23" s="83"/>
      <c r="W23" s="14"/>
      <c r="X23" s="81"/>
      <c r="Y23" s="49"/>
    </row>
    <row r="24" spans="1:25" s="35" customFormat="1" ht="21.75" hidden="1" customHeight="1" x14ac:dyDescent="0.55000000000000004">
      <c r="A24" s="5" t="s">
        <v>90</v>
      </c>
      <c r="B24" s="37"/>
      <c r="C24" s="5"/>
      <c r="D24" s="59">
        <v>0</v>
      </c>
      <c r="E24" s="13"/>
      <c r="F24" s="46"/>
      <c r="G24" s="13"/>
      <c r="H24" s="59"/>
      <c r="I24" s="13"/>
      <c r="J24" s="150"/>
      <c r="K24" s="38"/>
      <c r="L24" s="38"/>
      <c r="M24" s="51"/>
      <c r="N24" s="62"/>
      <c r="O24" s="15"/>
      <c r="P24" s="49"/>
      <c r="Q24" s="51"/>
      <c r="R24" s="49"/>
      <c r="T24" s="14"/>
      <c r="U24" s="83"/>
      <c r="W24" s="14"/>
      <c r="X24" s="81"/>
      <c r="Y24" s="49"/>
    </row>
    <row r="25" spans="1:25" s="35" customFormat="1" ht="21.75" customHeight="1" x14ac:dyDescent="0.55000000000000004">
      <c r="A25" s="5" t="s">
        <v>70</v>
      </c>
      <c r="B25" s="37" t="s">
        <v>185</v>
      </c>
      <c r="C25" s="5"/>
      <c r="D25" s="46">
        <v>76275</v>
      </c>
      <c r="E25" s="13"/>
      <c r="F25" s="46">
        <v>30874</v>
      </c>
      <c r="G25" s="13"/>
      <c r="H25" s="150">
        <v>7574</v>
      </c>
      <c r="I25" s="13"/>
      <c r="J25" s="150">
        <v>4426</v>
      </c>
      <c r="K25" s="38"/>
      <c r="L25" s="51"/>
      <c r="M25" s="326"/>
      <c r="N25" s="62"/>
      <c r="O25" s="15"/>
      <c r="P25" s="49"/>
      <c r="Q25" s="51"/>
      <c r="R25" s="49"/>
      <c r="T25" s="14"/>
      <c r="U25" s="83"/>
      <c r="W25" s="14"/>
      <c r="X25" s="81"/>
      <c r="Y25" s="49"/>
    </row>
    <row r="26" spans="1:25" s="35" customFormat="1" ht="21.75" customHeight="1" x14ac:dyDescent="0.55000000000000004">
      <c r="A26" s="5" t="s">
        <v>91</v>
      </c>
      <c r="B26" s="37" t="s">
        <v>186</v>
      </c>
      <c r="C26" s="5"/>
      <c r="D26" s="46">
        <v>35831</v>
      </c>
      <c r="E26" s="13"/>
      <c r="F26" s="46">
        <v>5496</v>
      </c>
      <c r="G26" s="13"/>
      <c r="H26" s="59">
        <v>0</v>
      </c>
      <c r="I26" s="13"/>
      <c r="J26" s="321">
        <v>0</v>
      </c>
      <c r="K26" s="38"/>
      <c r="L26" s="51"/>
      <c r="M26" s="326"/>
      <c r="N26" s="62"/>
      <c r="O26" s="15"/>
      <c r="P26" s="49"/>
      <c r="Q26" s="51"/>
      <c r="R26" s="49"/>
      <c r="T26" s="14"/>
      <c r="U26" s="83"/>
      <c r="W26" s="14"/>
      <c r="X26" s="81"/>
      <c r="Y26" s="49"/>
    </row>
    <row r="27" spans="1:25" s="35" customFormat="1" ht="21.75" customHeight="1" x14ac:dyDescent="0.55000000000000004">
      <c r="A27" s="5" t="s">
        <v>92</v>
      </c>
      <c r="B27" s="37"/>
      <c r="C27" s="5"/>
      <c r="D27" s="150">
        <v>21</v>
      </c>
      <c r="E27" s="13"/>
      <c r="F27" s="150">
        <v>0</v>
      </c>
      <c r="G27" s="13"/>
      <c r="H27" s="46">
        <v>21</v>
      </c>
      <c r="I27" s="13"/>
      <c r="J27" s="321">
        <v>0</v>
      </c>
      <c r="K27" s="38"/>
      <c r="L27" s="51"/>
      <c r="M27" s="326"/>
      <c r="N27" s="62"/>
      <c r="O27" s="15"/>
      <c r="P27" s="49"/>
      <c r="Q27" s="51"/>
      <c r="R27" s="49"/>
      <c r="T27" s="15"/>
      <c r="U27" s="83"/>
      <c r="W27" s="15"/>
      <c r="X27" s="83"/>
      <c r="Y27" s="49"/>
    </row>
    <row r="28" spans="1:25" s="35" customFormat="1" ht="21.75" customHeight="1" x14ac:dyDescent="0.55000000000000004">
      <c r="A28" s="5" t="s">
        <v>10</v>
      </c>
      <c r="B28" s="37"/>
      <c r="C28" s="5"/>
      <c r="D28" s="59">
        <v>0</v>
      </c>
      <c r="E28" s="13"/>
      <c r="F28" s="59">
        <v>0</v>
      </c>
      <c r="G28" s="13"/>
      <c r="H28" s="46">
        <v>107779</v>
      </c>
      <c r="I28" s="13"/>
      <c r="J28" s="46">
        <v>107779</v>
      </c>
      <c r="K28" s="38"/>
      <c r="L28" s="51"/>
      <c r="M28" s="326"/>
      <c r="N28" s="62"/>
      <c r="O28" s="15"/>
      <c r="P28" s="49"/>
      <c r="Q28" s="51"/>
      <c r="R28" s="49"/>
      <c r="T28" s="15"/>
      <c r="U28" s="83"/>
      <c r="W28" s="15"/>
      <c r="X28" s="83"/>
      <c r="Y28" s="49"/>
    </row>
    <row r="29" spans="1:25" s="35" customFormat="1" ht="21.75" customHeight="1" x14ac:dyDescent="0.55000000000000004">
      <c r="A29" s="5" t="s">
        <v>93</v>
      </c>
      <c r="B29" s="37"/>
      <c r="C29" s="5"/>
      <c r="D29" s="12">
        <v>13228</v>
      </c>
      <c r="E29" s="13"/>
      <c r="F29" s="12">
        <v>13694</v>
      </c>
      <c r="G29" s="13"/>
      <c r="H29" s="150">
        <v>13767</v>
      </c>
      <c r="I29" s="13"/>
      <c r="J29" s="150">
        <v>13767</v>
      </c>
      <c r="K29" s="38"/>
      <c r="L29" s="51"/>
      <c r="M29" s="326"/>
      <c r="N29" s="62"/>
      <c r="O29" s="15"/>
      <c r="P29" s="49"/>
      <c r="Q29" s="51"/>
      <c r="R29" s="49"/>
      <c r="T29" s="14"/>
      <c r="U29" s="81"/>
      <c r="W29" s="14"/>
      <c r="X29" s="81"/>
      <c r="Y29" s="49"/>
    </row>
    <row r="30" spans="1:25" s="35" customFormat="1" ht="21.75" customHeight="1" x14ac:dyDescent="0.55000000000000004">
      <c r="A30" s="5" t="s">
        <v>94</v>
      </c>
      <c r="B30" s="37"/>
      <c r="C30" s="5"/>
      <c r="D30" s="12">
        <v>58446</v>
      </c>
      <c r="E30" s="13"/>
      <c r="F30" s="12">
        <v>58483</v>
      </c>
      <c r="G30" s="13"/>
      <c r="H30" s="12">
        <v>58446</v>
      </c>
      <c r="I30" s="13"/>
      <c r="J30" s="12">
        <v>58483</v>
      </c>
      <c r="K30" s="38"/>
      <c r="L30" s="51"/>
      <c r="M30" s="326"/>
      <c r="N30" s="62"/>
      <c r="P30" s="49"/>
      <c r="Q30" s="51"/>
      <c r="R30" s="49"/>
      <c r="T30" s="15"/>
      <c r="U30" s="81"/>
      <c r="W30" s="15"/>
      <c r="X30" s="81"/>
      <c r="Y30" s="49"/>
    </row>
    <row r="31" spans="1:25" s="65" customFormat="1" ht="21.75" customHeight="1" x14ac:dyDescent="0.6">
      <c r="A31" s="5" t="s">
        <v>95</v>
      </c>
      <c r="B31" s="37"/>
      <c r="C31" s="5"/>
      <c r="D31" s="12">
        <v>353182</v>
      </c>
      <c r="E31" s="13"/>
      <c r="F31" s="12">
        <v>353161</v>
      </c>
      <c r="G31" s="13"/>
      <c r="H31" s="12">
        <v>342877</v>
      </c>
      <c r="I31" s="13"/>
      <c r="J31" s="12">
        <v>343527</v>
      </c>
      <c r="K31" s="38"/>
      <c r="L31" s="51"/>
      <c r="M31" s="326"/>
      <c r="N31" s="62"/>
      <c r="P31" s="49"/>
      <c r="Q31" s="51"/>
      <c r="R31" s="49"/>
      <c r="T31" s="52"/>
      <c r="U31" s="52"/>
      <c r="W31" s="52"/>
      <c r="X31" s="52"/>
      <c r="Y31" s="49"/>
    </row>
    <row r="32" spans="1:25" s="35" customFormat="1" ht="21.75" customHeight="1" x14ac:dyDescent="0.55000000000000004">
      <c r="A32" s="5" t="s">
        <v>148</v>
      </c>
      <c r="B32" s="37"/>
      <c r="C32" s="5"/>
      <c r="D32" s="12">
        <v>124591</v>
      </c>
      <c r="E32" s="13"/>
      <c r="F32" s="59">
        <v>117830</v>
      </c>
      <c r="G32" s="13"/>
      <c r="H32" s="12">
        <v>124591</v>
      </c>
      <c r="I32" s="13"/>
      <c r="J32" s="59">
        <v>117607</v>
      </c>
      <c r="K32" s="38"/>
      <c r="L32" s="51"/>
      <c r="M32" s="326"/>
      <c r="N32" s="62"/>
      <c r="P32" s="49"/>
      <c r="Q32" s="51"/>
      <c r="R32" s="49"/>
      <c r="T32" s="15"/>
      <c r="U32" s="81"/>
      <c r="W32" s="15"/>
      <c r="X32" s="81"/>
      <c r="Y32" s="49"/>
    </row>
    <row r="33" spans="1:25" s="35" customFormat="1" ht="21.75" customHeight="1" x14ac:dyDescent="0.55000000000000004">
      <c r="A33" s="5" t="s">
        <v>11</v>
      </c>
      <c r="B33" s="37"/>
      <c r="C33" s="5"/>
      <c r="D33" s="12">
        <v>29891</v>
      </c>
      <c r="E33" s="13"/>
      <c r="F33" s="12">
        <v>31389</v>
      </c>
      <c r="G33" s="13"/>
      <c r="H33" s="12">
        <v>28771</v>
      </c>
      <c r="I33" s="13"/>
      <c r="J33" s="12">
        <v>30198</v>
      </c>
      <c r="K33" s="38"/>
      <c r="L33" s="51"/>
      <c r="M33" s="326"/>
      <c r="N33" s="62"/>
      <c r="Q33" s="51"/>
      <c r="R33" s="49"/>
      <c r="T33" s="49"/>
      <c r="U33" s="81"/>
      <c r="W33" s="49"/>
      <c r="X33" s="81"/>
    </row>
    <row r="34" spans="1:25" s="35" customFormat="1" ht="21.75" customHeight="1" x14ac:dyDescent="0.55000000000000004">
      <c r="A34" s="5" t="s">
        <v>12</v>
      </c>
      <c r="B34" s="37"/>
      <c r="C34" s="5"/>
      <c r="D34" s="12">
        <v>23114</v>
      </c>
      <c r="E34" s="13"/>
      <c r="F34" s="12">
        <v>21706</v>
      </c>
      <c r="G34" s="13"/>
      <c r="H34" s="12">
        <v>19292</v>
      </c>
      <c r="I34" s="13"/>
      <c r="J34" s="12">
        <v>18940</v>
      </c>
      <c r="K34" s="38"/>
      <c r="L34" s="51"/>
      <c r="M34" s="326"/>
      <c r="N34" s="62"/>
      <c r="P34" s="62"/>
      <c r="Q34" s="51"/>
      <c r="R34" s="49"/>
      <c r="T34" s="49"/>
      <c r="U34" s="81"/>
      <c r="W34" s="49"/>
      <c r="X34" s="81"/>
    </row>
    <row r="35" spans="1:25" s="35" customFormat="1" ht="21.75" customHeight="1" x14ac:dyDescent="0.55000000000000004">
      <c r="A35" s="5" t="s">
        <v>13</v>
      </c>
      <c r="B35" s="37"/>
      <c r="C35" s="5"/>
      <c r="D35" s="12">
        <v>7058</v>
      </c>
      <c r="E35" s="13"/>
      <c r="F35" s="12">
        <v>5898</v>
      </c>
      <c r="G35" s="13"/>
      <c r="H35" s="12">
        <v>7011</v>
      </c>
      <c r="I35" s="13"/>
      <c r="J35" s="12">
        <v>5861</v>
      </c>
      <c r="K35" s="38"/>
      <c r="L35" s="51"/>
      <c r="M35" s="326"/>
      <c r="N35" s="62"/>
      <c r="O35" s="49"/>
      <c r="P35" s="62"/>
      <c r="Q35" s="51"/>
      <c r="R35" s="49"/>
      <c r="T35" s="14"/>
      <c r="U35" s="83"/>
      <c r="W35" s="85"/>
      <c r="X35" s="81"/>
      <c r="Y35" s="62"/>
    </row>
    <row r="36" spans="1:25" s="35" customFormat="1" ht="21.75" customHeight="1" x14ac:dyDescent="0.6">
      <c r="A36" s="6" t="s">
        <v>14</v>
      </c>
      <c r="B36" s="88"/>
      <c r="C36" s="5"/>
      <c r="D36" s="47">
        <f>SUM(D24:D35)</f>
        <v>721637</v>
      </c>
      <c r="E36" s="87"/>
      <c r="F36" s="47">
        <f>SUM(F24:F35)</f>
        <v>638531</v>
      </c>
      <c r="G36" s="87"/>
      <c r="H36" s="47">
        <f>SUM(H24:H35)</f>
        <v>710129</v>
      </c>
      <c r="I36" s="87"/>
      <c r="J36" s="47">
        <f>SUM(J24:J35)</f>
        <v>700588</v>
      </c>
      <c r="K36" s="49"/>
      <c r="L36" s="51"/>
      <c r="M36" s="326"/>
      <c r="N36" s="62"/>
      <c r="R36" s="49"/>
      <c r="T36" s="85"/>
      <c r="U36" s="81"/>
      <c r="W36" s="14"/>
      <c r="X36" s="83"/>
      <c r="Y36" s="62"/>
    </row>
    <row r="37" spans="1:25" s="35" customFormat="1" ht="21.75" customHeight="1" x14ac:dyDescent="0.6">
      <c r="A37" s="6"/>
      <c r="B37" s="88"/>
      <c r="C37" s="5"/>
      <c r="D37" s="48"/>
      <c r="E37" s="13"/>
      <c r="F37" s="48"/>
      <c r="G37" s="13"/>
      <c r="H37" s="48"/>
      <c r="I37" s="13"/>
      <c r="J37" s="48"/>
      <c r="K37" s="49"/>
      <c r="L37" s="62"/>
      <c r="M37" s="62"/>
      <c r="N37" s="62"/>
      <c r="P37" s="62"/>
      <c r="Q37" s="49"/>
      <c r="R37" s="49"/>
      <c r="T37" s="15"/>
      <c r="U37" s="81"/>
      <c r="W37" s="85"/>
      <c r="X37" s="81"/>
      <c r="Y37" s="62"/>
    </row>
    <row r="38" spans="1:25" s="35" customFormat="1" ht="21.75" customHeight="1" thickBot="1" x14ac:dyDescent="0.65">
      <c r="A38" s="6" t="s">
        <v>15</v>
      </c>
      <c r="B38" s="88"/>
      <c r="C38" s="5"/>
      <c r="D38" s="50">
        <f>D21+D36</f>
        <v>1761674</v>
      </c>
      <c r="E38" s="87"/>
      <c r="F38" s="50">
        <f>F21+F36</f>
        <v>1691537</v>
      </c>
      <c r="G38" s="87"/>
      <c r="H38" s="50">
        <f>H21+H36</f>
        <v>1629033</v>
      </c>
      <c r="I38" s="87"/>
      <c r="J38" s="50">
        <f>J21+J36</f>
        <v>1606955</v>
      </c>
      <c r="K38" s="49"/>
      <c r="L38" s="51"/>
      <c r="M38" s="326"/>
      <c r="N38" s="62"/>
      <c r="P38" s="62"/>
      <c r="Q38" s="49"/>
      <c r="R38" s="49"/>
      <c r="T38" s="15"/>
      <c r="U38" s="83"/>
      <c r="W38" s="15"/>
      <c r="X38" s="83"/>
      <c r="Y38" s="62"/>
    </row>
    <row r="39" spans="1:25" s="35" customFormat="1" ht="21.75" customHeight="1" thickTop="1" x14ac:dyDescent="0.55000000000000004">
      <c r="A39" s="2"/>
      <c r="B39" s="1"/>
      <c r="D39" s="15"/>
      <c r="E39" s="49"/>
      <c r="F39" s="15"/>
      <c r="G39" s="15"/>
      <c r="H39" s="15"/>
      <c r="I39" s="81"/>
      <c r="J39" s="15"/>
      <c r="K39" s="49"/>
      <c r="L39" s="62"/>
      <c r="N39" s="62"/>
      <c r="P39" s="62"/>
      <c r="Q39" s="49"/>
      <c r="R39" s="49"/>
      <c r="T39" s="15"/>
      <c r="U39" s="81"/>
      <c r="W39" s="15"/>
      <c r="X39" s="81"/>
      <c r="Y39" s="62"/>
    </row>
    <row r="40" spans="1:25" s="35" customFormat="1" ht="21.75" customHeight="1" x14ac:dyDescent="0.55000000000000004">
      <c r="A40" s="2"/>
      <c r="B40" s="1"/>
      <c r="D40" s="15"/>
      <c r="E40" s="49"/>
      <c r="F40" s="15"/>
      <c r="G40" s="15"/>
      <c r="H40" s="15"/>
      <c r="I40" s="81"/>
      <c r="J40" s="15"/>
      <c r="K40" s="49"/>
      <c r="L40" s="62"/>
      <c r="N40" s="62"/>
      <c r="P40" s="62"/>
      <c r="Q40" s="49"/>
      <c r="R40" s="49"/>
      <c r="T40" s="15"/>
      <c r="U40" s="81"/>
      <c r="W40" s="15"/>
      <c r="X40" s="81"/>
      <c r="Y40" s="62"/>
    </row>
    <row r="41" spans="1:25" s="35" customFormat="1" ht="21.75" customHeight="1" x14ac:dyDescent="0.55000000000000004">
      <c r="B41" s="3"/>
      <c r="L41" s="62"/>
      <c r="N41" s="62"/>
      <c r="P41" s="62"/>
      <c r="R41" s="49"/>
      <c r="U41" s="81"/>
      <c r="X41" s="81"/>
      <c r="Y41" s="62"/>
    </row>
    <row r="42" spans="1:25" s="93" customFormat="1" ht="21.75" customHeight="1" x14ac:dyDescent="0.6">
      <c r="A42" s="91" t="s">
        <v>83</v>
      </c>
      <c r="B42" s="92"/>
      <c r="L42" s="94"/>
      <c r="N42" s="94"/>
      <c r="P42" s="94"/>
      <c r="R42" s="97"/>
      <c r="U42" s="98"/>
      <c r="X42" s="98"/>
      <c r="Y42" s="94"/>
    </row>
    <row r="43" spans="1:25" s="93" customFormat="1" ht="21.75" customHeight="1" x14ac:dyDescent="0.6">
      <c r="A43" s="96" t="s">
        <v>60</v>
      </c>
      <c r="B43" s="92"/>
      <c r="L43" s="94"/>
      <c r="N43" s="94"/>
      <c r="P43" s="94"/>
      <c r="R43" s="97"/>
      <c r="U43" s="98"/>
      <c r="X43" s="98"/>
      <c r="Y43" s="94"/>
    </row>
    <row r="44" spans="1:25" ht="21.75" customHeight="1" x14ac:dyDescent="0.55000000000000004">
      <c r="P44" s="34"/>
      <c r="R44" s="38"/>
      <c r="U44" s="40"/>
      <c r="X44" s="40"/>
      <c r="Y44" s="34"/>
    </row>
    <row r="45" spans="1:25" ht="21.75" customHeight="1" x14ac:dyDescent="0.6">
      <c r="D45" s="330" t="s">
        <v>0</v>
      </c>
      <c r="E45" s="330"/>
      <c r="F45" s="330"/>
      <c r="G45" s="32"/>
      <c r="H45" s="330" t="s">
        <v>1</v>
      </c>
      <c r="I45" s="330"/>
      <c r="J45" s="330"/>
      <c r="M45" s="34"/>
      <c r="O45" s="34"/>
      <c r="P45" s="34"/>
      <c r="R45" s="38"/>
      <c r="U45" s="40"/>
      <c r="X45" s="40"/>
      <c r="Y45" s="34"/>
    </row>
    <row r="46" spans="1:25" s="5" customFormat="1" ht="23.4" x14ac:dyDescent="0.6">
      <c r="A46" s="96" t="s">
        <v>16</v>
      </c>
      <c r="B46" s="1"/>
      <c r="D46" s="3" t="s">
        <v>144</v>
      </c>
      <c r="E46" s="3"/>
      <c r="F46" s="3" t="s">
        <v>34</v>
      </c>
      <c r="G46" s="2"/>
      <c r="H46" s="3" t="s">
        <v>144</v>
      </c>
      <c r="I46" s="3"/>
      <c r="J46" s="3" t="s">
        <v>34</v>
      </c>
      <c r="L46" s="197"/>
      <c r="M46" s="197"/>
      <c r="N46" s="197"/>
      <c r="O46" s="197"/>
      <c r="P46" s="197"/>
      <c r="R46" s="12"/>
      <c r="T46" s="3"/>
      <c r="U46" s="198"/>
      <c r="W46" s="3"/>
      <c r="X46" s="198"/>
      <c r="Y46" s="197"/>
    </row>
    <row r="47" spans="1:25" ht="21.75" customHeight="1" x14ac:dyDescent="0.6">
      <c r="A47" s="10"/>
      <c r="B47" s="1" t="s">
        <v>3</v>
      </c>
      <c r="D47" s="3">
        <v>2564</v>
      </c>
      <c r="E47" s="3"/>
      <c r="F47" s="3">
        <v>2563</v>
      </c>
      <c r="G47" s="2"/>
      <c r="H47" s="3">
        <v>2564</v>
      </c>
      <c r="I47" s="3"/>
      <c r="J47" s="3">
        <v>2563</v>
      </c>
      <c r="M47" s="34"/>
      <c r="O47" s="34"/>
      <c r="P47" s="34"/>
      <c r="R47" s="38"/>
      <c r="T47" s="3"/>
      <c r="U47" s="40"/>
      <c r="W47" s="3"/>
      <c r="X47" s="40"/>
      <c r="Y47" s="34"/>
    </row>
    <row r="48" spans="1:25" ht="21.75" customHeight="1" x14ac:dyDescent="0.6">
      <c r="A48" s="10"/>
      <c r="B48" s="1"/>
      <c r="D48" s="3" t="s">
        <v>35</v>
      </c>
      <c r="E48" s="3"/>
      <c r="F48" s="3"/>
      <c r="G48" s="3"/>
      <c r="H48" s="3" t="s">
        <v>35</v>
      </c>
      <c r="I48" s="3"/>
      <c r="J48" s="3"/>
      <c r="M48" s="34"/>
      <c r="O48" s="34"/>
      <c r="P48" s="34"/>
      <c r="R48" s="38"/>
      <c r="T48" s="3"/>
      <c r="U48" s="40"/>
      <c r="W48" s="3"/>
      <c r="X48" s="40"/>
      <c r="Y48" s="34"/>
    </row>
    <row r="49" spans="1:25" ht="21.75" customHeight="1" x14ac:dyDescent="0.6">
      <c r="A49" s="10"/>
      <c r="B49" s="1"/>
      <c r="D49" s="331" t="s">
        <v>4</v>
      </c>
      <c r="E49" s="331"/>
      <c r="F49" s="331"/>
      <c r="G49" s="331"/>
      <c r="H49" s="331"/>
      <c r="I49" s="331"/>
      <c r="J49" s="331"/>
      <c r="M49" s="34"/>
      <c r="O49" s="34"/>
      <c r="P49" s="34"/>
      <c r="R49" s="38"/>
      <c r="U49" s="40"/>
      <c r="X49" s="40"/>
      <c r="Y49" s="34"/>
    </row>
    <row r="50" spans="1:25" ht="29.55" customHeight="1" x14ac:dyDescent="0.6">
      <c r="A50" s="36" t="s">
        <v>17</v>
      </c>
      <c r="B50" s="37"/>
      <c r="C50" s="5"/>
      <c r="D50" s="5"/>
      <c r="E50" s="5"/>
      <c r="F50" s="5"/>
      <c r="G50" s="5"/>
      <c r="H50" s="12"/>
      <c r="I50" s="5"/>
      <c r="J50" s="12"/>
      <c r="M50" s="34"/>
      <c r="O50" s="34"/>
      <c r="P50" s="34"/>
      <c r="R50" s="38"/>
      <c r="U50" s="40"/>
      <c r="X50" s="40"/>
      <c r="Y50" s="34"/>
    </row>
    <row r="51" spans="1:25" ht="29.55" customHeight="1" x14ac:dyDescent="0.55000000000000004">
      <c r="A51" s="5" t="s">
        <v>187</v>
      </c>
      <c r="B51" s="37">
        <v>6</v>
      </c>
      <c r="C51" s="5"/>
      <c r="D51" s="12">
        <v>137138</v>
      </c>
      <c r="E51" s="5"/>
      <c r="F51" s="198">
        <v>50899</v>
      </c>
      <c r="G51" s="197"/>
      <c r="H51" s="197">
        <v>81138</v>
      </c>
      <c r="I51" s="197"/>
      <c r="J51" s="198">
        <v>19949</v>
      </c>
      <c r="L51" s="51"/>
      <c r="M51" s="326"/>
      <c r="O51" s="34"/>
      <c r="P51" s="34"/>
      <c r="R51" s="38"/>
      <c r="U51" s="40"/>
      <c r="X51" s="40"/>
      <c r="Y51" s="34"/>
    </row>
    <row r="52" spans="1:25" ht="21.75" customHeight="1" x14ac:dyDescent="0.55000000000000004">
      <c r="A52" s="5" t="s">
        <v>96</v>
      </c>
      <c r="B52" s="37">
        <v>2</v>
      </c>
      <c r="C52" s="5"/>
      <c r="D52" s="12">
        <v>156253</v>
      </c>
      <c r="E52" s="13"/>
      <c r="F52" s="197">
        <v>171542</v>
      </c>
      <c r="G52" s="319"/>
      <c r="H52" s="319">
        <v>140565</v>
      </c>
      <c r="I52" s="319"/>
      <c r="J52" s="319">
        <v>169177</v>
      </c>
      <c r="K52" s="38"/>
      <c r="L52" s="51"/>
      <c r="M52" s="326"/>
      <c r="O52" s="34"/>
      <c r="P52" s="34"/>
      <c r="Q52" s="51"/>
      <c r="R52" s="38"/>
      <c r="U52" s="40"/>
      <c r="X52" s="40"/>
      <c r="Y52" s="34"/>
    </row>
    <row r="53" spans="1:25" ht="22.05" customHeight="1" x14ac:dyDescent="0.55000000000000004">
      <c r="A53" s="5" t="s">
        <v>176</v>
      </c>
      <c r="B53" s="37">
        <v>6</v>
      </c>
      <c r="C53" s="5"/>
      <c r="D53" s="150">
        <v>41517</v>
      </c>
      <c r="E53" s="13"/>
      <c r="F53" s="12">
        <v>40754</v>
      </c>
      <c r="G53" s="13"/>
      <c r="H53" s="13">
        <v>44531</v>
      </c>
      <c r="I53" s="13"/>
      <c r="J53" s="13">
        <v>40797</v>
      </c>
      <c r="K53" s="38"/>
      <c r="L53" s="51"/>
      <c r="M53" s="326"/>
      <c r="O53" s="34"/>
      <c r="P53" s="34"/>
      <c r="R53" s="38"/>
      <c r="U53" s="40"/>
      <c r="X53" s="40"/>
      <c r="Y53" s="34"/>
    </row>
    <row r="54" spans="1:25" ht="21.75" customHeight="1" x14ac:dyDescent="0.55000000000000004">
      <c r="A54" s="5" t="s">
        <v>188</v>
      </c>
      <c r="B54" s="37"/>
      <c r="C54" s="5"/>
      <c r="D54" s="13">
        <v>9241</v>
      </c>
      <c r="E54" s="13"/>
      <c r="F54" s="13">
        <v>16558</v>
      </c>
      <c r="G54" s="13"/>
      <c r="H54" s="150">
        <v>3138</v>
      </c>
      <c r="I54" s="13"/>
      <c r="J54" s="150">
        <v>11087</v>
      </c>
      <c r="K54" s="38"/>
      <c r="L54" s="51"/>
      <c r="M54" s="326"/>
      <c r="O54" s="34"/>
      <c r="P54" s="34"/>
      <c r="Q54" s="51"/>
      <c r="R54" s="38"/>
      <c r="U54" s="40"/>
      <c r="X54" s="40"/>
      <c r="Y54" s="34"/>
    </row>
    <row r="55" spans="1:25" ht="21.75" customHeight="1" x14ac:dyDescent="0.55000000000000004">
      <c r="A55" s="5" t="s">
        <v>18</v>
      </c>
      <c r="B55" s="37"/>
      <c r="C55" s="5"/>
      <c r="D55" s="13">
        <v>39318</v>
      </c>
      <c r="E55" s="13"/>
      <c r="F55" s="13">
        <v>35037</v>
      </c>
      <c r="G55" s="13"/>
      <c r="H55" s="13">
        <v>35511</v>
      </c>
      <c r="I55" s="13"/>
      <c r="J55" s="13">
        <v>33466</v>
      </c>
      <c r="K55" s="38"/>
      <c r="L55" s="51"/>
      <c r="M55" s="326"/>
      <c r="O55" s="39"/>
      <c r="P55" s="34"/>
      <c r="Q55" s="51"/>
      <c r="R55" s="38"/>
      <c r="U55" s="40"/>
      <c r="X55" s="40"/>
      <c r="Y55" s="34"/>
    </row>
    <row r="56" spans="1:25" ht="26.55" customHeight="1" x14ac:dyDescent="0.6">
      <c r="A56" s="6" t="s">
        <v>19</v>
      </c>
      <c r="B56" s="37"/>
      <c r="C56" s="5"/>
      <c r="D56" s="74">
        <f>SUM(D51:D55)</f>
        <v>383467</v>
      </c>
      <c r="E56" s="13"/>
      <c r="F56" s="74">
        <f>SUM(F51:F55)</f>
        <v>314790</v>
      </c>
      <c r="G56" s="13"/>
      <c r="H56" s="74">
        <f>SUM(H51:H55)</f>
        <v>304883</v>
      </c>
      <c r="I56" s="13"/>
      <c r="J56" s="74">
        <f>SUM(J51:J55)</f>
        <v>274476</v>
      </c>
      <c r="K56" s="38"/>
      <c r="M56" s="34"/>
      <c r="O56" s="34"/>
      <c r="P56" s="34"/>
      <c r="R56" s="38"/>
      <c r="U56" s="40"/>
      <c r="X56" s="40"/>
      <c r="Y56" s="34"/>
    </row>
    <row r="57" spans="1:25" ht="21.75" customHeight="1" x14ac:dyDescent="0.55000000000000004">
      <c r="A57" s="5"/>
      <c r="B57" s="37"/>
      <c r="C57" s="5"/>
      <c r="D57" s="76"/>
      <c r="E57" s="76"/>
      <c r="F57" s="76"/>
      <c r="G57" s="76"/>
      <c r="H57" s="76"/>
      <c r="I57" s="76"/>
      <c r="J57" s="76"/>
      <c r="K57" s="38"/>
      <c r="P57" s="34"/>
      <c r="R57" s="38"/>
      <c r="U57" s="40"/>
      <c r="X57" s="40"/>
      <c r="Y57" s="34"/>
    </row>
    <row r="58" spans="1:25" ht="24.6" customHeight="1" x14ac:dyDescent="0.6">
      <c r="A58" s="36" t="s">
        <v>20</v>
      </c>
      <c r="B58" s="37"/>
      <c r="C58" s="5"/>
      <c r="D58" s="13"/>
      <c r="E58" s="13"/>
      <c r="F58" s="13"/>
      <c r="G58" s="13"/>
      <c r="H58" s="13"/>
      <c r="I58" s="13"/>
      <c r="J58" s="13"/>
      <c r="K58" s="38"/>
      <c r="M58" s="34"/>
      <c r="P58" s="34"/>
      <c r="R58" s="38"/>
      <c r="U58" s="40"/>
      <c r="X58" s="40"/>
      <c r="Y58" s="34"/>
    </row>
    <row r="59" spans="1:25" ht="25.05" customHeight="1" x14ac:dyDescent="0.55000000000000004">
      <c r="A59" s="238" t="s">
        <v>177</v>
      </c>
      <c r="B59" s="37">
        <v>6</v>
      </c>
      <c r="C59" s="5"/>
      <c r="D59" s="13">
        <v>69389</v>
      </c>
      <c r="E59" s="13"/>
      <c r="F59" s="13">
        <v>78550</v>
      </c>
      <c r="G59" s="13"/>
      <c r="H59" s="13">
        <v>83160</v>
      </c>
      <c r="I59" s="13"/>
      <c r="J59" s="13">
        <v>79236</v>
      </c>
      <c r="K59" s="38"/>
      <c r="L59" s="51"/>
      <c r="M59" s="326"/>
      <c r="P59" s="34"/>
      <c r="Q59" s="51"/>
      <c r="R59" s="38"/>
      <c r="U59" s="40"/>
      <c r="X59" s="40"/>
      <c r="Y59" s="34"/>
    </row>
    <row r="60" spans="1:25" s="35" customFormat="1" ht="21.75" customHeight="1" x14ac:dyDescent="0.55000000000000004">
      <c r="A60" s="5" t="s">
        <v>78</v>
      </c>
      <c r="B60" s="37"/>
      <c r="C60" s="5"/>
      <c r="D60" s="38">
        <v>18979</v>
      </c>
      <c r="E60" s="13"/>
      <c r="F60" s="38">
        <v>23177</v>
      </c>
      <c r="G60" s="13"/>
      <c r="H60" s="13">
        <v>14294</v>
      </c>
      <c r="I60" s="13"/>
      <c r="J60" s="13">
        <v>18625</v>
      </c>
      <c r="K60" s="38"/>
      <c r="L60" s="51"/>
      <c r="M60" s="326"/>
      <c r="N60" s="62"/>
      <c r="P60" s="62"/>
      <c r="Q60" s="51"/>
      <c r="R60" s="49"/>
      <c r="T60" s="62"/>
      <c r="U60" s="81"/>
      <c r="W60" s="62"/>
      <c r="X60" s="81"/>
      <c r="Y60" s="62"/>
    </row>
    <row r="61" spans="1:25" s="35" customFormat="1" ht="21.75" hidden="1" customHeight="1" x14ac:dyDescent="0.55000000000000004">
      <c r="A61" s="5" t="s">
        <v>97</v>
      </c>
      <c r="B61" s="37">
        <v>9</v>
      </c>
      <c r="C61" s="5"/>
      <c r="D61" s="59">
        <v>0</v>
      </c>
      <c r="E61" s="76"/>
      <c r="F61" s="67"/>
      <c r="G61" s="76"/>
      <c r="H61" s="59">
        <v>0</v>
      </c>
      <c r="I61" s="13"/>
      <c r="J61" s="59">
        <v>0</v>
      </c>
      <c r="K61" s="38"/>
      <c r="L61" s="38"/>
      <c r="M61" s="34"/>
      <c r="N61" s="62"/>
      <c r="P61" s="62"/>
      <c r="Q61" s="51"/>
      <c r="R61" s="49"/>
      <c r="T61" s="15"/>
      <c r="U61" s="83"/>
      <c r="W61" s="76"/>
      <c r="X61" s="83"/>
      <c r="Y61" s="62"/>
    </row>
    <row r="62" spans="1:25" s="35" customFormat="1" ht="21.75" customHeight="1" x14ac:dyDescent="0.6">
      <c r="A62" s="6" t="s">
        <v>21</v>
      </c>
      <c r="B62" s="37"/>
      <c r="C62" s="5"/>
      <c r="D62" s="74">
        <f>SUM(D59:D61)</f>
        <v>88368</v>
      </c>
      <c r="E62" s="87"/>
      <c r="F62" s="74">
        <f>SUM(F59:F61)</f>
        <v>101727</v>
      </c>
      <c r="G62" s="87"/>
      <c r="H62" s="74">
        <f>SUM(H59:H61)</f>
        <v>97454</v>
      </c>
      <c r="I62" s="87"/>
      <c r="J62" s="74">
        <f>SUM(J59:J61)</f>
        <v>97861</v>
      </c>
      <c r="K62" s="38"/>
      <c r="L62" s="34"/>
      <c r="M62" s="34"/>
      <c r="N62" s="62"/>
      <c r="O62" s="82"/>
      <c r="P62" s="62"/>
      <c r="Q62" s="49"/>
      <c r="R62" s="49"/>
      <c r="S62" s="72"/>
      <c r="T62" s="15"/>
      <c r="U62" s="81"/>
      <c r="V62" s="72"/>
      <c r="W62" s="76"/>
      <c r="X62" s="81"/>
      <c r="Y62" s="62"/>
    </row>
    <row r="63" spans="1:25" s="35" customFormat="1" ht="21.75" customHeight="1" x14ac:dyDescent="0.6">
      <c r="A63" s="6"/>
      <c r="B63" s="37"/>
      <c r="C63" s="5"/>
      <c r="D63" s="13"/>
      <c r="E63" s="13"/>
      <c r="F63" s="13"/>
      <c r="G63" s="13"/>
      <c r="H63" s="13"/>
      <c r="I63" s="13"/>
      <c r="J63" s="13"/>
      <c r="K63" s="38"/>
      <c r="L63" s="62"/>
      <c r="N63" s="62"/>
      <c r="P63" s="62"/>
      <c r="Q63" s="49"/>
      <c r="R63" s="49"/>
      <c r="T63" s="15"/>
      <c r="U63" s="83"/>
      <c r="W63" s="76"/>
      <c r="X63" s="83"/>
      <c r="Y63" s="62"/>
    </row>
    <row r="64" spans="1:25" s="35" customFormat="1" ht="26.55" customHeight="1" x14ac:dyDescent="0.6">
      <c r="A64" s="6" t="s">
        <v>22</v>
      </c>
      <c r="B64" s="37"/>
      <c r="C64" s="5"/>
      <c r="D64" s="75">
        <f>SUM(D56,D62)</f>
        <v>471835</v>
      </c>
      <c r="E64" s="87"/>
      <c r="F64" s="75">
        <f>SUM(F56,F62)</f>
        <v>416517</v>
      </c>
      <c r="G64" s="87"/>
      <c r="H64" s="75">
        <f>SUM(H56,H62)</f>
        <v>402337</v>
      </c>
      <c r="I64" s="87"/>
      <c r="J64" s="75">
        <f>SUM(J56,J62)</f>
        <v>372337</v>
      </c>
      <c r="K64" s="38"/>
      <c r="L64" s="62"/>
      <c r="N64" s="62"/>
      <c r="P64" s="62"/>
      <c r="Q64" s="49"/>
      <c r="R64" s="49"/>
      <c r="T64" s="15"/>
      <c r="U64" s="83"/>
      <c r="W64" s="76"/>
      <c r="X64" s="83"/>
      <c r="Y64" s="62"/>
    </row>
    <row r="65" spans="1:25" s="35" customFormat="1" ht="21.75" customHeight="1" x14ac:dyDescent="0.55000000000000004">
      <c r="A65" s="2"/>
      <c r="B65" s="1"/>
      <c r="D65" s="15"/>
      <c r="E65" s="49"/>
      <c r="F65" s="15"/>
      <c r="G65" s="49"/>
      <c r="H65" s="15"/>
      <c r="I65" s="49"/>
      <c r="J65" s="15"/>
      <c r="K65" s="49"/>
      <c r="L65" s="62"/>
      <c r="N65" s="62"/>
      <c r="P65" s="62"/>
      <c r="Q65" s="49"/>
      <c r="R65" s="49"/>
      <c r="T65" s="76"/>
      <c r="U65" s="81"/>
      <c r="W65" s="76"/>
      <c r="X65" s="81"/>
      <c r="Y65" s="62"/>
    </row>
    <row r="66" spans="1:25" s="101" customFormat="1" ht="21.75" customHeight="1" x14ac:dyDescent="0.6">
      <c r="A66" s="91" t="s">
        <v>83</v>
      </c>
      <c r="B66" s="92"/>
      <c r="C66" s="93"/>
      <c r="D66" s="93"/>
      <c r="E66" s="93"/>
      <c r="F66" s="93"/>
      <c r="G66" s="93"/>
      <c r="H66" s="93"/>
      <c r="I66" s="93"/>
      <c r="J66" s="93"/>
      <c r="K66" s="99"/>
      <c r="L66" s="100"/>
      <c r="N66" s="100"/>
      <c r="P66" s="100"/>
      <c r="Q66" s="99"/>
      <c r="R66" s="99"/>
      <c r="T66" s="102"/>
      <c r="U66" s="103"/>
      <c r="W66" s="104"/>
      <c r="X66" s="103"/>
      <c r="Y66" s="100"/>
    </row>
    <row r="67" spans="1:25" s="101" customFormat="1" ht="21.75" customHeight="1" x14ac:dyDescent="0.6">
      <c r="A67" s="96" t="s">
        <v>60</v>
      </c>
      <c r="B67" s="92"/>
      <c r="C67" s="93"/>
      <c r="D67" s="93"/>
      <c r="E67" s="93"/>
      <c r="F67" s="93"/>
      <c r="G67" s="93"/>
      <c r="H67" s="93"/>
      <c r="I67" s="93"/>
      <c r="J67" s="93"/>
      <c r="K67" s="99"/>
      <c r="L67" s="100"/>
      <c r="N67" s="100"/>
      <c r="P67" s="100"/>
      <c r="Q67" s="99"/>
      <c r="R67" s="99"/>
      <c r="T67" s="105"/>
      <c r="U67" s="103"/>
      <c r="W67" s="104"/>
      <c r="X67" s="103"/>
      <c r="Y67" s="100"/>
    </row>
    <row r="68" spans="1:25" s="35" customFormat="1" ht="21.75" customHeight="1" x14ac:dyDescent="0.55000000000000004">
      <c r="A68" s="11"/>
      <c r="B68" s="33"/>
      <c r="C68" s="11"/>
      <c r="D68" s="11"/>
      <c r="E68" s="11"/>
      <c r="F68" s="11"/>
      <c r="G68" s="11"/>
      <c r="H68" s="11"/>
      <c r="I68" s="11"/>
      <c r="J68" s="11"/>
      <c r="K68" s="49"/>
      <c r="L68" s="62"/>
      <c r="N68" s="62"/>
      <c r="P68" s="62"/>
      <c r="Q68" s="49"/>
      <c r="R68" s="49"/>
      <c r="T68" s="76"/>
      <c r="U68" s="81"/>
      <c r="W68" s="14"/>
      <c r="X68" s="81"/>
      <c r="Y68" s="62"/>
    </row>
    <row r="69" spans="1:25" s="35" customFormat="1" ht="21.75" customHeight="1" x14ac:dyDescent="0.6">
      <c r="A69" s="11"/>
      <c r="B69" s="33"/>
      <c r="C69" s="11"/>
      <c r="D69" s="330" t="s">
        <v>0</v>
      </c>
      <c r="E69" s="330"/>
      <c r="F69" s="330"/>
      <c r="G69" s="32"/>
      <c r="H69" s="330" t="s">
        <v>1</v>
      </c>
      <c r="I69" s="330"/>
      <c r="J69" s="330"/>
      <c r="K69" s="49"/>
      <c r="L69" s="62"/>
      <c r="N69" s="62"/>
      <c r="P69" s="62"/>
      <c r="Q69" s="49"/>
      <c r="R69" s="49"/>
      <c r="T69" s="76"/>
      <c r="U69" s="81"/>
      <c r="W69" s="14"/>
      <c r="X69" s="81"/>
      <c r="Y69" s="62"/>
    </row>
    <row r="70" spans="1:25" s="35" customFormat="1" ht="23.4" x14ac:dyDescent="0.6">
      <c r="A70" s="96" t="s">
        <v>16</v>
      </c>
      <c r="B70" s="1"/>
      <c r="C70" s="11"/>
      <c r="D70" s="3" t="s">
        <v>144</v>
      </c>
      <c r="E70" s="3"/>
      <c r="F70" s="3" t="s">
        <v>34</v>
      </c>
      <c r="G70" s="2"/>
      <c r="H70" s="3" t="s">
        <v>144</v>
      </c>
      <c r="I70" s="3"/>
      <c r="J70" s="3" t="s">
        <v>34</v>
      </c>
      <c r="K70" s="49"/>
      <c r="L70" s="62"/>
      <c r="N70" s="62"/>
      <c r="P70" s="62"/>
      <c r="Q70" s="49"/>
      <c r="R70" s="49"/>
      <c r="T70" s="76"/>
      <c r="U70" s="81"/>
      <c r="W70" s="14"/>
      <c r="X70" s="81"/>
      <c r="Y70" s="62"/>
    </row>
    <row r="71" spans="1:25" s="35" customFormat="1" ht="21.75" customHeight="1" x14ac:dyDescent="0.6">
      <c r="A71" s="10"/>
      <c r="B71" s="1"/>
      <c r="C71" s="11"/>
      <c r="D71" s="3">
        <v>2564</v>
      </c>
      <c r="E71" s="3"/>
      <c r="F71" s="3">
        <v>2563</v>
      </c>
      <c r="G71" s="2"/>
      <c r="H71" s="3">
        <v>2564</v>
      </c>
      <c r="I71" s="3"/>
      <c r="J71" s="3">
        <v>2563</v>
      </c>
      <c r="K71" s="49"/>
      <c r="L71" s="62"/>
      <c r="N71" s="62"/>
      <c r="P71" s="62"/>
      <c r="Q71" s="49"/>
      <c r="R71" s="49"/>
      <c r="T71" s="76"/>
      <c r="U71" s="81"/>
      <c r="W71" s="14"/>
      <c r="X71" s="81"/>
      <c r="Y71" s="62"/>
    </row>
    <row r="72" spans="1:25" s="35" customFormat="1" ht="21.75" customHeight="1" x14ac:dyDescent="0.6">
      <c r="A72" s="10"/>
      <c r="B72" s="1"/>
      <c r="C72" s="11"/>
      <c r="D72" s="3" t="s">
        <v>35</v>
      </c>
      <c r="E72" s="3"/>
      <c r="F72" s="3"/>
      <c r="G72" s="3"/>
      <c r="H72" s="3" t="s">
        <v>35</v>
      </c>
      <c r="I72" s="3"/>
      <c r="J72" s="3"/>
      <c r="K72" s="49"/>
      <c r="L72" s="62"/>
      <c r="N72" s="62"/>
      <c r="P72" s="62"/>
      <c r="Q72" s="49"/>
      <c r="R72" s="49"/>
      <c r="T72" s="76"/>
      <c r="U72" s="81"/>
      <c r="W72" s="14"/>
      <c r="X72" s="81"/>
      <c r="Y72" s="62"/>
    </row>
    <row r="73" spans="1:25" s="35" customFormat="1" ht="21.75" customHeight="1" x14ac:dyDescent="0.6">
      <c r="A73" s="10"/>
      <c r="B73" s="1"/>
      <c r="C73" s="11"/>
      <c r="D73" s="331" t="s">
        <v>4</v>
      </c>
      <c r="E73" s="331"/>
      <c r="F73" s="331"/>
      <c r="G73" s="331"/>
      <c r="H73" s="331"/>
      <c r="I73" s="331"/>
      <c r="J73" s="331"/>
      <c r="K73" s="49"/>
      <c r="L73" s="62"/>
      <c r="N73" s="62"/>
      <c r="P73" s="62"/>
      <c r="Q73" s="49"/>
      <c r="R73" s="49"/>
      <c r="T73" s="76"/>
      <c r="U73" s="81"/>
      <c r="W73" s="14"/>
      <c r="X73" s="81"/>
      <c r="Y73" s="62"/>
    </row>
    <row r="74" spans="1:25" s="35" customFormat="1" ht="21.75" customHeight="1" x14ac:dyDescent="0.6">
      <c r="A74" s="54" t="s">
        <v>23</v>
      </c>
      <c r="B74" s="42"/>
      <c r="C74" s="6"/>
      <c r="D74" s="5"/>
      <c r="E74" s="5"/>
      <c r="F74" s="5"/>
      <c r="G74" s="5"/>
      <c r="H74" s="5"/>
      <c r="I74" s="5"/>
      <c r="J74" s="5"/>
      <c r="K74" s="49"/>
      <c r="L74" s="62"/>
      <c r="N74" s="62"/>
      <c r="P74" s="62"/>
      <c r="Q74" s="49"/>
      <c r="R74" s="49"/>
      <c r="T74" s="76"/>
      <c r="U74" s="81"/>
      <c r="W74" s="14"/>
      <c r="X74" s="81"/>
      <c r="Y74" s="62"/>
    </row>
    <row r="75" spans="1:25" s="35" customFormat="1" ht="21.75" customHeight="1" x14ac:dyDescent="0.55000000000000004">
      <c r="A75" s="55" t="s">
        <v>24</v>
      </c>
      <c r="B75" s="37"/>
      <c r="C75" s="5"/>
      <c r="D75" s="15"/>
      <c r="E75" s="12"/>
      <c r="F75" s="15"/>
      <c r="G75" s="5"/>
      <c r="H75" s="12"/>
      <c r="I75" s="5"/>
      <c r="J75" s="12"/>
      <c r="K75" s="49"/>
      <c r="L75" s="62"/>
      <c r="N75" s="62"/>
      <c r="P75" s="62"/>
      <c r="Q75" s="49"/>
      <c r="R75" s="49"/>
      <c r="T75" s="76"/>
      <c r="U75" s="81"/>
      <c r="W75" s="14"/>
      <c r="X75" s="81"/>
      <c r="Y75" s="62"/>
    </row>
    <row r="76" spans="1:25" s="35" customFormat="1" ht="21.75" customHeight="1" thickBot="1" x14ac:dyDescent="0.6">
      <c r="A76" s="7" t="s">
        <v>25</v>
      </c>
      <c r="B76" s="1"/>
      <c r="C76" s="5"/>
      <c r="D76" s="68">
        <v>549682</v>
      </c>
      <c r="E76" s="71"/>
      <c r="F76" s="68">
        <v>549682</v>
      </c>
      <c r="G76" s="71"/>
      <c r="H76" s="68">
        <v>549682</v>
      </c>
      <c r="I76" s="71"/>
      <c r="J76" s="68">
        <v>549682</v>
      </c>
      <c r="K76" s="38"/>
      <c r="L76" s="38"/>
      <c r="N76" s="62"/>
      <c r="P76" s="62"/>
      <c r="Q76" s="49"/>
      <c r="R76" s="49"/>
      <c r="T76" s="76"/>
      <c r="U76" s="81"/>
      <c r="W76" s="14"/>
      <c r="X76" s="81"/>
      <c r="Y76" s="62"/>
    </row>
    <row r="77" spans="1:25" s="35" customFormat="1" ht="21.75" customHeight="1" thickTop="1" x14ac:dyDescent="0.55000000000000004">
      <c r="A77" s="7" t="s">
        <v>26</v>
      </c>
      <c r="B77" s="1"/>
      <c r="C77" s="5"/>
      <c r="D77" s="69">
        <v>549682</v>
      </c>
      <c r="E77" s="71"/>
      <c r="F77" s="69">
        <v>549682</v>
      </c>
      <c r="G77" s="71"/>
      <c r="H77" s="69">
        <v>549682</v>
      </c>
      <c r="I77" s="71"/>
      <c r="J77" s="69">
        <v>549682</v>
      </c>
      <c r="K77" s="38"/>
      <c r="L77" s="38"/>
      <c r="M77" s="51"/>
      <c r="N77" s="62"/>
      <c r="P77" s="62"/>
      <c r="Q77" s="51"/>
      <c r="R77" s="49"/>
      <c r="T77" s="76"/>
      <c r="U77" s="81"/>
      <c r="W77" s="14"/>
      <c r="X77" s="81"/>
      <c r="Y77" s="62"/>
    </row>
    <row r="78" spans="1:25" s="35" customFormat="1" ht="21.75" customHeight="1" x14ac:dyDescent="0.55000000000000004">
      <c r="A78" s="7" t="s">
        <v>63</v>
      </c>
      <c r="B78" s="1"/>
      <c r="C78" s="5"/>
      <c r="D78" s="69"/>
      <c r="E78" s="71"/>
      <c r="F78" s="69"/>
      <c r="G78" s="71"/>
      <c r="H78" s="69"/>
      <c r="I78" s="71"/>
      <c r="J78" s="69"/>
      <c r="K78" s="38"/>
      <c r="L78" s="38"/>
      <c r="N78" s="62"/>
      <c r="P78" s="62"/>
      <c r="Q78" s="49"/>
      <c r="R78" s="49"/>
      <c r="T78" s="76"/>
      <c r="U78" s="81"/>
      <c r="W78" s="14"/>
      <c r="X78" s="81"/>
      <c r="Y78" s="62"/>
    </row>
    <row r="79" spans="1:25" s="35" customFormat="1" ht="21.75" customHeight="1" x14ac:dyDescent="0.55000000000000004">
      <c r="A79" s="7" t="s">
        <v>27</v>
      </c>
      <c r="B79" s="1"/>
      <c r="C79" s="5"/>
      <c r="D79" s="69">
        <v>295291</v>
      </c>
      <c r="E79" s="71"/>
      <c r="F79" s="69">
        <v>295291</v>
      </c>
      <c r="G79" s="71"/>
      <c r="H79" s="69">
        <v>295291</v>
      </c>
      <c r="I79" s="71"/>
      <c r="J79" s="69">
        <v>295291</v>
      </c>
      <c r="K79" s="38"/>
      <c r="L79" s="51"/>
      <c r="M79" s="326"/>
      <c r="N79" s="76"/>
      <c r="O79" s="81"/>
      <c r="Q79" s="76"/>
      <c r="R79" s="81"/>
      <c r="S79" s="62"/>
    </row>
    <row r="80" spans="1:25" s="35" customFormat="1" ht="22.05" customHeight="1" x14ac:dyDescent="0.55000000000000004">
      <c r="A80" s="7" t="s">
        <v>112</v>
      </c>
      <c r="B80" s="1"/>
      <c r="C80" s="5"/>
      <c r="D80" s="69">
        <v>10249</v>
      </c>
      <c r="E80" s="71"/>
      <c r="F80" s="69">
        <v>10249</v>
      </c>
      <c r="G80" s="71"/>
      <c r="H80" s="69">
        <v>10249</v>
      </c>
      <c r="I80" s="71"/>
      <c r="J80" s="69">
        <v>10249</v>
      </c>
      <c r="K80" s="38"/>
      <c r="L80" s="51"/>
      <c r="M80" s="326"/>
      <c r="N80" s="62"/>
      <c r="P80" s="62"/>
      <c r="Q80" s="51"/>
      <c r="R80" s="49"/>
      <c r="T80" s="76"/>
      <c r="U80" s="81"/>
      <c r="W80" s="76"/>
      <c r="X80" s="81"/>
      <c r="Y80" s="62"/>
    </row>
    <row r="81" spans="1:25" s="35" customFormat="1" ht="22.05" customHeight="1" x14ac:dyDescent="0.55000000000000004">
      <c r="A81" s="7" t="s">
        <v>178</v>
      </c>
      <c r="B81" s="320"/>
      <c r="C81" s="5"/>
      <c r="D81" s="69">
        <v>5566</v>
      </c>
      <c r="E81" s="71"/>
      <c r="F81" s="59">
        <v>0</v>
      </c>
      <c r="G81" s="71"/>
      <c r="H81" s="69">
        <v>5566</v>
      </c>
      <c r="I81" s="71"/>
      <c r="J81" s="59">
        <v>0</v>
      </c>
      <c r="K81" s="38"/>
      <c r="L81" s="51"/>
      <c r="M81" s="326"/>
      <c r="N81" s="62"/>
      <c r="P81" s="62"/>
      <c r="Q81" s="51"/>
      <c r="R81" s="49"/>
      <c r="T81" s="76"/>
      <c r="U81" s="81"/>
      <c r="W81" s="76"/>
      <c r="X81" s="81"/>
      <c r="Y81" s="62"/>
    </row>
    <row r="82" spans="1:25" s="35" customFormat="1" ht="21.75" customHeight="1" x14ac:dyDescent="0.55000000000000004">
      <c r="A82" s="7" t="s">
        <v>138</v>
      </c>
      <c r="B82" s="1"/>
      <c r="C82" s="5"/>
      <c r="D82" s="59">
        <v>-2212</v>
      </c>
      <c r="E82" s="71"/>
      <c r="F82" s="69">
        <v>-2212</v>
      </c>
      <c r="G82" s="71"/>
      <c r="H82" s="59">
        <v>0</v>
      </c>
      <c r="I82" s="71"/>
      <c r="J82" s="59">
        <v>0</v>
      </c>
      <c r="K82" s="38"/>
      <c r="L82" s="51"/>
      <c r="M82" s="326"/>
      <c r="N82" s="62"/>
      <c r="P82" s="62"/>
      <c r="Q82" s="51"/>
      <c r="R82" s="49"/>
      <c r="T82" s="76"/>
      <c r="U82" s="81"/>
      <c r="W82" s="76"/>
      <c r="X82" s="81"/>
      <c r="Y82" s="62"/>
    </row>
    <row r="83" spans="1:25" s="35" customFormat="1" ht="21.75" customHeight="1" x14ac:dyDescent="0.55000000000000004">
      <c r="A83" s="7" t="s">
        <v>28</v>
      </c>
      <c r="B83" s="1"/>
      <c r="C83" s="5"/>
      <c r="D83" s="69"/>
      <c r="E83" s="71"/>
      <c r="F83" s="69"/>
      <c r="G83" s="71"/>
      <c r="H83" s="69"/>
      <c r="I83" s="71"/>
      <c r="J83" s="69"/>
      <c r="K83" s="38"/>
      <c r="L83" s="51"/>
      <c r="M83" s="326"/>
      <c r="N83" s="62"/>
      <c r="P83" s="62"/>
      <c r="R83" s="49"/>
      <c r="T83" s="49"/>
      <c r="U83" s="81"/>
      <c r="W83" s="49"/>
      <c r="X83" s="81"/>
      <c r="Y83" s="62"/>
    </row>
    <row r="84" spans="1:25" s="35" customFormat="1" ht="21.75" customHeight="1" x14ac:dyDescent="0.55000000000000004">
      <c r="A84" s="55" t="s">
        <v>29</v>
      </c>
      <c r="B84" s="1"/>
      <c r="C84" s="5"/>
      <c r="D84" s="69"/>
      <c r="E84" s="71"/>
      <c r="F84" s="69"/>
      <c r="G84" s="71"/>
      <c r="H84" s="71"/>
      <c r="I84" s="71"/>
      <c r="J84" s="71"/>
      <c r="K84" s="38"/>
      <c r="L84" s="38"/>
      <c r="P84" s="62"/>
      <c r="Q84" s="49"/>
      <c r="R84" s="49"/>
      <c r="T84" s="14"/>
      <c r="U84" s="81"/>
      <c r="W84" s="14"/>
      <c r="X84" s="81"/>
      <c r="Y84" s="62"/>
    </row>
    <row r="85" spans="1:25" s="35" customFormat="1" ht="21.75" customHeight="1" x14ac:dyDescent="0.55000000000000004">
      <c r="A85" s="7" t="s">
        <v>30</v>
      </c>
      <c r="B85" s="1"/>
      <c r="C85" s="5"/>
      <c r="D85" s="69">
        <f>'SCE 9(conso)CY'!N28</f>
        <v>43348</v>
      </c>
      <c r="E85" s="71"/>
      <c r="F85" s="69">
        <v>40147</v>
      </c>
      <c r="G85" s="71"/>
      <c r="H85" s="69">
        <f>'SCE 11 (separate) CY'!L27</f>
        <v>43348</v>
      </c>
      <c r="I85" s="71"/>
      <c r="J85" s="69">
        <v>40147</v>
      </c>
      <c r="K85" s="38"/>
      <c r="L85" s="51"/>
      <c r="M85" s="326"/>
      <c r="P85" s="62"/>
      <c r="Q85" s="51"/>
      <c r="R85" s="49"/>
      <c r="T85" s="49"/>
      <c r="U85" s="81"/>
      <c r="W85" s="76"/>
      <c r="X85" s="81"/>
      <c r="Y85" s="62"/>
    </row>
    <row r="86" spans="1:25" s="35" customFormat="1" ht="21.75" customHeight="1" x14ac:dyDescent="0.55000000000000004">
      <c r="A86" s="7" t="s">
        <v>168</v>
      </c>
      <c r="B86" s="294"/>
      <c r="C86" s="5"/>
      <c r="D86" s="69">
        <f>'SCE 9(conso)CY'!P28</f>
        <v>1084</v>
      </c>
      <c r="E86" s="71"/>
      <c r="F86" s="327">
        <v>5612</v>
      </c>
      <c r="G86" s="71"/>
      <c r="H86" s="69">
        <f>'SCE 11 (separate) CY'!N27</f>
        <v>1084</v>
      </c>
      <c r="I86" s="71"/>
      <c r="J86" s="327">
        <v>5612</v>
      </c>
      <c r="K86" s="38"/>
      <c r="L86" s="51"/>
      <c r="M86" s="326"/>
      <c r="P86" s="62"/>
      <c r="Q86" s="51"/>
      <c r="R86" s="49"/>
      <c r="T86" s="49"/>
      <c r="U86" s="81"/>
      <c r="W86" s="76"/>
      <c r="X86" s="81"/>
      <c r="Y86" s="62"/>
    </row>
    <row r="87" spans="1:25" s="214" customFormat="1" ht="21.75" customHeight="1" x14ac:dyDescent="0.55000000000000004">
      <c r="A87" s="7" t="s">
        <v>31</v>
      </c>
      <c r="B87" s="1"/>
      <c r="C87" s="5"/>
      <c r="D87" s="69">
        <f>'SCE 9(conso)CY'!R28</f>
        <v>379783</v>
      </c>
      <c r="E87" s="69"/>
      <c r="F87" s="69">
        <v>377416</v>
      </c>
      <c r="G87" s="69"/>
      <c r="H87" s="69">
        <f>'SCE 11 (separate) CY'!P27</f>
        <v>322560</v>
      </c>
      <c r="I87" s="69"/>
      <c r="J87" s="69">
        <v>339249</v>
      </c>
      <c r="K87" s="213"/>
      <c r="L87" s="51"/>
      <c r="M87" s="326"/>
      <c r="N87" s="215"/>
      <c r="Q87" s="121"/>
      <c r="R87" s="216"/>
      <c r="T87" s="216"/>
      <c r="U87" s="217"/>
      <c r="W87" s="218"/>
      <c r="X87" s="217"/>
      <c r="Y87" s="219"/>
    </row>
    <row r="88" spans="1:25" s="214" customFormat="1" ht="21.75" customHeight="1" x14ac:dyDescent="0.55000000000000004">
      <c r="A88" s="7" t="s">
        <v>161</v>
      </c>
      <c r="B88" s="1"/>
      <c r="C88" s="5"/>
      <c r="D88" s="69">
        <f>'SCE 9(conso)CY'!T28</f>
        <v>-1084</v>
      </c>
      <c r="E88" s="69"/>
      <c r="F88" s="59">
        <v>-5612</v>
      </c>
      <c r="G88" s="69"/>
      <c r="H88" s="69">
        <f>'SCE 11 (separate) CY'!R27</f>
        <v>-1084</v>
      </c>
      <c r="I88" s="69"/>
      <c r="J88" s="59">
        <v>-5612</v>
      </c>
      <c r="K88" s="213"/>
      <c r="L88" s="51"/>
      <c r="M88" s="326"/>
      <c r="N88" s="215"/>
      <c r="Q88" s="121"/>
      <c r="R88" s="216"/>
      <c r="T88" s="216"/>
      <c r="U88" s="217"/>
      <c r="W88" s="218"/>
      <c r="X88" s="217"/>
      <c r="Y88" s="219"/>
    </row>
    <row r="89" spans="1:25" s="65" customFormat="1" ht="21.75" customHeight="1" x14ac:dyDescent="0.6">
      <c r="A89" s="8" t="s">
        <v>98</v>
      </c>
      <c r="B89" s="64"/>
      <c r="C89" s="6"/>
      <c r="D89" s="194">
        <f>SUM(D77:D88)</f>
        <v>1281707</v>
      </c>
      <c r="E89" s="89"/>
      <c r="F89" s="194">
        <f>SUM(F77:F88)</f>
        <v>1270573</v>
      </c>
      <c r="G89" s="89"/>
      <c r="H89" s="194">
        <f>SUM(H77:H88)</f>
        <v>1226696</v>
      </c>
      <c r="I89" s="89"/>
      <c r="J89" s="194">
        <f>SUM(J77:J88)</f>
        <v>1234618</v>
      </c>
      <c r="K89" s="52"/>
      <c r="L89" s="210"/>
      <c r="M89" s="211"/>
      <c r="N89" s="35"/>
      <c r="P89" s="210"/>
      <c r="Q89" s="211"/>
      <c r="R89" s="52"/>
      <c r="T89" s="151"/>
      <c r="U89" s="152"/>
      <c r="W89" s="151"/>
      <c r="X89" s="152"/>
      <c r="Y89" s="84"/>
    </row>
    <row r="90" spans="1:25" s="35" customFormat="1" ht="21.75" customHeight="1" x14ac:dyDescent="0.55000000000000004">
      <c r="A90" s="7" t="s">
        <v>99</v>
      </c>
      <c r="B90" s="1"/>
      <c r="C90" s="5"/>
      <c r="D90" s="70">
        <f>'SCE 9(conso)CY'!X28</f>
        <v>8132</v>
      </c>
      <c r="E90" s="69"/>
      <c r="F90" s="70">
        <v>4447</v>
      </c>
      <c r="G90" s="69"/>
      <c r="H90" s="153">
        <v>0</v>
      </c>
      <c r="I90" s="69"/>
      <c r="J90" s="153">
        <v>0</v>
      </c>
      <c r="K90" s="49"/>
      <c r="L90" s="62"/>
      <c r="M90" s="51"/>
      <c r="N90" s="62"/>
      <c r="P90" s="62"/>
      <c r="Q90" s="211"/>
      <c r="R90" s="49"/>
      <c r="T90" s="76"/>
      <c r="U90" s="81"/>
      <c r="W90" s="76"/>
      <c r="X90" s="81"/>
      <c r="Y90" s="62"/>
    </row>
    <row r="91" spans="1:25" s="65" customFormat="1" ht="21.75" customHeight="1" x14ac:dyDescent="0.6">
      <c r="A91" s="6" t="s">
        <v>32</v>
      </c>
      <c r="B91" s="1"/>
      <c r="C91" s="5"/>
      <c r="D91" s="77">
        <f>SUM(D89:D90)</f>
        <v>1289839</v>
      </c>
      <c r="E91" s="89"/>
      <c r="F91" s="77">
        <f>SUM(F89:F90)</f>
        <v>1275020</v>
      </c>
      <c r="G91" s="89"/>
      <c r="H91" s="77">
        <f>SUM(H89:H90)</f>
        <v>1226696</v>
      </c>
      <c r="I91" s="89"/>
      <c r="J91" s="77">
        <f>SUM(J89:J90)</f>
        <v>1234618</v>
      </c>
      <c r="L91" s="84"/>
      <c r="N91" s="62"/>
      <c r="P91" s="62"/>
      <c r="R91" s="49"/>
      <c r="T91" s="52"/>
      <c r="U91" s="81"/>
      <c r="W91" s="52"/>
      <c r="X91" s="81"/>
      <c r="Y91" s="62"/>
    </row>
    <row r="92" spans="1:25" s="65" customFormat="1" ht="21.75" customHeight="1" x14ac:dyDescent="0.6">
      <c r="A92" s="6"/>
      <c r="B92" s="1"/>
      <c r="C92" s="5"/>
      <c r="D92" s="69"/>
      <c r="E92" s="71"/>
      <c r="F92" s="69"/>
      <c r="G92" s="71"/>
      <c r="H92" s="79"/>
      <c r="I92" s="71"/>
      <c r="J92" s="79"/>
      <c r="L92" s="84"/>
      <c r="N92" s="62"/>
      <c r="P92" s="62"/>
      <c r="R92" s="49"/>
      <c r="T92" s="49"/>
      <c r="U92" s="81"/>
      <c r="W92" s="49"/>
      <c r="X92" s="81"/>
      <c r="Y92" s="62"/>
    </row>
    <row r="93" spans="1:25" s="65" customFormat="1" ht="24.6" customHeight="1" thickBot="1" x14ac:dyDescent="0.65">
      <c r="A93" s="6" t="s">
        <v>33</v>
      </c>
      <c r="B93" s="1"/>
      <c r="C93" s="5"/>
      <c r="D93" s="78">
        <f>SUM(D64,D91)</f>
        <v>1761674</v>
      </c>
      <c r="E93" s="89"/>
      <c r="F93" s="78">
        <f>SUM(F64,F91)</f>
        <v>1691537</v>
      </c>
      <c r="G93" s="89"/>
      <c r="H93" s="78">
        <f>SUM(H64,H91)</f>
        <v>1629033</v>
      </c>
      <c r="I93" s="89"/>
      <c r="J93" s="78">
        <f>SUM(J64,J91)</f>
        <v>1606955</v>
      </c>
      <c r="K93" s="228"/>
      <c r="L93" s="229"/>
      <c r="N93" s="62"/>
      <c r="P93" s="62"/>
      <c r="R93" s="49"/>
      <c r="T93" s="52"/>
      <c r="U93" s="52"/>
      <c r="W93" s="52"/>
      <c r="X93" s="52"/>
      <c r="Y93" s="62"/>
    </row>
    <row r="94" spans="1:25" s="35" customFormat="1" ht="21.75" customHeight="1" thickTop="1" x14ac:dyDescent="0.6">
      <c r="A94" s="63"/>
      <c r="B94" s="1"/>
      <c r="D94" s="52"/>
      <c r="E94" s="65"/>
      <c r="F94" s="86"/>
      <c r="G94" s="65"/>
      <c r="H94" s="52"/>
      <c r="I94" s="65"/>
      <c r="J94" s="86"/>
      <c r="K94" s="228"/>
      <c r="L94" s="229"/>
      <c r="M94" s="52"/>
      <c r="N94" s="62"/>
      <c r="O94" s="52"/>
      <c r="P94" s="62"/>
      <c r="Q94" s="52"/>
      <c r="R94" s="49"/>
      <c r="S94" s="52"/>
      <c r="T94" s="52"/>
      <c r="U94" s="81"/>
      <c r="W94" s="52"/>
      <c r="X94" s="81"/>
      <c r="Y94" s="62"/>
    </row>
    <row r="95" spans="1:25" ht="21.75" customHeight="1" x14ac:dyDescent="0.55000000000000004">
      <c r="D95" s="38">
        <f>D93-D38</f>
        <v>0</v>
      </c>
      <c r="H95" s="38">
        <f>H93-H38</f>
        <v>0</v>
      </c>
    </row>
  </sheetData>
  <mergeCells count="9">
    <mergeCell ref="D69:F69"/>
    <mergeCell ref="H69:J69"/>
    <mergeCell ref="D73:J73"/>
    <mergeCell ref="D8:J8"/>
    <mergeCell ref="D4:F4"/>
    <mergeCell ref="H4:J4"/>
    <mergeCell ref="D45:F45"/>
    <mergeCell ref="H45:J45"/>
    <mergeCell ref="D49:J49"/>
  </mergeCells>
  <phoneticPr fontId="0" type="noConversion"/>
  <pageMargins left="0.7" right="0.7" top="0.48" bottom="0.5" header="0.5" footer="0.5"/>
  <pageSetup paperSize="9" scale="77" firstPageNumber="3" fitToHeight="0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1" max="16383" man="1"/>
    <brk id="65" max="9" man="1"/>
  </rowBreaks>
  <ignoredErrors>
    <ignoredError sqref="D89:J8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T80"/>
  <sheetViews>
    <sheetView showGridLines="0" view="pageBreakPreview" zoomScale="85" zoomScaleNormal="90" zoomScaleSheetLayoutView="85" workbookViewId="0">
      <selection activeCell="N7" sqref="N7"/>
    </sheetView>
  </sheetViews>
  <sheetFormatPr defaultColWidth="9.44140625" defaultRowHeight="21.75" customHeight="1" x14ac:dyDescent="0.55000000000000004"/>
  <cols>
    <col min="1" max="1" width="47.21875" style="11" customWidth="1"/>
    <col min="2" max="2" width="8.44140625" style="33" customWidth="1"/>
    <col min="3" max="3" width="1" style="11" customWidth="1"/>
    <col min="4" max="4" width="14" style="11" customWidth="1"/>
    <col min="5" max="5" width="1" style="11" customWidth="1"/>
    <col min="6" max="6" width="14.44140625" style="11" customWidth="1"/>
    <col min="7" max="7" width="1" style="11" customWidth="1"/>
    <col min="8" max="8" width="14" style="11" customWidth="1"/>
    <col min="9" max="9" width="1" style="11" customWidth="1"/>
    <col min="10" max="10" width="14.5546875" style="11" customWidth="1"/>
    <col min="11" max="11" width="11" style="11" bestFit="1" customWidth="1"/>
    <col min="12" max="12" width="10.5546875" style="11" bestFit="1" customWidth="1"/>
    <col min="13" max="13" width="10.21875" style="11" bestFit="1" customWidth="1"/>
    <col min="14" max="14" width="15" style="11" bestFit="1" customWidth="1"/>
    <col min="15" max="15" width="14.44140625" style="11" hidden="1" customWidth="1"/>
    <col min="16" max="16" width="14" style="51" hidden="1" customWidth="1"/>
    <col min="17" max="17" width="9.44140625" style="11" hidden="1" customWidth="1"/>
    <col min="18" max="18" width="14.5546875" style="11" hidden="1" customWidth="1"/>
    <col min="19" max="19" width="14" style="51" hidden="1" customWidth="1"/>
    <col min="20" max="16384" width="9.44140625" style="11"/>
  </cols>
  <sheetData>
    <row r="1" spans="1:19" s="93" customFormat="1" ht="21.75" customHeight="1" x14ac:dyDescent="0.6">
      <c r="A1" s="239" t="s">
        <v>83</v>
      </c>
      <c r="B1" s="240"/>
      <c r="C1" s="241"/>
      <c r="E1" s="241"/>
      <c r="F1" s="241"/>
      <c r="G1" s="241"/>
      <c r="I1" s="241"/>
      <c r="J1" s="241"/>
      <c r="P1" s="95"/>
      <c r="S1" s="95"/>
    </row>
    <row r="2" spans="1:19" s="93" customFormat="1" ht="21.75" customHeight="1" x14ac:dyDescent="0.6">
      <c r="A2" s="242" t="s">
        <v>64</v>
      </c>
      <c r="B2" s="240"/>
      <c r="C2" s="241"/>
      <c r="E2" s="241"/>
      <c r="F2" s="241"/>
      <c r="G2" s="241"/>
      <c r="I2" s="241"/>
      <c r="J2" s="241"/>
      <c r="P2" s="95"/>
      <c r="S2" s="95"/>
    </row>
    <row r="3" spans="1:19" ht="21.75" customHeight="1" x14ac:dyDescent="0.55000000000000004">
      <c r="A3" s="243"/>
      <c r="B3" s="244"/>
      <c r="C3" s="243"/>
      <c r="E3" s="243"/>
      <c r="F3" s="243"/>
      <c r="G3" s="243"/>
      <c r="I3" s="243"/>
      <c r="J3" s="243"/>
    </row>
    <row r="4" spans="1:19" ht="21.75" customHeight="1" x14ac:dyDescent="0.6">
      <c r="A4" s="243"/>
      <c r="B4" s="244"/>
      <c r="C4" s="243"/>
      <c r="D4" s="333" t="s">
        <v>0</v>
      </c>
      <c r="E4" s="333"/>
      <c r="F4" s="333"/>
      <c r="G4" s="246"/>
      <c r="H4" s="333" t="s">
        <v>1</v>
      </c>
      <c r="I4" s="333"/>
      <c r="J4" s="333"/>
    </row>
    <row r="5" spans="1:19" ht="21.75" customHeight="1" x14ac:dyDescent="0.6">
      <c r="A5" s="243"/>
      <c r="B5" s="244"/>
      <c r="C5" s="243"/>
      <c r="D5" s="335" t="s">
        <v>66</v>
      </c>
      <c r="E5" s="335"/>
      <c r="F5" s="335"/>
      <c r="G5" s="246"/>
      <c r="H5" s="335" t="s">
        <v>66</v>
      </c>
      <c r="I5" s="335"/>
      <c r="J5" s="335"/>
      <c r="O5" s="3"/>
      <c r="R5" s="3"/>
    </row>
    <row r="6" spans="1:19" ht="21.75" customHeight="1" x14ac:dyDescent="0.6">
      <c r="A6" s="243"/>
      <c r="B6" s="244"/>
      <c r="C6" s="243"/>
      <c r="D6" s="332" t="s">
        <v>144</v>
      </c>
      <c r="E6" s="332"/>
      <c r="F6" s="332"/>
      <c r="G6" s="32"/>
      <c r="H6" s="332" t="s">
        <v>144</v>
      </c>
      <c r="I6" s="332"/>
      <c r="J6" s="332"/>
      <c r="O6" s="3"/>
      <c r="R6" s="3"/>
    </row>
    <row r="7" spans="1:19" ht="21.75" customHeight="1" x14ac:dyDescent="0.55000000000000004">
      <c r="A7" s="243"/>
      <c r="B7" s="247" t="s">
        <v>3</v>
      </c>
      <c r="C7" s="243"/>
      <c r="D7" s="290">
        <v>2564</v>
      </c>
      <c r="E7" s="244"/>
      <c r="F7" s="248">
        <v>2563</v>
      </c>
      <c r="G7" s="244"/>
      <c r="H7" s="290">
        <v>2564</v>
      </c>
      <c r="I7" s="244"/>
      <c r="J7" s="248">
        <v>2563</v>
      </c>
      <c r="O7" s="3"/>
      <c r="R7" s="3"/>
    </row>
    <row r="8" spans="1:19" ht="21.75" customHeight="1" x14ac:dyDescent="0.55000000000000004">
      <c r="A8" s="243"/>
      <c r="B8" s="247"/>
      <c r="C8" s="243"/>
      <c r="D8" s="334" t="s">
        <v>4</v>
      </c>
      <c r="E8" s="334"/>
      <c r="F8" s="334"/>
      <c r="G8" s="334"/>
      <c r="H8" s="334"/>
      <c r="I8" s="334"/>
      <c r="J8" s="334"/>
    </row>
    <row r="9" spans="1:19" ht="21.75" customHeight="1" x14ac:dyDescent="0.6">
      <c r="A9" s="249" t="s">
        <v>36</v>
      </c>
      <c r="B9" s="247"/>
      <c r="C9" s="243"/>
      <c r="E9" s="243"/>
      <c r="F9" s="243"/>
      <c r="G9" s="243"/>
      <c r="I9" s="243"/>
      <c r="J9" s="243"/>
    </row>
    <row r="10" spans="1:19" ht="21.75" customHeight="1" x14ac:dyDescent="0.55000000000000004">
      <c r="A10" s="243" t="s">
        <v>37</v>
      </c>
      <c r="B10" s="247">
        <v>2</v>
      </c>
      <c r="C10" s="243"/>
      <c r="D10" s="38">
        <v>435092</v>
      </c>
      <c r="E10" s="245"/>
      <c r="F10" s="245">
        <v>478735</v>
      </c>
      <c r="G10" s="245"/>
      <c r="H10" s="38">
        <v>358468</v>
      </c>
      <c r="I10" s="245"/>
      <c r="J10" s="245">
        <v>444314</v>
      </c>
      <c r="K10" s="38"/>
      <c r="L10" s="51"/>
    </row>
    <row r="11" spans="1:19" ht="21.75" customHeight="1" x14ac:dyDescent="0.55000000000000004">
      <c r="A11" s="243" t="s">
        <v>100</v>
      </c>
      <c r="B11" s="247"/>
      <c r="C11" s="243"/>
      <c r="D11" s="38">
        <v>60093</v>
      </c>
      <c r="E11" s="245"/>
      <c r="F11" s="245">
        <v>52542</v>
      </c>
      <c r="G11" s="245"/>
      <c r="H11" s="150">
        <v>48282</v>
      </c>
      <c r="I11" s="245"/>
      <c r="J11" s="250">
        <v>40249</v>
      </c>
      <c r="K11" s="38"/>
      <c r="L11" s="51"/>
      <c r="M11" s="39"/>
    </row>
    <row r="12" spans="1:19" ht="21.75" customHeight="1" x14ac:dyDescent="0.55000000000000004">
      <c r="A12" s="243" t="s">
        <v>101</v>
      </c>
      <c r="B12" s="247"/>
      <c r="C12" s="243"/>
      <c r="D12" s="59">
        <v>3284</v>
      </c>
      <c r="E12" s="245"/>
      <c r="F12" s="251">
        <v>513</v>
      </c>
      <c r="G12" s="245"/>
      <c r="H12" s="59">
        <v>0</v>
      </c>
      <c r="I12" s="245"/>
      <c r="J12" s="251">
        <v>0</v>
      </c>
      <c r="K12" s="38"/>
      <c r="L12" s="51"/>
    </row>
    <row r="13" spans="1:19" ht="21.75" customHeight="1" x14ac:dyDescent="0.55000000000000004">
      <c r="A13" s="243" t="s">
        <v>38</v>
      </c>
      <c r="B13" s="247">
        <v>2</v>
      </c>
      <c r="C13" s="243"/>
      <c r="D13" s="38">
        <v>8530</v>
      </c>
      <c r="E13" s="245"/>
      <c r="F13" s="245">
        <v>2430</v>
      </c>
      <c r="G13" s="245"/>
      <c r="H13" s="40">
        <v>9055</v>
      </c>
      <c r="I13" s="245"/>
      <c r="J13" s="245">
        <v>6218</v>
      </c>
      <c r="K13" s="38"/>
      <c r="L13" s="51"/>
    </row>
    <row r="14" spans="1:19" ht="21.75" customHeight="1" x14ac:dyDescent="0.6">
      <c r="A14" s="252" t="s">
        <v>39</v>
      </c>
      <c r="B14" s="253"/>
      <c r="C14" s="252"/>
      <c r="D14" s="43">
        <f>SUM(D10:D13)</f>
        <v>506999</v>
      </c>
      <c r="E14" s="255"/>
      <c r="F14" s="254">
        <f>SUM(F10:F13)</f>
        <v>534220</v>
      </c>
      <c r="G14" s="255"/>
      <c r="H14" s="43">
        <f>SUM(H10:H13)</f>
        <v>415805</v>
      </c>
      <c r="I14" s="255"/>
      <c r="J14" s="254">
        <f>SUM(J10:J13)</f>
        <v>490781</v>
      </c>
      <c r="K14" s="38"/>
    </row>
    <row r="15" spans="1:19" ht="21.75" customHeight="1" x14ac:dyDescent="0.55000000000000004">
      <c r="A15" s="243"/>
      <c r="B15" s="247"/>
      <c r="C15" s="243"/>
      <c r="D15" s="38"/>
      <c r="E15" s="245"/>
      <c r="F15" s="245"/>
      <c r="G15" s="245"/>
      <c r="H15" s="38"/>
      <c r="I15" s="245"/>
      <c r="J15" s="245"/>
      <c r="K15" s="38"/>
      <c r="L15" s="51"/>
    </row>
    <row r="16" spans="1:19" ht="21.75" customHeight="1" x14ac:dyDescent="0.6">
      <c r="A16" s="249" t="s">
        <v>40</v>
      </c>
      <c r="B16" s="247"/>
      <c r="C16" s="243"/>
      <c r="D16" s="38"/>
      <c r="E16" s="245"/>
      <c r="F16" s="245"/>
      <c r="G16" s="245"/>
      <c r="H16" s="38"/>
      <c r="I16" s="245"/>
      <c r="J16" s="245"/>
      <c r="K16" s="38"/>
    </row>
    <row r="17" spans="1:20" ht="21.75" customHeight="1" x14ac:dyDescent="0.55000000000000004">
      <c r="A17" s="243" t="s">
        <v>81</v>
      </c>
      <c r="B17" s="247">
        <v>2</v>
      </c>
      <c r="C17" s="243"/>
      <c r="D17" s="38">
        <v>144349</v>
      </c>
      <c r="E17" s="245"/>
      <c r="F17" s="245">
        <v>141348</v>
      </c>
      <c r="G17" s="245"/>
      <c r="H17" s="38">
        <v>91639</v>
      </c>
      <c r="I17" s="245"/>
      <c r="J17" s="245">
        <v>114367</v>
      </c>
      <c r="K17" s="38"/>
      <c r="L17" s="51"/>
    </row>
    <row r="18" spans="1:20" ht="21.75" customHeight="1" x14ac:dyDescent="0.55000000000000004">
      <c r="A18" s="243" t="s">
        <v>79</v>
      </c>
      <c r="B18" s="247"/>
      <c r="C18" s="243"/>
      <c r="D18" s="38">
        <v>171272</v>
      </c>
      <c r="E18" s="245"/>
      <c r="F18" s="245">
        <v>173170</v>
      </c>
      <c r="G18" s="245"/>
      <c r="H18" s="38">
        <v>160914</v>
      </c>
      <c r="I18" s="245"/>
      <c r="J18" s="245">
        <v>172067</v>
      </c>
      <c r="K18" s="38"/>
      <c r="L18" s="51"/>
    </row>
    <row r="19" spans="1:20" s="35" customFormat="1" ht="21.75" customHeight="1" x14ac:dyDescent="0.55000000000000004">
      <c r="A19" s="243" t="s">
        <v>41</v>
      </c>
      <c r="B19" s="247">
        <v>2</v>
      </c>
      <c r="C19" s="243"/>
      <c r="D19" s="38">
        <v>114756</v>
      </c>
      <c r="E19" s="245"/>
      <c r="F19" s="251">
        <v>114330</v>
      </c>
      <c r="G19" s="245"/>
      <c r="H19" s="38">
        <v>104867</v>
      </c>
      <c r="I19" s="245"/>
      <c r="J19" s="251">
        <v>104971</v>
      </c>
      <c r="K19" s="38"/>
      <c r="L19" s="51"/>
      <c r="M19" s="49"/>
      <c r="O19" s="15"/>
      <c r="P19" s="81"/>
      <c r="R19" s="15"/>
      <c r="S19" s="81"/>
      <c r="T19" s="49"/>
    </row>
    <row r="20" spans="1:20" s="35" customFormat="1" ht="21.75" customHeight="1" x14ac:dyDescent="0.55000000000000004">
      <c r="A20" s="243" t="s">
        <v>157</v>
      </c>
      <c r="B20" s="299"/>
      <c r="C20" s="243"/>
      <c r="D20" s="38">
        <v>54594</v>
      </c>
      <c r="E20" s="245"/>
      <c r="F20" s="251">
        <v>46988</v>
      </c>
      <c r="G20" s="245"/>
      <c r="H20" s="59">
        <v>50490</v>
      </c>
      <c r="I20" s="245"/>
      <c r="J20" s="251">
        <v>50224</v>
      </c>
      <c r="K20" s="38"/>
      <c r="L20" s="51"/>
      <c r="M20" s="49"/>
      <c r="O20" s="15"/>
      <c r="P20" s="81"/>
      <c r="R20" s="15"/>
      <c r="S20" s="81"/>
      <c r="T20" s="49"/>
    </row>
    <row r="21" spans="1:20" s="35" customFormat="1" ht="21.75" customHeight="1" x14ac:dyDescent="0.55000000000000004">
      <c r="A21" s="243" t="s">
        <v>42</v>
      </c>
      <c r="B21" s="247">
        <v>2</v>
      </c>
      <c r="C21" s="243"/>
      <c r="D21" s="59">
        <v>1396</v>
      </c>
      <c r="E21" s="245"/>
      <c r="F21" s="251">
        <v>1154</v>
      </c>
      <c r="G21" s="245"/>
      <c r="H21" s="59">
        <v>1517</v>
      </c>
      <c r="I21" s="245"/>
      <c r="J21" s="251">
        <v>1183</v>
      </c>
      <c r="K21" s="49"/>
      <c r="L21" s="49"/>
      <c r="M21" s="49"/>
      <c r="O21" s="2"/>
      <c r="P21" s="81"/>
      <c r="R21" s="14"/>
      <c r="S21" s="81"/>
      <c r="T21" s="49"/>
    </row>
    <row r="22" spans="1:20" s="35" customFormat="1" ht="21.75" customHeight="1" x14ac:dyDescent="0.6">
      <c r="A22" s="252" t="s">
        <v>43</v>
      </c>
      <c r="B22" s="253"/>
      <c r="C22" s="252"/>
      <c r="D22" s="43">
        <f>SUM(D17:D21)</f>
        <v>486367</v>
      </c>
      <c r="E22" s="255"/>
      <c r="F22" s="254">
        <f>SUM(F17:F21)</f>
        <v>476990</v>
      </c>
      <c r="G22" s="255"/>
      <c r="H22" s="43">
        <f>SUM(H17:H21)</f>
        <v>409427</v>
      </c>
      <c r="I22" s="255"/>
      <c r="J22" s="254">
        <f>SUM(J17:J21)</f>
        <v>442812</v>
      </c>
      <c r="K22" s="49"/>
      <c r="L22" s="49"/>
      <c r="M22" s="49"/>
      <c r="O22" s="14"/>
      <c r="P22" s="83"/>
      <c r="R22" s="14"/>
      <c r="S22" s="81"/>
      <c r="T22" s="49"/>
    </row>
    <row r="23" spans="1:20" s="35" customFormat="1" ht="21.75" customHeight="1" x14ac:dyDescent="0.6">
      <c r="A23" s="252"/>
      <c r="B23" s="253"/>
      <c r="C23" s="252"/>
      <c r="D23" s="44"/>
      <c r="E23" s="255"/>
      <c r="F23" s="255"/>
      <c r="G23" s="255"/>
      <c r="H23" s="44"/>
      <c r="I23" s="255"/>
      <c r="J23" s="255"/>
      <c r="K23" s="49"/>
      <c r="L23" s="49"/>
      <c r="M23" s="49"/>
      <c r="O23" s="14"/>
      <c r="P23" s="83"/>
      <c r="R23" s="14"/>
      <c r="S23" s="81"/>
      <c r="T23" s="49"/>
    </row>
    <row r="24" spans="1:20" s="35" customFormat="1" ht="21.75" customHeight="1" x14ac:dyDescent="0.55000000000000004">
      <c r="A24" s="243" t="s">
        <v>189</v>
      </c>
      <c r="B24" s="247"/>
      <c r="C24" s="243"/>
      <c r="D24" s="38">
        <v>-288</v>
      </c>
      <c r="E24" s="245"/>
      <c r="F24" s="245">
        <v>-345</v>
      </c>
      <c r="G24" s="245"/>
      <c r="H24" s="237">
        <v>0</v>
      </c>
      <c r="I24" s="245"/>
      <c r="J24" s="251">
        <v>0</v>
      </c>
      <c r="K24" s="38"/>
      <c r="L24" s="51"/>
      <c r="M24" s="49"/>
      <c r="O24" s="14"/>
      <c r="P24" s="83"/>
      <c r="R24" s="14"/>
      <c r="S24" s="81"/>
      <c r="T24" s="49"/>
    </row>
    <row r="25" spans="1:20" s="35" customFormat="1" ht="21.75" customHeight="1" x14ac:dyDescent="0.6">
      <c r="A25" s="256" t="s">
        <v>113</v>
      </c>
      <c r="B25" s="247"/>
      <c r="C25" s="243"/>
      <c r="D25" s="47">
        <f>D14-D22+D24</f>
        <v>20344</v>
      </c>
      <c r="E25" s="255"/>
      <c r="F25" s="257">
        <f>F14-F22+F24</f>
        <v>56885</v>
      </c>
      <c r="G25" s="255"/>
      <c r="H25" s="47">
        <f>H14-H22+H24</f>
        <v>6378</v>
      </c>
      <c r="I25" s="255"/>
      <c r="J25" s="47">
        <f>J14-J22+J24</f>
        <v>47969</v>
      </c>
      <c r="K25" s="38"/>
      <c r="L25" s="51"/>
      <c r="M25" s="49"/>
      <c r="O25" s="14"/>
      <c r="P25" s="83"/>
      <c r="R25" s="14"/>
      <c r="S25" s="81"/>
      <c r="T25" s="49"/>
    </row>
    <row r="26" spans="1:20" s="35" customFormat="1" ht="21.75" customHeight="1" x14ac:dyDescent="0.55000000000000004">
      <c r="A26" s="243" t="s">
        <v>110</v>
      </c>
      <c r="B26" s="247"/>
      <c r="C26" s="243"/>
      <c r="D26" s="56">
        <v>5362</v>
      </c>
      <c r="E26" s="245"/>
      <c r="F26" s="56">
        <v>9963</v>
      </c>
      <c r="G26" s="245"/>
      <c r="H26" s="56">
        <v>3468</v>
      </c>
      <c r="I26" s="245"/>
      <c r="J26" s="56">
        <v>8877</v>
      </c>
      <c r="K26" s="38"/>
      <c r="L26" s="51"/>
      <c r="M26" s="49"/>
      <c r="O26" s="14"/>
      <c r="P26" s="83"/>
      <c r="R26" s="14"/>
      <c r="S26" s="81"/>
      <c r="T26" s="49"/>
    </row>
    <row r="27" spans="1:20" s="35" customFormat="1" ht="21.75" customHeight="1" x14ac:dyDescent="0.6">
      <c r="A27" s="252" t="s">
        <v>114</v>
      </c>
      <c r="B27" s="244"/>
      <c r="C27" s="243"/>
      <c r="D27" s="43">
        <f>D25-D26</f>
        <v>14982</v>
      </c>
      <c r="E27" s="255"/>
      <c r="F27" s="254">
        <f>F25-F26</f>
        <v>46922</v>
      </c>
      <c r="G27" s="255"/>
      <c r="H27" s="43">
        <f>H25-H26</f>
        <v>2910</v>
      </c>
      <c r="I27" s="255"/>
      <c r="J27" s="254">
        <f>J25-J26</f>
        <v>39092</v>
      </c>
      <c r="K27" s="38"/>
      <c r="L27" s="51"/>
      <c r="M27" s="49"/>
      <c r="O27" s="15"/>
      <c r="P27" s="83"/>
      <c r="R27" s="15"/>
      <c r="S27" s="83"/>
      <c r="T27" s="49"/>
    </row>
    <row r="28" spans="1:20" s="35" customFormat="1" ht="21.75" customHeight="1" x14ac:dyDescent="0.6">
      <c r="A28" s="252"/>
      <c r="B28" s="244"/>
      <c r="C28" s="243"/>
      <c r="D28" s="38"/>
      <c r="E28" s="245"/>
      <c r="F28" s="245"/>
      <c r="G28" s="245"/>
      <c r="H28" s="38"/>
      <c r="I28" s="245"/>
      <c r="J28" s="245"/>
      <c r="K28" s="38"/>
      <c r="L28" s="51"/>
      <c r="M28" s="49"/>
      <c r="O28" s="15"/>
      <c r="P28" s="83"/>
      <c r="R28" s="15"/>
      <c r="S28" s="83"/>
      <c r="T28" s="49"/>
    </row>
    <row r="29" spans="1:20" s="35" customFormat="1" ht="21.75" customHeight="1" x14ac:dyDescent="0.6">
      <c r="A29" s="252" t="s">
        <v>149</v>
      </c>
      <c r="B29" s="244"/>
      <c r="C29" s="243"/>
      <c r="D29" s="38"/>
      <c r="E29" s="245"/>
      <c r="F29" s="245"/>
      <c r="G29" s="245"/>
      <c r="H29" s="38"/>
      <c r="I29" s="245"/>
      <c r="J29" s="245"/>
      <c r="K29" s="38"/>
      <c r="L29" s="51"/>
      <c r="M29" s="49"/>
      <c r="O29" s="14"/>
      <c r="P29" s="81"/>
      <c r="R29" s="14"/>
      <c r="S29" s="81"/>
      <c r="T29" s="49"/>
    </row>
    <row r="30" spans="1:20" s="35" customFormat="1" ht="21.75" customHeight="1" x14ac:dyDescent="0.6">
      <c r="A30" s="259" t="s">
        <v>73</v>
      </c>
      <c r="B30" s="244"/>
      <c r="C30" s="243"/>
      <c r="D30" s="237">
        <v>0</v>
      </c>
      <c r="E30" s="255"/>
      <c r="F30" s="260">
        <v>0</v>
      </c>
      <c r="G30" s="255"/>
      <c r="H30" s="237">
        <v>0</v>
      </c>
      <c r="I30" s="255"/>
      <c r="J30" s="260">
        <v>0</v>
      </c>
      <c r="K30" s="38"/>
      <c r="L30" s="51"/>
      <c r="M30" s="49"/>
      <c r="O30" s="15"/>
      <c r="P30" s="81"/>
      <c r="R30" s="15"/>
      <c r="S30" s="81"/>
      <c r="T30" s="49"/>
    </row>
    <row r="31" spans="1:20" s="35" customFormat="1" ht="21.75" customHeight="1" x14ac:dyDescent="0.6">
      <c r="A31" s="252"/>
      <c r="B31" s="244"/>
      <c r="C31" s="243"/>
      <c r="D31" s="38"/>
      <c r="E31" s="245"/>
      <c r="F31" s="245"/>
      <c r="G31" s="245"/>
      <c r="H31" s="38"/>
      <c r="I31" s="245"/>
      <c r="J31" s="245"/>
      <c r="K31" s="38"/>
      <c r="L31" s="51"/>
      <c r="M31" s="49"/>
      <c r="O31" s="15"/>
      <c r="P31" s="81"/>
      <c r="R31" s="15"/>
      <c r="S31" s="81"/>
      <c r="T31" s="49"/>
    </row>
    <row r="32" spans="1:20" s="65" customFormat="1" ht="21.75" customHeight="1" thickBot="1" x14ac:dyDescent="0.65">
      <c r="A32" s="252" t="s">
        <v>190</v>
      </c>
      <c r="B32" s="244"/>
      <c r="C32" s="243"/>
      <c r="D32" s="50">
        <f>D27</f>
        <v>14982</v>
      </c>
      <c r="E32" s="255"/>
      <c r="F32" s="258">
        <f>F27</f>
        <v>46922</v>
      </c>
      <c r="G32" s="255"/>
      <c r="H32" s="50">
        <f>H27</f>
        <v>2910</v>
      </c>
      <c r="I32" s="255"/>
      <c r="J32" s="258">
        <f>J27</f>
        <v>39092</v>
      </c>
      <c r="K32" s="38"/>
      <c r="L32" s="51"/>
      <c r="M32" s="49"/>
      <c r="O32" s="52"/>
      <c r="P32" s="52"/>
      <c r="R32" s="52"/>
      <c r="S32" s="52"/>
      <c r="T32" s="49"/>
    </row>
    <row r="33" spans="1:20" s="35" customFormat="1" ht="21.75" customHeight="1" thickTop="1" x14ac:dyDescent="0.55000000000000004">
      <c r="A33" s="243"/>
      <c r="B33" s="244"/>
      <c r="C33" s="243"/>
      <c r="D33" s="38"/>
      <c r="E33" s="245"/>
      <c r="F33" s="245"/>
      <c r="G33" s="245"/>
      <c r="H33" s="38"/>
      <c r="I33" s="245"/>
      <c r="J33" s="245"/>
      <c r="K33" s="38"/>
      <c r="L33" s="51"/>
      <c r="M33" s="49"/>
      <c r="O33" s="49"/>
      <c r="P33" s="81"/>
      <c r="R33" s="49"/>
      <c r="S33" s="81"/>
    </row>
    <row r="34" spans="1:20" s="35" customFormat="1" ht="21.75" customHeight="1" x14ac:dyDescent="0.6">
      <c r="A34" s="252" t="s">
        <v>131</v>
      </c>
      <c r="B34" s="244"/>
      <c r="C34" s="243"/>
      <c r="D34" s="38"/>
      <c r="E34" s="245"/>
      <c r="F34" s="245"/>
      <c r="G34" s="245"/>
      <c r="H34" s="38"/>
      <c r="I34" s="245"/>
      <c r="J34" s="245"/>
      <c r="K34" s="38"/>
      <c r="L34" s="51"/>
      <c r="M34" s="49"/>
      <c r="O34" s="49"/>
      <c r="P34" s="81"/>
      <c r="R34" s="49"/>
      <c r="S34" s="81"/>
    </row>
    <row r="35" spans="1:20" s="35" customFormat="1" ht="21.75" customHeight="1" x14ac:dyDescent="0.55000000000000004">
      <c r="A35" s="243" t="s">
        <v>142</v>
      </c>
      <c r="B35" s="244"/>
      <c r="C35" s="243"/>
      <c r="D35" s="38">
        <v>12524</v>
      </c>
      <c r="E35" s="245"/>
      <c r="F35" s="38">
        <v>47075</v>
      </c>
      <c r="G35" s="245"/>
      <c r="H35" s="59">
        <v>2910</v>
      </c>
      <c r="I35" s="245"/>
      <c r="J35" s="251">
        <v>39092</v>
      </c>
      <c r="K35" s="38"/>
      <c r="L35" s="51"/>
      <c r="M35" s="49"/>
      <c r="O35" s="14"/>
      <c r="P35" s="83"/>
      <c r="R35" s="85"/>
      <c r="S35" s="81"/>
      <c r="T35" s="62"/>
    </row>
    <row r="36" spans="1:20" s="35" customFormat="1" ht="21.75" customHeight="1" x14ac:dyDescent="0.55000000000000004">
      <c r="A36" s="243" t="s">
        <v>143</v>
      </c>
      <c r="B36" s="244"/>
      <c r="C36" s="243"/>
      <c r="D36" s="59">
        <v>2458</v>
      </c>
      <c r="E36" s="245"/>
      <c r="F36" s="59">
        <v>-153</v>
      </c>
      <c r="G36" s="245"/>
      <c r="H36" s="59">
        <v>0</v>
      </c>
      <c r="I36" s="245"/>
      <c r="J36" s="251">
        <v>0</v>
      </c>
      <c r="K36" s="49"/>
      <c r="M36" s="49"/>
      <c r="O36" s="85"/>
      <c r="P36" s="81"/>
      <c r="R36" s="14"/>
      <c r="S36" s="83"/>
      <c r="T36" s="62"/>
    </row>
    <row r="37" spans="1:20" s="35" customFormat="1" ht="21.75" customHeight="1" thickBot="1" x14ac:dyDescent="0.65">
      <c r="A37" s="256" t="s">
        <v>114</v>
      </c>
      <c r="B37" s="244"/>
      <c r="C37" s="243"/>
      <c r="D37" s="230">
        <f>SUM(D35:D36)</f>
        <v>14982</v>
      </c>
      <c r="E37" s="255"/>
      <c r="F37" s="261">
        <f>SUM(F35:F36)</f>
        <v>46922</v>
      </c>
      <c r="G37" s="255"/>
      <c r="H37" s="232">
        <f>SUM(H35:H36)</f>
        <v>2910</v>
      </c>
      <c r="I37" s="255"/>
      <c r="J37" s="262">
        <f>SUM(J35:J36)</f>
        <v>39092</v>
      </c>
      <c r="K37" s="49"/>
      <c r="L37" s="49"/>
      <c r="M37" s="49"/>
      <c r="O37" s="15"/>
      <c r="P37" s="81"/>
      <c r="R37" s="85"/>
      <c r="S37" s="81"/>
      <c r="T37" s="62"/>
    </row>
    <row r="38" spans="1:20" s="35" customFormat="1" ht="19.5" customHeight="1" thickTop="1" x14ac:dyDescent="0.55000000000000004">
      <c r="A38" s="243"/>
      <c r="B38" s="244"/>
      <c r="C38" s="243"/>
      <c r="D38" s="38"/>
      <c r="E38" s="245"/>
      <c r="F38" s="245"/>
      <c r="G38" s="245"/>
      <c r="H38" s="38"/>
      <c r="I38" s="245"/>
      <c r="J38" s="245"/>
      <c r="K38" s="49"/>
      <c r="L38" s="49"/>
      <c r="M38" s="49"/>
      <c r="O38" s="15"/>
      <c r="P38" s="83"/>
      <c r="R38" s="15"/>
      <c r="S38" s="83"/>
      <c r="T38" s="62"/>
    </row>
    <row r="39" spans="1:20" s="35" customFormat="1" ht="26.55" customHeight="1" thickBot="1" x14ac:dyDescent="0.65">
      <c r="A39" s="252" t="s">
        <v>191</v>
      </c>
      <c r="B39" s="247"/>
      <c r="C39" s="243"/>
      <c r="D39" s="234">
        <v>2.3E-2</v>
      </c>
      <c r="E39" s="263"/>
      <c r="F39" s="234">
        <v>8.5999999999999993E-2</v>
      </c>
      <c r="G39" s="263"/>
      <c r="H39" s="234">
        <v>5.0000000000000001E-3</v>
      </c>
      <c r="I39" s="263"/>
      <c r="J39" s="234">
        <v>7.0999999999999994E-2</v>
      </c>
      <c r="K39" s="49"/>
      <c r="L39" s="49"/>
      <c r="M39" s="49"/>
      <c r="O39" s="15"/>
      <c r="P39" s="81"/>
      <c r="R39" s="15"/>
      <c r="S39" s="81"/>
      <c r="T39" s="62"/>
    </row>
    <row r="40" spans="1:20" s="35" customFormat="1" ht="21.75" customHeight="1" thickTop="1" x14ac:dyDescent="0.6">
      <c r="A40" s="256"/>
      <c r="B40" s="244"/>
      <c r="C40" s="243"/>
      <c r="D40" s="11"/>
      <c r="E40" s="243"/>
      <c r="F40" s="243"/>
      <c r="G40" s="243"/>
      <c r="H40" s="11"/>
      <c r="I40" s="243"/>
      <c r="J40" s="243"/>
      <c r="K40" s="49"/>
      <c r="L40" s="49"/>
      <c r="M40" s="49"/>
      <c r="O40" s="15"/>
      <c r="P40" s="81"/>
      <c r="R40" s="15"/>
      <c r="S40" s="81"/>
      <c r="T40" s="62"/>
    </row>
    <row r="41" spans="1:20" s="35" customFormat="1" ht="21.75" customHeight="1" x14ac:dyDescent="0.6">
      <c r="A41" s="91" t="s">
        <v>83</v>
      </c>
      <c r="B41" s="92"/>
      <c r="C41" s="93"/>
      <c r="D41" s="93"/>
      <c r="E41" s="93"/>
      <c r="F41" s="93"/>
      <c r="G41" s="93"/>
      <c r="H41" s="93"/>
      <c r="I41" s="93"/>
      <c r="J41" s="93"/>
      <c r="M41" s="49"/>
      <c r="P41" s="81"/>
      <c r="S41" s="81"/>
      <c r="T41" s="62"/>
    </row>
    <row r="42" spans="1:20" s="93" customFormat="1" ht="21.75" customHeight="1" x14ac:dyDescent="0.6">
      <c r="A42" s="96" t="s">
        <v>64</v>
      </c>
      <c r="B42" s="92"/>
      <c r="M42" s="97"/>
      <c r="P42" s="98"/>
      <c r="S42" s="98"/>
      <c r="T42" s="94"/>
    </row>
    <row r="43" spans="1:20" s="93" customFormat="1" ht="21.75" customHeight="1" x14ac:dyDescent="0.6">
      <c r="A43" s="11"/>
      <c r="B43" s="33"/>
      <c r="C43" s="11"/>
      <c r="D43" s="11"/>
      <c r="E43" s="11"/>
      <c r="F43" s="11"/>
      <c r="G43" s="11"/>
      <c r="H43" s="11"/>
      <c r="I43" s="11"/>
      <c r="J43" s="11"/>
      <c r="M43" s="97"/>
      <c r="P43" s="98"/>
      <c r="S43" s="98"/>
      <c r="T43" s="94"/>
    </row>
    <row r="44" spans="1:20" ht="21.75" customHeight="1" x14ac:dyDescent="0.6">
      <c r="B44" s="3"/>
      <c r="C44" s="35"/>
      <c r="D44" s="330" t="s">
        <v>0</v>
      </c>
      <c r="E44" s="330"/>
      <c r="F44" s="330"/>
      <c r="G44" s="32"/>
      <c r="H44" s="330" t="s">
        <v>1</v>
      </c>
      <c r="I44" s="330"/>
      <c r="J44" s="330"/>
      <c r="M44" s="38"/>
      <c r="P44" s="40"/>
      <c r="S44" s="40"/>
      <c r="T44" s="34"/>
    </row>
    <row r="45" spans="1:20" ht="21.75" customHeight="1" x14ac:dyDescent="0.6">
      <c r="B45" s="3"/>
      <c r="C45" s="35"/>
      <c r="D45" s="332" t="s">
        <v>145</v>
      </c>
      <c r="E45" s="332"/>
      <c r="F45" s="332"/>
      <c r="G45" s="32"/>
      <c r="H45" s="332" t="s">
        <v>145</v>
      </c>
      <c r="I45" s="332"/>
      <c r="J45" s="332"/>
      <c r="M45" s="38"/>
      <c r="P45" s="40"/>
      <c r="S45" s="40"/>
      <c r="T45" s="34"/>
    </row>
    <row r="46" spans="1:20" s="5" customFormat="1" ht="22.2" x14ac:dyDescent="0.6">
      <c r="A46" s="11"/>
      <c r="B46" s="3"/>
      <c r="C46" s="35"/>
      <c r="D46" s="332" t="s">
        <v>144</v>
      </c>
      <c r="E46" s="332"/>
      <c r="F46" s="332"/>
      <c r="G46" s="32"/>
      <c r="H46" s="332" t="s">
        <v>144</v>
      </c>
      <c r="I46" s="332"/>
      <c r="J46" s="332"/>
      <c r="M46" s="12"/>
      <c r="O46" s="3"/>
      <c r="P46" s="198"/>
      <c r="R46" s="3"/>
      <c r="S46" s="198"/>
      <c r="T46" s="197"/>
    </row>
    <row r="47" spans="1:20" ht="21.75" customHeight="1" x14ac:dyDescent="0.55000000000000004">
      <c r="B47" s="1" t="s">
        <v>3</v>
      </c>
      <c r="C47" s="35"/>
      <c r="D47" s="290">
        <v>2564</v>
      </c>
      <c r="E47" s="244"/>
      <c r="F47" s="248">
        <v>2563</v>
      </c>
      <c r="G47" s="244"/>
      <c r="H47" s="290">
        <v>2564</v>
      </c>
      <c r="I47" s="244"/>
      <c r="J47" s="248">
        <v>2563</v>
      </c>
      <c r="M47" s="38"/>
      <c r="O47" s="3"/>
      <c r="P47" s="40"/>
      <c r="R47" s="3"/>
      <c r="S47" s="40"/>
      <c r="T47" s="34"/>
    </row>
    <row r="48" spans="1:20" ht="21.75" customHeight="1" x14ac:dyDescent="0.55000000000000004">
      <c r="B48" s="1"/>
      <c r="C48" s="35"/>
      <c r="D48" s="331" t="s">
        <v>4</v>
      </c>
      <c r="E48" s="331"/>
      <c r="F48" s="331"/>
      <c r="G48" s="331"/>
      <c r="H48" s="331"/>
      <c r="I48" s="331"/>
      <c r="J48" s="331"/>
      <c r="M48" s="38"/>
      <c r="O48" s="3"/>
      <c r="P48" s="40"/>
      <c r="R48" s="3"/>
      <c r="S48" s="40"/>
      <c r="T48" s="34"/>
    </row>
    <row r="49" spans="1:20" ht="21.75" customHeight="1" x14ac:dyDescent="0.6">
      <c r="A49" s="36" t="s">
        <v>36</v>
      </c>
      <c r="B49" s="37"/>
      <c r="M49" s="38"/>
      <c r="P49" s="40"/>
      <c r="S49" s="40"/>
      <c r="T49" s="34"/>
    </row>
    <row r="50" spans="1:20" ht="29.55" customHeight="1" x14ac:dyDescent="0.55000000000000004">
      <c r="A50" s="5" t="s">
        <v>37</v>
      </c>
      <c r="B50" s="37">
        <v>2</v>
      </c>
      <c r="D50" s="38">
        <v>845409</v>
      </c>
      <c r="E50" s="38"/>
      <c r="F50" s="38">
        <v>870137</v>
      </c>
      <c r="G50" s="38"/>
      <c r="H50" s="38">
        <v>745636</v>
      </c>
      <c r="I50" s="38"/>
      <c r="J50" s="38">
        <v>829058</v>
      </c>
      <c r="M50" s="38"/>
      <c r="P50" s="40"/>
      <c r="S50" s="40"/>
      <c r="T50" s="34"/>
    </row>
    <row r="51" spans="1:20" ht="23.55" customHeight="1" x14ac:dyDescent="0.55000000000000004">
      <c r="A51" s="5" t="s">
        <v>100</v>
      </c>
      <c r="B51" s="37"/>
      <c r="D51" s="38">
        <v>121123</v>
      </c>
      <c r="E51" s="38"/>
      <c r="F51" s="38">
        <v>102489</v>
      </c>
      <c r="G51" s="38"/>
      <c r="H51" s="150">
        <v>96054</v>
      </c>
      <c r="I51" s="38"/>
      <c r="J51" s="150">
        <v>78977</v>
      </c>
      <c r="M51" s="38"/>
      <c r="P51" s="40"/>
      <c r="S51" s="40"/>
      <c r="T51" s="34"/>
    </row>
    <row r="52" spans="1:20" ht="21.75" customHeight="1" x14ac:dyDescent="0.55000000000000004">
      <c r="A52" s="5" t="s">
        <v>101</v>
      </c>
      <c r="B52" s="37"/>
      <c r="D52" s="59">
        <v>5505</v>
      </c>
      <c r="E52" s="38"/>
      <c r="F52" s="38">
        <v>746</v>
      </c>
      <c r="G52" s="38"/>
      <c r="H52" s="59">
        <v>0</v>
      </c>
      <c r="I52" s="38"/>
      <c r="J52" s="40">
        <v>0</v>
      </c>
      <c r="K52" s="38"/>
      <c r="L52" s="51"/>
      <c r="M52" s="38"/>
      <c r="P52" s="40"/>
      <c r="S52" s="40"/>
      <c r="T52" s="34"/>
    </row>
    <row r="53" spans="1:20" ht="21.75" customHeight="1" x14ac:dyDescent="0.55000000000000004">
      <c r="A53" s="5" t="s">
        <v>38</v>
      </c>
      <c r="B53" s="37">
        <v>2</v>
      </c>
      <c r="D53" s="38">
        <v>19227</v>
      </c>
      <c r="E53" s="38"/>
      <c r="F53" s="38">
        <v>10386</v>
      </c>
      <c r="G53" s="38"/>
      <c r="H53" s="38">
        <v>20018</v>
      </c>
      <c r="I53" s="38"/>
      <c r="J53" s="38">
        <v>12257</v>
      </c>
      <c r="K53" s="38"/>
      <c r="M53" s="38"/>
      <c r="P53" s="40"/>
      <c r="S53" s="40"/>
      <c r="T53" s="34"/>
    </row>
    <row r="54" spans="1:20" ht="21.75" customHeight="1" x14ac:dyDescent="0.6">
      <c r="A54" s="6" t="s">
        <v>39</v>
      </c>
      <c r="B54" s="42"/>
      <c r="C54" s="10"/>
      <c r="D54" s="43">
        <f>SUM(D50:D53)</f>
        <v>991264</v>
      </c>
      <c r="E54" s="44"/>
      <c r="F54" s="43">
        <f>SUM(F50:F53)</f>
        <v>983758</v>
      </c>
      <c r="G54" s="44"/>
      <c r="H54" s="43">
        <f>SUM(H50:H53)</f>
        <v>861708</v>
      </c>
      <c r="I54" s="44"/>
      <c r="J54" s="43">
        <f>SUM(J50:J53)</f>
        <v>920292</v>
      </c>
      <c r="K54" s="38"/>
      <c r="L54" s="51"/>
      <c r="M54" s="38"/>
      <c r="P54" s="40"/>
      <c r="S54" s="40"/>
      <c r="T54" s="34"/>
    </row>
    <row r="55" spans="1:20" ht="21.75" customHeight="1" x14ac:dyDescent="0.55000000000000004">
      <c r="B55" s="37"/>
      <c r="D55" s="38"/>
      <c r="E55" s="38"/>
      <c r="F55" s="38"/>
      <c r="G55" s="38"/>
      <c r="H55" s="38"/>
      <c r="I55" s="38"/>
      <c r="J55" s="38"/>
      <c r="K55" s="38"/>
      <c r="L55" s="51"/>
      <c r="M55" s="38"/>
      <c r="P55" s="40"/>
      <c r="S55" s="40"/>
      <c r="T55" s="34"/>
    </row>
    <row r="56" spans="1:20" ht="21.75" customHeight="1" x14ac:dyDescent="0.6">
      <c r="A56" s="36" t="s">
        <v>40</v>
      </c>
      <c r="B56" s="37"/>
      <c r="D56" s="38"/>
      <c r="E56" s="38"/>
      <c r="F56" s="38"/>
      <c r="G56" s="38"/>
      <c r="H56" s="38"/>
      <c r="I56" s="38"/>
      <c r="J56" s="38"/>
      <c r="K56" s="38"/>
      <c r="L56" s="51"/>
      <c r="M56" s="38"/>
      <c r="P56" s="40"/>
      <c r="S56" s="40"/>
      <c r="T56" s="34"/>
    </row>
    <row r="57" spans="1:20" ht="21.75" customHeight="1" x14ac:dyDescent="0.55000000000000004">
      <c r="A57" s="5" t="s">
        <v>81</v>
      </c>
      <c r="B57" s="37">
        <v>2</v>
      </c>
      <c r="D57" s="38">
        <v>244443</v>
      </c>
      <c r="E57" s="38"/>
      <c r="F57" s="38">
        <v>243793</v>
      </c>
      <c r="G57" s="38"/>
      <c r="H57" s="38">
        <v>187291</v>
      </c>
      <c r="I57" s="38"/>
      <c r="J57" s="38">
        <v>218336</v>
      </c>
      <c r="K57" s="38"/>
      <c r="L57" s="51"/>
      <c r="M57" s="38"/>
      <c r="P57" s="40"/>
      <c r="S57" s="40"/>
      <c r="T57" s="34"/>
    </row>
    <row r="58" spans="1:20" ht="21.45" customHeight="1" x14ac:dyDescent="0.55000000000000004">
      <c r="A58" s="5" t="s">
        <v>79</v>
      </c>
      <c r="B58" s="37"/>
      <c r="D58" s="38">
        <v>339613</v>
      </c>
      <c r="E58" s="38"/>
      <c r="F58" s="38">
        <v>331947</v>
      </c>
      <c r="G58" s="38"/>
      <c r="H58" s="38">
        <v>321898</v>
      </c>
      <c r="I58" s="38"/>
      <c r="J58" s="38">
        <v>329749</v>
      </c>
      <c r="K58" s="38"/>
      <c r="M58" s="38"/>
      <c r="P58" s="40"/>
      <c r="S58" s="40"/>
      <c r="T58" s="34"/>
    </row>
    <row r="59" spans="1:20" ht="21.75" customHeight="1" x14ac:dyDescent="0.55000000000000004">
      <c r="A59" s="5" t="s">
        <v>41</v>
      </c>
      <c r="B59" s="37">
        <v>2</v>
      </c>
      <c r="D59" s="38">
        <v>233301</v>
      </c>
      <c r="E59" s="38"/>
      <c r="F59" s="59">
        <v>225558</v>
      </c>
      <c r="G59" s="38"/>
      <c r="H59" s="38">
        <v>214442</v>
      </c>
      <c r="I59" s="38"/>
      <c r="J59" s="59">
        <v>202969</v>
      </c>
      <c r="K59" s="38"/>
      <c r="M59" s="38"/>
      <c r="P59" s="40"/>
      <c r="S59" s="40"/>
      <c r="T59" s="34"/>
    </row>
    <row r="60" spans="1:20" ht="21.75" customHeight="1" x14ac:dyDescent="0.55000000000000004">
      <c r="A60" s="243" t="s">
        <v>157</v>
      </c>
      <c r="B60" s="37"/>
      <c r="D60" s="38">
        <v>111123</v>
      </c>
      <c r="E60" s="38"/>
      <c r="F60" s="59">
        <v>91364</v>
      </c>
      <c r="G60" s="38"/>
      <c r="H60" s="59">
        <v>103088</v>
      </c>
      <c r="I60" s="38"/>
      <c r="J60" s="59">
        <v>89491</v>
      </c>
      <c r="K60" s="38"/>
      <c r="M60" s="38"/>
      <c r="P60" s="40"/>
      <c r="S60" s="40"/>
      <c r="T60" s="34"/>
    </row>
    <row r="61" spans="1:20" ht="21.75" customHeight="1" x14ac:dyDescent="0.55000000000000004">
      <c r="A61" s="5" t="s">
        <v>42</v>
      </c>
      <c r="B61" s="37">
        <v>2</v>
      </c>
      <c r="D61" s="59">
        <v>2527</v>
      </c>
      <c r="E61" s="38"/>
      <c r="F61" s="59">
        <v>1716</v>
      </c>
      <c r="G61" s="38"/>
      <c r="H61" s="59">
        <v>2616</v>
      </c>
      <c r="I61" s="38"/>
      <c r="J61" s="59">
        <v>1727</v>
      </c>
      <c r="K61" s="38"/>
      <c r="L61" s="51"/>
      <c r="M61" s="38"/>
      <c r="P61" s="40"/>
      <c r="S61" s="40"/>
      <c r="T61" s="34"/>
    </row>
    <row r="62" spans="1:20" s="35" customFormat="1" ht="21.75" customHeight="1" x14ac:dyDescent="0.6">
      <c r="A62" s="6" t="s">
        <v>43</v>
      </c>
      <c r="B62" s="42"/>
      <c r="C62" s="10"/>
      <c r="D62" s="43">
        <f>SUM(D57:D61)</f>
        <v>931007</v>
      </c>
      <c r="E62" s="44"/>
      <c r="F62" s="43">
        <f>SUM(F57:F61)</f>
        <v>894378</v>
      </c>
      <c r="G62" s="44"/>
      <c r="H62" s="43">
        <f>SUM(H57:H61)</f>
        <v>829335</v>
      </c>
      <c r="I62" s="44"/>
      <c r="J62" s="43">
        <f>SUM(J57:J61)</f>
        <v>842272</v>
      </c>
      <c r="K62" s="38"/>
      <c r="L62" s="51"/>
      <c r="M62" s="49"/>
      <c r="O62" s="62"/>
      <c r="P62" s="81"/>
      <c r="R62" s="62"/>
      <c r="S62" s="81"/>
      <c r="T62" s="62"/>
    </row>
    <row r="63" spans="1:20" s="35" customFormat="1" ht="21.75" customHeight="1" x14ac:dyDescent="0.6">
      <c r="A63" s="6"/>
      <c r="B63" s="42"/>
      <c r="C63" s="10"/>
      <c r="D63" s="52"/>
      <c r="E63" s="44"/>
      <c r="F63" s="52"/>
      <c r="G63" s="44"/>
      <c r="H63" s="52"/>
      <c r="I63" s="44"/>
      <c r="J63" s="52"/>
      <c r="K63" s="38"/>
      <c r="L63" s="51"/>
      <c r="M63" s="49"/>
      <c r="O63" s="15"/>
      <c r="P63" s="83"/>
      <c r="R63" s="76"/>
      <c r="S63" s="83"/>
      <c r="T63" s="62"/>
    </row>
    <row r="64" spans="1:20" s="35" customFormat="1" ht="21.75" customHeight="1" x14ac:dyDescent="0.55000000000000004">
      <c r="A64" s="5" t="s">
        <v>102</v>
      </c>
      <c r="B64" s="37"/>
      <c r="C64" s="11"/>
      <c r="D64" s="40">
        <v>-466</v>
      </c>
      <c r="E64" s="38"/>
      <c r="F64" s="49">
        <v>419</v>
      </c>
      <c r="G64" s="38"/>
      <c r="H64" s="40">
        <v>0</v>
      </c>
      <c r="I64" s="38"/>
      <c r="J64" s="40">
        <v>0</v>
      </c>
      <c r="K64" s="38"/>
      <c r="L64" s="49"/>
      <c r="M64" s="49"/>
      <c r="N64" s="72"/>
      <c r="O64" s="15"/>
      <c r="P64" s="81"/>
      <c r="Q64" s="72"/>
      <c r="R64" s="76"/>
      <c r="S64" s="81"/>
      <c r="T64" s="62"/>
    </row>
    <row r="65" spans="1:20" s="35" customFormat="1" ht="21.75" customHeight="1" x14ac:dyDescent="0.6">
      <c r="A65" s="8" t="s">
        <v>113</v>
      </c>
      <c r="B65" s="37"/>
      <c r="C65" s="11"/>
      <c r="D65" s="47">
        <f>D54-D62+D64</f>
        <v>59791</v>
      </c>
      <c r="E65" s="44"/>
      <c r="F65" s="47">
        <f>F54-F62+F64</f>
        <v>89799</v>
      </c>
      <c r="G65" s="44"/>
      <c r="H65" s="47">
        <f>H54-H62+H64</f>
        <v>32373</v>
      </c>
      <c r="I65" s="44"/>
      <c r="J65" s="47">
        <f>J54-J62+J64</f>
        <v>78020</v>
      </c>
      <c r="K65" s="38"/>
      <c r="L65" s="49"/>
      <c r="M65" s="49"/>
      <c r="O65" s="15"/>
      <c r="P65" s="83"/>
      <c r="R65" s="76"/>
      <c r="S65" s="83"/>
      <c r="T65" s="62"/>
    </row>
    <row r="66" spans="1:20" s="35" customFormat="1" ht="26.55" customHeight="1" x14ac:dyDescent="0.55000000000000004">
      <c r="A66" s="5" t="s">
        <v>110</v>
      </c>
      <c r="B66" s="37"/>
      <c r="C66" s="11"/>
      <c r="D66" s="56">
        <v>11308</v>
      </c>
      <c r="E66" s="38"/>
      <c r="F66" s="56">
        <v>18086</v>
      </c>
      <c r="G66" s="38"/>
      <c r="H66" s="56">
        <v>6631</v>
      </c>
      <c r="I66" s="38"/>
      <c r="J66" s="56">
        <v>16392</v>
      </c>
      <c r="K66" s="38"/>
      <c r="L66" s="49"/>
      <c r="M66" s="49"/>
      <c r="O66" s="15"/>
      <c r="P66" s="83"/>
      <c r="R66" s="76"/>
      <c r="S66" s="83"/>
      <c r="T66" s="62"/>
    </row>
    <row r="67" spans="1:20" s="35" customFormat="1" ht="21.75" customHeight="1" thickBot="1" x14ac:dyDescent="0.65">
      <c r="A67" s="6" t="s">
        <v>114</v>
      </c>
      <c r="B67" s="33"/>
      <c r="C67" s="11"/>
      <c r="D67" s="50">
        <f>D65-D66</f>
        <v>48483</v>
      </c>
      <c r="E67" s="52"/>
      <c r="F67" s="50">
        <f>F65-F66</f>
        <v>71713</v>
      </c>
      <c r="G67" s="52"/>
      <c r="H67" s="50">
        <f>H65-H66</f>
        <v>25742</v>
      </c>
      <c r="I67" s="52"/>
      <c r="J67" s="50">
        <f>J65-J66</f>
        <v>61628</v>
      </c>
      <c r="K67" s="49"/>
      <c r="L67" s="49"/>
      <c r="M67" s="49"/>
      <c r="O67" s="76"/>
      <c r="P67" s="81"/>
      <c r="R67" s="76"/>
      <c r="S67" s="81"/>
      <c r="T67" s="62"/>
    </row>
    <row r="68" spans="1:20" s="101" customFormat="1" ht="21.75" customHeight="1" thickTop="1" x14ac:dyDescent="0.6">
      <c r="A68" s="10"/>
      <c r="B68" s="33"/>
      <c r="C68" s="11"/>
      <c r="D68" s="49"/>
      <c r="E68" s="38"/>
      <c r="F68" s="49"/>
      <c r="G68" s="38"/>
      <c r="H68" s="49"/>
      <c r="I68" s="38"/>
      <c r="J68" s="49"/>
      <c r="K68" s="99"/>
      <c r="L68" s="99"/>
      <c r="M68" s="99"/>
      <c r="O68" s="102"/>
      <c r="P68" s="103"/>
      <c r="R68" s="104"/>
      <c r="S68" s="103"/>
      <c r="T68" s="100"/>
    </row>
    <row r="69" spans="1:20" s="101" customFormat="1" ht="21.75" customHeight="1" x14ac:dyDescent="0.6">
      <c r="A69" s="10" t="s">
        <v>149</v>
      </c>
      <c r="B69" s="33"/>
      <c r="C69" s="11"/>
      <c r="D69" s="49"/>
      <c r="E69" s="38"/>
      <c r="F69" s="49"/>
      <c r="G69" s="38"/>
      <c r="H69" s="49"/>
      <c r="I69" s="38"/>
      <c r="J69" s="49"/>
      <c r="K69" s="99"/>
      <c r="L69" s="99"/>
      <c r="M69" s="99"/>
      <c r="O69" s="105"/>
      <c r="P69" s="103"/>
      <c r="R69" s="104"/>
      <c r="S69" s="103"/>
      <c r="T69" s="100"/>
    </row>
    <row r="70" spans="1:20" s="35" customFormat="1" ht="21.75" customHeight="1" x14ac:dyDescent="0.6">
      <c r="A70" s="73" t="s">
        <v>73</v>
      </c>
      <c r="B70" s="33"/>
      <c r="C70" s="11"/>
      <c r="D70" s="237">
        <v>0</v>
      </c>
      <c r="E70" s="44"/>
      <c r="F70" s="237">
        <v>0</v>
      </c>
      <c r="G70" s="44"/>
      <c r="H70" s="237">
        <v>0</v>
      </c>
      <c r="I70" s="44"/>
      <c r="J70" s="237">
        <v>0</v>
      </c>
      <c r="K70" s="49"/>
      <c r="L70" s="49"/>
      <c r="M70" s="49"/>
      <c r="O70" s="76"/>
      <c r="P70" s="81"/>
      <c r="R70" s="14"/>
      <c r="S70" s="81"/>
      <c r="T70" s="62"/>
    </row>
    <row r="71" spans="1:20" s="35" customFormat="1" ht="21.75" customHeight="1" x14ac:dyDescent="0.6">
      <c r="A71" s="10"/>
      <c r="B71" s="33"/>
      <c r="C71" s="11"/>
      <c r="D71" s="49"/>
      <c r="E71" s="49"/>
      <c r="F71" s="49"/>
      <c r="G71" s="49"/>
      <c r="H71" s="49"/>
      <c r="I71" s="49"/>
      <c r="J71" s="49"/>
      <c r="K71" s="49"/>
      <c r="L71" s="49"/>
      <c r="M71" s="49"/>
      <c r="O71" s="76"/>
      <c r="P71" s="81"/>
      <c r="R71" s="14"/>
      <c r="S71" s="81"/>
      <c r="T71" s="62"/>
    </row>
    <row r="72" spans="1:20" s="35" customFormat="1" ht="22.8" thickBot="1" x14ac:dyDescent="0.65">
      <c r="A72" s="10" t="s">
        <v>190</v>
      </c>
      <c r="B72" s="33"/>
      <c r="C72" s="11"/>
      <c r="D72" s="50">
        <f>D67</f>
        <v>48483</v>
      </c>
      <c r="E72" s="44"/>
      <c r="F72" s="50">
        <f>F67</f>
        <v>71713</v>
      </c>
      <c r="G72" s="44"/>
      <c r="H72" s="50">
        <f>H67</f>
        <v>25742</v>
      </c>
      <c r="I72" s="44"/>
      <c r="J72" s="50">
        <f>J67</f>
        <v>61628</v>
      </c>
      <c r="K72" s="49"/>
      <c r="L72" s="49"/>
      <c r="M72" s="49"/>
      <c r="O72" s="76"/>
      <c r="P72" s="81"/>
      <c r="R72" s="14"/>
      <c r="S72" s="81"/>
      <c r="T72" s="62"/>
    </row>
    <row r="73" spans="1:20" s="35" customFormat="1" ht="21.75" customHeight="1" thickTop="1" x14ac:dyDescent="0.55000000000000004">
      <c r="A73" s="11"/>
      <c r="B73" s="33"/>
      <c r="C73" s="11"/>
      <c r="D73" s="49"/>
      <c r="E73" s="38"/>
      <c r="F73" s="49"/>
      <c r="G73" s="38"/>
      <c r="H73" s="49"/>
      <c r="I73" s="38"/>
      <c r="J73" s="49"/>
      <c r="K73" s="49"/>
      <c r="L73" s="49"/>
      <c r="M73" s="49"/>
      <c r="O73" s="76"/>
      <c r="P73" s="81"/>
      <c r="R73" s="14"/>
      <c r="S73" s="81"/>
      <c r="T73" s="62"/>
    </row>
    <row r="74" spans="1:20" s="35" customFormat="1" ht="21.75" customHeight="1" x14ac:dyDescent="0.6">
      <c r="A74" s="10" t="s">
        <v>131</v>
      </c>
      <c r="B74" s="33"/>
      <c r="C74" s="11"/>
      <c r="D74" s="49"/>
      <c r="E74" s="38"/>
      <c r="F74" s="49"/>
      <c r="G74" s="38"/>
      <c r="H74" s="49"/>
      <c r="I74" s="38"/>
      <c r="J74" s="49"/>
      <c r="K74" s="49"/>
      <c r="L74" s="49"/>
      <c r="M74" s="49"/>
      <c r="O74" s="76"/>
      <c r="P74" s="81"/>
      <c r="R74" s="14"/>
      <c r="S74" s="81"/>
      <c r="T74" s="62"/>
    </row>
    <row r="75" spans="1:20" s="35" customFormat="1" ht="21.75" customHeight="1" x14ac:dyDescent="0.55000000000000004">
      <c r="A75" s="11" t="s">
        <v>142</v>
      </c>
      <c r="B75" s="33"/>
      <c r="C75" s="11"/>
      <c r="D75" s="38">
        <v>44798</v>
      </c>
      <c r="E75" s="38"/>
      <c r="F75" s="49">
        <v>71866</v>
      </c>
      <c r="G75" s="38"/>
      <c r="H75" s="59">
        <v>25742</v>
      </c>
      <c r="I75" s="38"/>
      <c r="J75" s="59">
        <v>61628</v>
      </c>
      <c r="K75" s="49"/>
      <c r="L75" s="49"/>
      <c r="M75" s="49"/>
      <c r="O75" s="76"/>
      <c r="P75" s="81"/>
      <c r="R75" s="14"/>
      <c r="S75" s="81"/>
      <c r="T75" s="62"/>
    </row>
    <row r="76" spans="1:20" s="35" customFormat="1" ht="21.75" customHeight="1" x14ac:dyDescent="0.55000000000000004">
      <c r="A76" s="11" t="s">
        <v>143</v>
      </c>
      <c r="B76" s="33"/>
      <c r="C76" s="11"/>
      <c r="D76" s="59">
        <v>3685</v>
      </c>
      <c r="E76" s="38"/>
      <c r="F76" s="49">
        <v>-153</v>
      </c>
      <c r="G76" s="38"/>
      <c r="H76" s="59">
        <v>0</v>
      </c>
      <c r="I76" s="38"/>
      <c r="J76" s="59">
        <v>0</v>
      </c>
      <c r="K76" s="49"/>
      <c r="L76" s="49"/>
      <c r="M76" s="49"/>
      <c r="O76" s="76"/>
      <c r="P76" s="81"/>
      <c r="R76" s="14"/>
      <c r="S76" s="81"/>
      <c r="T76" s="62"/>
    </row>
    <row r="77" spans="1:20" s="35" customFormat="1" ht="21.75" customHeight="1" thickBot="1" x14ac:dyDescent="0.65">
      <c r="A77" s="8" t="s">
        <v>114</v>
      </c>
      <c r="B77" s="33"/>
      <c r="C77" s="11"/>
      <c r="D77" s="230">
        <f>SUM(D75:D76)</f>
        <v>48483</v>
      </c>
      <c r="E77" s="44"/>
      <c r="F77" s="230">
        <f>SUM(F75:F76)</f>
        <v>71713</v>
      </c>
      <c r="G77" s="44"/>
      <c r="H77" s="232">
        <f>SUM(H75:H76)</f>
        <v>25742</v>
      </c>
      <c r="I77" s="44"/>
      <c r="J77" s="232">
        <f>SUM(J75:J76)</f>
        <v>61628</v>
      </c>
      <c r="K77" s="49"/>
      <c r="L77" s="49"/>
      <c r="M77" s="49"/>
      <c r="O77" s="76"/>
      <c r="P77" s="81"/>
      <c r="R77" s="14"/>
      <c r="S77" s="81"/>
      <c r="T77" s="62"/>
    </row>
    <row r="78" spans="1:20" s="35" customFormat="1" ht="18" customHeight="1" thickTop="1" x14ac:dyDescent="0.55000000000000004">
      <c r="A78" s="11"/>
      <c r="B78" s="33"/>
      <c r="C78" s="11"/>
      <c r="D78" s="49"/>
      <c r="E78" s="38"/>
      <c r="F78" s="49"/>
      <c r="G78" s="38"/>
      <c r="H78" s="49"/>
      <c r="I78" s="38"/>
      <c r="J78" s="49"/>
      <c r="K78" s="38"/>
      <c r="L78" s="49"/>
      <c r="M78" s="49"/>
      <c r="O78" s="76"/>
      <c r="P78" s="81"/>
      <c r="R78" s="14"/>
      <c r="S78" s="81"/>
      <c r="T78" s="62"/>
    </row>
    <row r="79" spans="1:20" s="35" customFormat="1" ht="28.05" customHeight="1" thickBot="1" x14ac:dyDescent="0.65">
      <c r="A79" s="6" t="s">
        <v>192</v>
      </c>
      <c r="B79" s="37">
        <v>8</v>
      </c>
      <c r="C79" s="11"/>
      <c r="D79" s="234">
        <v>8.1000000000000003E-2</v>
      </c>
      <c r="E79" s="235"/>
      <c r="F79" s="234">
        <v>0.13100000000000001</v>
      </c>
      <c r="G79" s="235"/>
      <c r="H79" s="234">
        <v>4.7E-2</v>
      </c>
      <c r="I79" s="235"/>
      <c r="J79" s="234">
        <v>0.112</v>
      </c>
      <c r="K79" s="38"/>
      <c r="L79" s="51"/>
      <c r="M79" s="49"/>
      <c r="O79" s="76"/>
      <c r="P79" s="81"/>
      <c r="R79" s="14"/>
      <c r="S79" s="81"/>
      <c r="T79" s="62"/>
    </row>
    <row r="80" spans="1:20" s="35" customFormat="1" ht="21.75" customHeight="1" thickTop="1" x14ac:dyDescent="0.6">
      <c r="A80" s="63"/>
      <c r="B80" s="1"/>
      <c r="D80" s="52"/>
      <c r="E80" s="65"/>
      <c r="F80" s="86"/>
      <c r="G80" s="65"/>
      <c r="H80" s="52"/>
      <c r="I80" s="65"/>
      <c r="J80" s="86"/>
      <c r="K80" s="228"/>
      <c r="L80" s="52"/>
      <c r="M80" s="49"/>
      <c r="N80" s="52"/>
      <c r="O80" s="52"/>
      <c r="P80" s="81"/>
      <c r="R80" s="52"/>
      <c r="S80" s="81"/>
      <c r="T80" s="62"/>
    </row>
  </sheetData>
  <mergeCells count="14">
    <mergeCell ref="D48:J48"/>
    <mergeCell ref="D46:F46"/>
    <mergeCell ref="D4:F4"/>
    <mergeCell ref="H4:J4"/>
    <mergeCell ref="D8:J8"/>
    <mergeCell ref="D45:F45"/>
    <mergeCell ref="H45:J45"/>
    <mergeCell ref="H46:J46"/>
    <mergeCell ref="D5:F5"/>
    <mergeCell ref="H5:J5"/>
    <mergeCell ref="D6:F6"/>
    <mergeCell ref="H6:J6"/>
    <mergeCell ref="D44:F44"/>
    <mergeCell ref="H44:J44"/>
  </mergeCells>
  <pageMargins left="0.7" right="0.7" top="0.48" bottom="0.5" header="0.5" footer="0.5"/>
  <pageSetup paperSize="9" scale="76" firstPageNumber="6" fitToHeight="0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Z97"/>
  <sheetViews>
    <sheetView showGridLines="0" view="pageBreakPreview" zoomScale="95" zoomScaleNormal="95" zoomScaleSheetLayoutView="95" workbookViewId="0">
      <selection activeCell="Z4" sqref="Z4"/>
    </sheetView>
  </sheetViews>
  <sheetFormatPr defaultColWidth="9.44140625" defaultRowHeight="21" customHeight="1" x14ac:dyDescent="0.25"/>
  <cols>
    <col min="1" max="1" width="49.5546875" style="16" customWidth="1"/>
    <col min="2" max="2" width="7.5546875" style="16" customWidth="1"/>
    <col min="3" max="3" width="0.5546875" style="16" customWidth="1"/>
    <col min="4" max="4" width="11.77734375" style="176" customWidth="1"/>
    <col min="5" max="5" width="0.5546875" style="174" customWidth="1"/>
    <col min="6" max="6" width="10.88671875" style="176" customWidth="1"/>
    <col min="7" max="7" width="0.5546875" style="176" customWidth="1"/>
    <col min="8" max="8" width="11.88671875" style="176" customWidth="1"/>
    <col min="9" max="9" width="0.5546875" style="176" customWidth="1"/>
    <col min="10" max="10" width="12.21875" style="176" customWidth="1"/>
    <col min="11" max="11" width="0.5546875" style="176" customWidth="1"/>
    <col min="12" max="12" width="11.5546875" style="176" customWidth="1"/>
    <col min="13" max="13" width="0.5546875" style="176" customWidth="1"/>
    <col min="14" max="14" width="11.33203125" style="176" customWidth="1"/>
    <col min="15" max="15" width="0.5546875" style="174" customWidth="1"/>
    <col min="16" max="16" width="12.21875" style="176" customWidth="1"/>
    <col min="17" max="17" width="0.6640625" style="176" customWidth="1"/>
    <col min="18" max="18" width="10.77734375" style="176" customWidth="1"/>
    <col min="19" max="19" width="0.5546875" style="174" customWidth="1"/>
    <col min="20" max="20" width="11.5546875" style="176" customWidth="1"/>
    <col min="21" max="21" width="0.5546875" style="174" customWidth="1"/>
    <col min="22" max="22" width="11.21875" style="172" customWidth="1"/>
    <col min="23" max="23" width="0.5546875" style="174" customWidth="1"/>
    <col min="24" max="24" width="12.5546875" style="172" customWidth="1"/>
    <col min="25" max="25" width="9.44140625" style="172"/>
    <col min="26" max="26" width="11.44140625" style="172" bestFit="1" customWidth="1"/>
    <col min="27" max="16384" width="9.44140625" style="172"/>
  </cols>
  <sheetData>
    <row r="1" spans="1:24" s="162" customFormat="1" ht="21" customHeight="1" x14ac:dyDescent="0.25">
      <c r="A1" s="157" t="s">
        <v>83</v>
      </c>
      <c r="B1" s="158"/>
      <c r="C1" s="158"/>
      <c r="D1" s="159"/>
      <c r="E1" s="160"/>
      <c r="F1" s="159"/>
      <c r="G1" s="159"/>
      <c r="H1" s="159"/>
      <c r="I1" s="159"/>
      <c r="J1" s="159"/>
      <c r="K1" s="159"/>
      <c r="L1" s="159"/>
      <c r="M1" s="159"/>
      <c r="N1" s="159"/>
      <c r="O1" s="160"/>
      <c r="P1" s="159"/>
      <c r="Q1" s="159"/>
      <c r="R1" s="159"/>
      <c r="S1" s="160"/>
      <c r="T1" s="161"/>
      <c r="U1" s="160"/>
      <c r="W1" s="160"/>
    </row>
    <row r="2" spans="1:24" s="165" customFormat="1" ht="21" customHeight="1" x14ac:dyDescent="0.25">
      <c r="A2" s="157" t="s">
        <v>139</v>
      </c>
      <c r="B2" s="158"/>
      <c r="C2" s="158"/>
      <c r="D2" s="163"/>
      <c r="E2" s="157"/>
      <c r="F2" s="163"/>
      <c r="G2" s="163"/>
      <c r="H2" s="163"/>
      <c r="I2" s="163"/>
      <c r="J2" s="163"/>
      <c r="K2" s="163"/>
      <c r="L2" s="164"/>
      <c r="M2" s="164"/>
      <c r="N2" s="164"/>
      <c r="O2" s="157"/>
      <c r="P2" s="163"/>
      <c r="Q2" s="163"/>
      <c r="R2" s="163"/>
      <c r="S2" s="157"/>
      <c r="T2" s="161"/>
      <c r="U2" s="157"/>
      <c r="W2" s="157"/>
    </row>
    <row r="3" spans="1:24" s="171" customFormat="1" ht="21" customHeight="1" x14ac:dyDescent="0.25">
      <c r="A3" s="166"/>
      <c r="B3" s="167"/>
      <c r="C3" s="167"/>
      <c r="D3" s="168"/>
      <c r="E3" s="166"/>
      <c r="F3" s="168"/>
      <c r="G3" s="168"/>
      <c r="H3" s="168"/>
      <c r="I3" s="168"/>
      <c r="J3" s="168"/>
      <c r="K3" s="168"/>
      <c r="L3" s="169"/>
      <c r="M3" s="169"/>
      <c r="N3" s="169"/>
      <c r="O3" s="166"/>
      <c r="P3" s="168"/>
      <c r="Q3" s="168"/>
      <c r="R3" s="168"/>
      <c r="S3" s="166"/>
      <c r="T3" s="170"/>
      <c r="U3" s="166"/>
      <c r="W3" s="166"/>
    </row>
    <row r="4" spans="1:24" ht="21" customHeight="1" x14ac:dyDescent="0.25">
      <c r="B4" s="18"/>
      <c r="C4" s="18"/>
      <c r="D4" s="336" t="s">
        <v>44</v>
      </c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00"/>
      <c r="W4" s="300"/>
    </row>
    <row r="5" spans="1:24" ht="21" customHeight="1" x14ac:dyDescent="0.25">
      <c r="B5" s="18"/>
      <c r="C5" s="18"/>
      <c r="D5" s="173"/>
      <c r="E5" s="301"/>
      <c r="F5" s="301"/>
      <c r="G5" s="301"/>
      <c r="H5" s="301"/>
      <c r="I5" s="301"/>
      <c r="J5" s="301"/>
      <c r="K5" s="301"/>
      <c r="L5" s="337"/>
      <c r="M5" s="337"/>
      <c r="N5" s="337"/>
      <c r="O5" s="337"/>
      <c r="P5" s="337"/>
      <c r="Q5" s="301"/>
      <c r="R5" s="301"/>
      <c r="S5" s="301"/>
      <c r="T5" s="173"/>
      <c r="U5" s="301"/>
      <c r="W5" s="301"/>
    </row>
    <row r="6" spans="1:24" ht="21" customHeight="1" x14ac:dyDescent="0.25">
      <c r="B6" s="18"/>
      <c r="C6" s="18"/>
      <c r="D6" s="174"/>
      <c r="E6" s="301"/>
      <c r="F6" s="301"/>
      <c r="G6" s="301"/>
      <c r="H6" s="301"/>
      <c r="I6" s="301"/>
      <c r="J6" s="301"/>
      <c r="K6" s="301"/>
      <c r="L6" s="338" t="s">
        <v>28</v>
      </c>
      <c r="M6" s="338"/>
      <c r="N6" s="338"/>
      <c r="O6" s="338"/>
      <c r="P6" s="338"/>
      <c r="Q6" s="301"/>
      <c r="R6" s="301"/>
      <c r="S6" s="301"/>
      <c r="T6" s="173"/>
      <c r="U6" s="301"/>
      <c r="V6" s="199"/>
      <c r="W6" s="301"/>
    </row>
    <row r="7" spans="1:24" ht="21" customHeight="1" x14ac:dyDescent="0.25">
      <c r="B7" s="18"/>
      <c r="C7" s="18"/>
      <c r="D7" s="9"/>
      <c r="E7" s="301"/>
      <c r="F7" s="301"/>
      <c r="G7" s="301"/>
      <c r="H7" s="301" t="s">
        <v>180</v>
      </c>
      <c r="I7" s="301"/>
      <c r="J7" s="301" t="s">
        <v>128</v>
      </c>
      <c r="K7" s="301"/>
      <c r="L7" s="301"/>
      <c r="M7" s="301"/>
      <c r="N7" s="301"/>
      <c r="O7" s="175"/>
      <c r="P7" s="175"/>
      <c r="Q7" s="175"/>
      <c r="R7" s="175"/>
      <c r="S7" s="301"/>
      <c r="T7" s="173" t="s">
        <v>120</v>
      </c>
      <c r="U7" s="301"/>
      <c r="V7" s="199" t="s">
        <v>119</v>
      </c>
      <c r="W7" s="301"/>
    </row>
    <row r="8" spans="1:24" ht="21" customHeight="1" x14ac:dyDescent="0.25">
      <c r="B8" s="18"/>
      <c r="C8" s="18"/>
      <c r="D8" s="9" t="s">
        <v>24</v>
      </c>
      <c r="E8" s="301"/>
      <c r="F8" s="301"/>
      <c r="G8" s="301"/>
      <c r="H8" s="9" t="s">
        <v>103</v>
      </c>
      <c r="I8" s="301"/>
      <c r="J8" s="301" t="s">
        <v>129</v>
      </c>
      <c r="K8" s="301"/>
      <c r="L8" s="301"/>
      <c r="M8" s="301"/>
      <c r="N8" s="301"/>
      <c r="O8" s="175"/>
      <c r="P8" s="175"/>
      <c r="Q8" s="175"/>
      <c r="R8" s="175"/>
      <c r="S8" s="301"/>
      <c r="T8" s="9" t="s">
        <v>119</v>
      </c>
      <c r="U8" s="301"/>
      <c r="V8" s="199" t="s">
        <v>121</v>
      </c>
      <c r="W8" s="301"/>
      <c r="X8" s="199" t="s">
        <v>120</v>
      </c>
    </row>
    <row r="9" spans="1:24" ht="21" customHeight="1" x14ac:dyDescent="0.25">
      <c r="B9" s="18"/>
      <c r="C9" s="18"/>
      <c r="D9" s="9" t="s">
        <v>45</v>
      </c>
      <c r="E9" s="301"/>
      <c r="F9" s="9" t="s">
        <v>47</v>
      </c>
      <c r="G9" s="9"/>
      <c r="H9" s="9" t="s">
        <v>116</v>
      </c>
      <c r="I9" s="9"/>
      <c r="J9" s="9" t="s">
        <v>121</v>
      </c>
      <c r="K9" s="9"/>
      <c r="L9" s="9" t="s">
        <v>49</v>
      </c>
      <c r="M9" s="9"/>
      <c r="N9" s="9" t="s">
        <v>169</v>
      </c>
      <c r="O9" s="175"/>
      <c r="R9" s="280" t="s">
        <v>162</v>
      </c>
      <c r="S9" s="301"/>
      <c r="T9" s="9" t="s">
        <v>118</v>
      </c>
      <c r="U9" s="301"/>
      <c r="V9" s="199" t="s">
        <v>122</v>
      </c>
      <c r="W9" s="301"/>
      <c r="X9" s="199" t="s">
        <v>119</v>
      </c>
    </row>
    <row r="10" spans="1:24" s="16" customFormat="1" ht="21" customHeight="1" x14ac:dyDescent="0.25">
      <c r="B10" s="189" t="s">
        <v>3</v>
      </c>
      <c r="C10" s="18"/>
      <c r="D10" s="190" t="s">
        <v>46</v>
      </c>
      <c r="E10" s="190"/>
      <c r="F10" s="190" t="s">
        <v>48</v>
      </c>
      <c r="G10" s="190"/>
      <c r="H10" s="301" t="s">
        <v>115</v>
      </c>
      <c r="I10" s="9"/>
      <c r="J10" s="9" t="s">
        <v>104</v>
      </c>
      <c r="K10" s="9"/>
      <c r="L10" s="9" t="s">
        <v>50</v>
      </c>
      <c r="M10" s="9"/>
      <c r="N10" s="9" t="s">
        <v>161</v>
      </c>
      <c r="O10" s="9"/>
      <c r="P10" s="9" t="s">
        <v>51</v>
      </c>
      <c r="Q10" s="9"/>
      <c r="R10" s="9" t="s">
        <v>163</v>
      </c>
      <c r="S10" s="177"/>
      <c r="T10" s="9" t="s">
        <v>117</v>
      </c>
      <c r="U10" s="177"/>
      <c r="V10" s="200" t="s">
        <v>123</v>
      </c>
      <c r="W10" s="177"/>
      <c r="X10" s="200" t="s">
        <v>53</v>
      </c>
    </row>
    <row r="11" spans="1:24" s="16" customFormat="1" ht="21" customHeight="1" x14ac:dyDescent="0.25">
      <c r="B11" s="17"/>
      <c r="C11" s="18"/>
      <c r="D11" s="339" t="s">
        <v>4</v>
      </c>
      <c r="E11" s="339"/>
      <c r="F11" s="339"/>
      <c r="G11" s="339"/>
      <c r="H11" s="339"/>
      <c r="I11" s="339"/>
      <c r="J11" s="339"/>
      <c r="K11" s="339"/>
      <c r="L11" s="339"/>
      <c r="M11" s="339"/>
      <c r="N11" s="339"/>
      <c r="O11" s="339"/>
      <c r="P11" s="339"/>
      <c r="Q11" s="339"/>
      <c r="R11" s="339"/>
      <c r="S11" s="339"/>
      <c r="T11" s="339"/>
      <c r="U11" s="339"/>
      <c r="V11" s="339"/>
      <c r="W11" s="339"/>
      <c r="X11" s="339"/>
    </row>
    <row r="12" spans="1:24" s="16" customFormat="1" ht="21" customHeight="1" x14ac:dyDescent="0.25">
      <c r="A12" s="58" t="s">
        <v>150</v>
      </c>
      <c r="B12" s="17"/>
      <c r="C12" s="18"/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  <c r="U12" s="302"/>
      <c r="V12" s="80"/>
      <c r="W12" s="302"/>
    </row>
    <row r="13" spans="1:24" s="16" customFormat="1" ht="21" customHeight="1" x14ac:dyDescent="0.25">
      <c r="A13" s="264" t="s">
        <v>193</v>
      </c>
      <c r="B13" s="17"/>
      <c r="C13" s="18"/>
      <c r="D13" s="303">
        <v>549682</v>
      </c>
      <c r="E13" s="303"/>
      <c r="F13" s="303">
        <v>295291</v>
      </c>
      <c r="G13" s="303"/>
      <c r="H13" s="303">
        <v>10249</v>
      </c>
      <c r="I13" s="303"/>
      <c r="J13" s="303">
        <v>-1347</v>
      </c>
      <c r="K13" s="303"/>
      <c r="L13" s="303">
        <v>35849</v>
      </c>
      <c r="M13" s="303"/>
      <c r="N13" s="275">
        <v>0</v>
      </c>
      <c r="O13" s="303"/>
      <c r="P13" s="303">
        <v>334689</v>
      </c>
      <c r="Q13" s="303"/>
      <c r="R13" s="279">
        <v>0</v>
      </c>
      <c r="S13" s="303"/>
      <c r="T13" s="303">
        <v>1224413</v>
      </c>
      <c r="U13" s="303"/>
      <c r="V13" s="304">
        <v>5155</v>
      </c>
      <c r="W13" s="303"/>
      <c r="X13" s="265">
        <v>1229568</v>
      </c>
    </row>
    <row r="14" spans="1:24" s="16" customFormat="1" ht="15" customHeight="1" x14ac:dyDescent="0.25">
      <c r="A14" s="270"/>
      <c r="B14" s="17"/>
      <c r="C14" s="18"/>
      <c r="D14" s="306"/>
      <c r="E14" s="306"/>
      <c r="F14" s="306"/>
      <c r="G14" s="306"/>
      <c r="H14" s="306"/>
      <c r="I14" s="306"/>
      <c r="J14" s="306"/>
      <c r="K14" s="306"/>
      <c r="L14" s="306"/>
      <c r="M14" s="306"/>
      <c r="N14" s="306"/>
      <c r="O14" s="306"/>
      <c r="P14" s="306"/>
      <c r="Q14" s="306"/>
      <c r="R14" s="306"/>
      <c r="S14" s="306"/>
      <c r="T14" s="306"/>
      <c r="U14" s="306"/>
      <c r="V14" s="308"/>
      <c r="W14" s="306"/>
      <c r="X14" s="269"/>
    </row>
    <row r="15" spans="1:24" s="16" customFormat="1" ht="21" customHeight="1" x14ac:dyDescent="0.25">
      <c r="A15" s="270" t="s">
        <v>151</v>
      </c>
      <c r="B15" s="19"/>
      <c r="C15" s="20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304"/>
      <c r="W15" s="66"/>
      <c r="X15" s="265"/>
    </row>
    <row r="16" spans="1:24" s="16" customFormat="1" ht="21" customHeight="1" x14ac:dyDescent="0.25">
      <c r="A16" s="272" t="s">
        <v>164</v>
      </c>
      <c r="B16" s="19"/>
      <c r="C16" s="20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304"/>
      <c r="W16" s="66"/>
      <c r="X16" s="265"/>
    </row>
    <row r="17" spans="1:26" s="16" customFormat="1" ht="21" customHeight="1" x14ac:dyDescent="0.25">
      <c r="A17" s="184" t="s">
        <v>152</v>
      </c>
      <c r="B17" s="17"/>
      <c r="C17" s="18"/>
      <c r="D17" s="275">
        <v>0</v>
      </c>
      <c r="E17" s="268"/>
      <c r="F17" s="275">
        <v>0</v>
      </c>
      <c r="G17" s="268"/>
      <c r="H17" s="275">
        <v>0</v>
      </c>
      <c r="I17" s="268"/>
      <c r="J17" s="275">
        <v>0</v>
      </c>
      <c r="K17" s="268"/>
      <c r="L17" s="275">
        <v>0</v>
      </c>
      <c r="M17" s="275"/>
      <c r="N17" s="268">
        <v>4122</v>
      </c>
      <c r="O17" s="305"/>
      <c r="P17" s="275">
        <v>-4122</v>
      </c>
      <c r="Q17" s="268"/>
      <c r="R17" s="268">
        <v>-4122</v>
      </c>
      <c r="S17" s="306"/>
      <c r="T17" s="275">
        <f>SUM(D17:S17)</f>
        <v>-4122</v>
      </c>
      <c r="U17" s="306"/>
      <c r="V17" s="275">
        <v>0</v>
      </c>
      <c r="W17" s="306"/>
      <c r="X17" s="275">
        <f>SUM(T17:W17)</f>
        <v>-4122</v>
      </c>
    </row>
    <row r="18" spans="1:26" s="16" customFormat="1" ht="21" customHeight="1" x14ac:dyDescent="0.25">
      <c r="A18" s="184" t="s">
        <v>153</v>
      </c>
      <c r="B18" s="17">
        <v>9</v>
      </c>
      <c r="C18" s="18"/>
      <c r="D18" s="275">
        <v>0</v>
      </c>
      <c r="E18" s="268"/>
      <c r="F18" s="275">
        <v>0</v>
      </c>
      <c r="G18" s="268"/>
      <c r="H18" s="275">
        <v>0</v>
      </c>
      <c r="I18" s="268"/>
      <c r="J18" s="275">
        <v>0</v>
      </c>
      <c r="K18" s="268"/>
      <c r="L18" s="275">
        <v>0</v>
      </c>
      <c r="M18" s="275"/>
      <c r="N18" s="275">
        <v>0</v>
      </c>
      <c r="O18" s="305"/>
      <c r="P18" s="268">
        <v>-43974</v>
      </c>
      <c r="Q18" s="268"/>
      <c r="R18" s="275">
        <v>0</v>
      </c>
      <c r="S18" s="306"/>
      <c r="T18" s="275">
        <f>SUM(D18:S18)</f>
        <v>-43974</v>
      </c>
      <c r="U18" s="306"/>
      <c r="V18" s="275">
        <v>0</v>
      </c>
      <c r="W18" s="306"/>
      <c r="X18" s="275">
        <f>SUM(T18:W18)</f>
        <v>-43974</v>
      </c>
    </row>
    <row r="19" spans="1:26" s="16" customFormat="1" ht="21" customHeight="1" x14ac:dyDescent="0.25">
      <c r="A19" s="272" t="s">
        <v>165</v>
      </c>
      <c r="B19" s="19"/>
      <c r="C19" s="20"/>
      <c r="D19" s="287">
        <f>SUBTOTAL(9,D17:D18)</f>
        <v>0</v>
      </c>
      <c r="E19" s="310"/>
      <c r="F19" s="287">
        <f>SUBTOTAL(9,F17:F18)</f>
        <v>0</v>
      </c>
      <c r="G19" s="310"/>
      <c r="H19" s="287">
        <f>SUBTOTAL(9,H17:H18)</f>
        <v>0</v>
      </c>
      <c r="I19" s="310"/>
      <c r="J19" s="287">
        <f>SUBTOTAL(9,J17:J18)</f>
        <v>0</v>
      </c>
      <c r="K19" s="310"/>
      <c r="L19" s="287">
        <f>SUBTOTAL(9,L17:L18)</f>
        <v>0</v>
      </c>
      <c r="M19" s="292"/>
      <c r="N19" s="287">
        <f>SUBTOTAL(9,N17:N18)</f>
        <v>4122</v>
      </c>
      <c r="O19" s="310"/>
      <c r="P19" s="286">
        <f>SUBTOTAL(9,P17:P18)</f>
        <v>-48096</v>
      </c>
      <c r="Q19" s="307"/>
      <c r="R19" s="286">
        <f>SUBTOTAL(9,R17:R18)</f>
        <v>-4122</v>
      </c>
      <c r="S19" s="310"/>
      <c r="T19" s="287">
        <f>SUBTOTAL(9,T17:T18)</f>
        <v>-48096</v>
      </c>
      <c r="U19" s="310"/>
      <c r="V19" s="287">
        <f>SUBTOTAL(9,V17:V18)</f>
        <v>0</v>
      </c>
      <c r="W19" s="310"/>
      <c r="X19" s="287">
        <f>SUBTOTAL(9,X17:X18)</f>
        <v>-48096</v>
      </c>
    </row>
    <row r="20" spans="1:26" s="16" customFormat="1" ht="15" customHeight="1" x14ac:dyDescent="0.25">
      <c r="A20" s="166"/>
      <c r="B20" s="19"/>
      <c r="C20" s="20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304"/>
      <c r="W20" s="66"/>
      <c r="X20" s="265"/>
    </row>
    <row r="21" spans="1:26" s="16" customFormat="1" ht="21" customHeight="1" x14ac:dyDescent="0.25">
      <c r="A21" s="272" t="s">
        <v>166</v>
      </c>
      <c r="B21" s="19"/>
      <c r="C21" s="20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304"/>
      <c r="W21" s="66"/>
      <c r="X21" s="265"/>
    </row>
    <row r="22" spans="1:26" s="16" customFormat="1" ht="21" customHeight="1" x14ac:dyDescent="0.25">
      <c r="A22" s="184" t="s">
        <v>154</v>
      </c>
      <c r="B22" s="17"/>
      <c r="C22" s="18"/>
      <c r="D22" s="275">
        <v>0</v>
      </c>
      <c r="E22" s="268"/>
      <c r="F22" s="275">
        <v>0</v>
      </c>
      <c r="G22" s="268"/>
      <c r="H22" s="275">
        <v>0</v>
      </c>
      <c r="I22" s="268"/>
      <c r="J22" s="268">
        <v>-865</v>
      </c>
      <c r="K22" s="268"/>
      <c r="L22" s="275">
        <v>0</v>
      </c>
      <c r="M22" s="275"/>
      <c r="N22" s="275">
        <v>0</v>
      </c>
      <c r="O22" s="305"/>
      <c r="P22" s="275">
        <v>0</v>
      </c>
      <c r="Q22" s="268"/>
      <c r="R22" s="275">
        <v>0</v>
      </c>
      <c r="S22" s="306"/>
      <c r="T22" s="275">
        <f>SUM(D22:S22)</f>
        <v>-865</v>
      </c>
      <c r="U22" s="275"/>
      <c r="V22" s="179">
        <v>-1929</v>
      </c>
      <c r="W22" s="275"/>
      <c r="X22" s="288">
        <f>SUM(T22:W22)</f>
        <v>-2794</v>
      </c>
      <c r="Y22" s="266"/>
    </row>
    <row r="23" spans="1:26" s="16" customFormat="1" ht="21" customHeight="1" x14ac:dyDescent="0.25">
      <c r="A23" s="272" t="s">
        <v>167</v>
      </c>
      <c r="B23" s="19"/>
      <c r="C23" s="20"/>
      <c r="D23" s="287">
        <f>SUBTOTAL(9,D22:D22)</f>
        <v>0</v>
      </c>
      <c r="E23" s="310"/>
      <c r="F23" s="287">
        <f>SUBTOTAL(9,F22:F22)</f>
        <v>0</v>
      </c>
      <c r="G23" s="310"/>
      <c r="H23" s="287">
        <f>SUBTOTAL(9,H22:H22)</f>
        <v>0</v>
      </c>
      <c r="I23" s="310"/>
      <c r="J23" s="287">
        <f>SUBTOTAL(9,J22:J22)</f>
        <v>-865</v>
      </c>
      <c r="K23" s="310"/>
      <c r="L23" s="287">
        <f>SUBTOTAL(9,L22:L22)</f>
        <v>0</v>
      </c>
      <c r="M23" s="292"/>
      <c r="N23" s="287">
        <v>0</v>
      </c>
      <c r="O23" s="310"/>
      <c r="P23" s="287">
        <f>SUBTOTAL(9,P22:P22)</f>
        <v>0</v>
      </c>
      <c r="Q23" s="307"/>
      <c r="R23" s="287">
        <f>SUBTOTAL(9,R22:R22)</f>
        <v>0</v>
      </c>
      <c r="S23" s="310"/>
      <c r="T23" s="287">
        <f>SUM(D23:S23)</f>
        <v>-865</v>
      </c>
      <c r="U23" s="310"/>
      <c r="V23" s="287">
        <f>SUBTOTAL(9,V22:V22)</f>
        <v>-1929</v>
      </c>
      <c r="W23" s="310"/>
      <c r="X23" s="289">
        <f>SUM(T23:W23)</f>
        <v>-2794</v>
      </c>
    </row>
    <row r="24" spans="1:26" s="16" customFormat="1" ht="21" customHeight="1" x14ac:dyDescent="0.25">
      <c r="A24" s="270" t="s">
        <v>155</v>
      </c>
      <c r="B24" s="19"/>
      <c r="C24" s="20"/>
      <c r="D24" s="287">
        <f>SUM(D23,D19)</f>
        <v>0</v>
      </c>
      <c r="E24" s="310"/>
      <c r="F24" s="287">
        <f>SUM(F23,F19)</f>
        <v>0</v>
      </c>
      <c r="G24" s="310"/>
      <c r="H24" s="287">
        <f>SUM(H23,H19)</f>
        <v>0</v>
      </c>
      <c r="I24" s="310"/>
      <c r="J24" s="286">
        <f>SUM(J23,J19)</f>
        <v>-865</v>
      </c>
      <c r="K24" s="310"/>
      <c r="L24" s="287">
        <f>SUM(L23,L19)</f>
        <v>0</v>
      </c>
      <c r="M24" s="292"/>
      <c r="N24" s="287">
        <f>SUM(N23,N19)</f>
        <v>4122</v>
      </c>
      <c r="O24" s="310"/>
      <c r="P24" s="286">
        <f>SUM(P23,P19)</f>
        <v>-48096</v>
      </c>
      <c r="Q24" s="307"/>
      <c r="R24" s="286">
        <f>SUM(R23,R19)</f>
        <v>-4122</v>
      </c>
      <c r="S24" s="310"/>
      <c r="T24" s="287">
        <f>SUM(T23,T19)</f>
        <v>-48961</v>
      </c>
      <c r="U24" s="310"/>
      <c r="V24" s="287">
        <f>SUM(V23,V19)</f>
        <v>-1929</v>
      </c>
      <c r="W24" s="310"/>
      <c r="X24" s="287">
        <f>SUM(X23,X19)</f>
        <v>-50890</v>
      </c>
    </row>
    <row r="25" spans="1:26" s="16" customFormat="1" ht="15" customHeight="1" x14ac:dyDescent="0.25">
      <c r="A25" s="166"/>
      <c r="B25" s="19"/>
      <c r="C25" s="20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304"/>
      <c r="W25" s="66"/>
      <c r="X25" s="265"/>
    </row>
    <row r="26" spans="1:26" s="16" customFormat="1" ht="21" customHeight="1" x14ac:dyDescent="0.25">
      <c r="A26" s="26" t="s">
        <v>61</v>
      </c>
      <c r="B26" s="22"/>
      <c r="C26" s="21"/>
      <c r="D26" s="154"/>
      <c r="E26" s="311"/>
      <c r="F26" s="66"/>
      <c r="G26" s="311"/>
      <c r="H26" s="311"/>
      <c r="I26" s="311"/>
      <c r="J26" s="311"/>
      <c r="K26" s="311"/>
      <c r="L26" s="154"/>
      <c r="M26" s="154"/>
      <c r="N26" s="154"/>
      <c r="O26" s="155"/>
      <c r="P26" s="155"/>
      <c r="Q26" s="155"/>
      <c r="R26" s="155"/>
      <c r="S26" s="155"/>
      <c r="T26" s="155"/>
      <c r="U26" s="155"/>
      <c r="V26" s="308"/>
      <c r="W26" s="155"/>
      <c r="X26" s="155"/>
    </row>
    <row r="27" spans="1:26" s="16" customFormat="1" ht="21" customHeight="1" x14ac:dyDescent="0.25">
      <c r="A27" s="24" t="s">
        <v>140</v>
      </c>
      <c r="B27" s="22"/>
      <c r="C27" s="21"/>
      <c r="D27" s="154">
        <v>0</v>
      </c>
      <c r="E27" s="155"/>
      <c r="F27" s="154">
        <v>0</v>
      </c>
      <c r="G27" s="155"/>
      <c r="H27" s="154">
        <v>0</v>
      </c>
      <c r="I27" s="155"/>
      <c r="J27" s="154">
        <v>0</v>
      </c>
      <c r="K27" s="155"/>
      <c r="L27" s="154">
        <v>0</v>
      </c>
      <c r="M27" s="154"/>
      <c r="N27" s="154">
        <v>0</v>
      </c>
      <c r="O27" s="155"/>
      <c r="P27" s="312">
        <f>'PL 6-7'!F75</f>
        <v>71866</v>
      </c>
      <c r="Q27" s="312"/>
      <c r="R27" s="154">
        <v>0</v>
      </c>
      <c r="S27" s="155"/>
      <c r="T27" s="312">
        <f>SUM(D27:R27)</f>
        <v>71866</v>
      </c>
      <c r="U27" s="155"/>
      <c r="V27" s="312">
        <f>'PL 6-7'!F76</f>
        <v>-153</v>
      </c>
      <c r="W27" s="155"/>
      <c r="X27" s="155">
        <f>SUM(T27:V27)</f>
        <v>71713</v>
      </c>
      <c r="Z27" s="212"/>
    </row>
    <row r="28" spans="1:26" s="16" customFormat="1" ht="21" customHeight="1" x14ac:dyDescent="0.25">
      <c r="A28" s="24" t="s">
        <v>141</v>
      </c>
      <c r="B28" s="22"/>
      <c r="C28" s="21"/>
      <c r="D28" s="154">
        <v>0</v>
      </c>
      <c r="E28" s="155"/>
      <c r="F28" s="154">
        <v>0</v>
      </c>
      <c r="G28" s="155"/>
      <c r="H28" s="154">
        <v>0</v>
      </c>
      <c r="I28" s="155"/>
      <c r="J28" s="154">
        <v>0</v>
      </c>
      <c r="K28" s="155"/>
      <c r="L28" s="154">
        <v>0</v>
      </c>
      <c r="M28" s="154"/>
      <c r="N28" s="154">
        <v>0</v>
      </c>
      <c r="O28" s="155"/>
      <c r="P28" s="154">
        <v>0</v>
      </c>
      <c r="Q28" s="154"/>
      <c r="R28" s="154">
        <v>0</v>
      </c>
      <c r="S28" s="155"/>
      <c r="T28" s="154">
        <v>0</v>
      </c>
      <c r="U28" s="155"/>
      <c r="V28" s="154">
        <v>0</v>
      </c>
      <c r="W28" s="155"/>
      <c r="X28" s="154">
        <v>0</v>
      </c>
    </row>
    <row r="29" spans="1:26" s="16" customFormat="1" ht="21" customHeight="1" x14ac:dyDescent="0.25">
      <c r="A29" s="26" t="s">
        <v>82</v>
      </c>
      <c r="B29" s="22"/>
      <c r="C29" s="21"/>
      <c r="D29" s="187">
        <f>SUM(D27:D28)</f>
        <v>0</v>
      </c>
      <c r="E29" s="66" t="s">
        <v>71</v>
      </c>
      <c r="F29" s="187">
        <f>SUM(F27:F28)</f>
        <v>0</v>
      </c>
      <c r="G29" s="66" t="s">
        <v>71</v>
      </c>
      <c r="H29" s="187">
        <f>SUM(H27:H28)</f>
        <v>0</v>
      </c>
      <c r="I29" s="66" t="s">
        <v>71</v>
      </c>
      <c r="J29" s="187">
        <f>SUM(J27:J28)</f>
        <v>0</v>
      </c>
      <c r="K29" s="66" t="s">
        <v>71</v>
      </c>
      <c r="L29" s="187">
        <f>SUM(L27:L28)</f>
        <v>0</v>
      </c>
      <c r="M29" s="279"/>
      <c r="N29" s="187">
        <f>SUM(N27:N28)</f>
        <v>0</v>
      </c>
      <c r="O29" s="66"/>
      <c r="P29" s="313">
        <f>SUM(P27:P28)</f>
        <v>71866</v>
      </c>
      <c r="Q29" s="66"/>
      <c r="R29" s="187">
        <f>SUM(R27:R28)</f>
        <v>0</v>
      </c>
      <c r="S29" s="66"/>
      <c r="T29" s="313">
        <f>SUM(D29:R29)</f>
        <v>71866</v>
      </c>
      <c r="U29" s="66"/>
      <c r="V29" s="187">
        <f>SUM(V27:V28)</f>
        <v>-153</v>
      </c>
      <c r="W29" s="66"/>
      <c r="X29" s="314">
        <f>SUM(T29:V29)</f>
        <v>71713</v>
      </c>
    </row>
    <row r="30" spans="1:26" s="16" customFormat="1" ht="21" customHeight="1" x14ac:dyDescent="0.25">
      <c r="A30" s="24" t="s">
        <v>105</v>
      </c>
      <c r="B30" s="22"/>
      <c r="C30" s="21"/>
      <c r="D30" s="203">
        <v>0</v>
      </c>
      <c r="E30" s="155"/>
      <c r="F30" s="203">
        <v>0</v>
      </c>
      <c r="G30" s="155"/>
      <c r="H30" s="203">
        <v>0</v>
      </c>
      <c r="I30" s="155"/>
      <c r="J30" s="203">
        <v>0</v>
      </c>
      <c r="K30" s="155"/>
      <c r="L30" s="203">
        <v>3081</v>
      </c>
      <c r="M30" s="154"/>
      <c r="N30" s="282">
        <v>0</v>
      </c>
      <c r="O30" s="155"/>
      <c r="P30" s="312">
        <f>-L30</f>
        <v>-3081</v>
      </c>
      <c r="Q30" s="155"/>
      <c r="R30" s="282">
        <v>0</v>
      </c>
      <c r="S30" s="155"/>
      <c r="T30" s="309">
        <f>SUM(D30:R30)</f>
        <v>0</v>
      </c>
      <c r="U30" s="155"/>
      <c r="V30" s="203">
        <v>0</v>
      </c>
      <c r="W30" s="155"/>
      <c r="X30" s="203">
        <f>SUM(T30:V30)</f>
        <v>0</v>
      </c>
    </row>
    <row r="31" spans="1:26" s="16" customFormat="1" ht="15" customHeight="1" x14ac:dyDescent="0.25">
      <c r="A31" s="26"/>
      <c r="B31" s="22"/>
      <c r="C31" s="21"/>
      <c r="D31" s="205"/>
      <c r="E31" s="66"/>
      <c r="F31" s="205"/>
      <c r="G31" s="66"/>
      <c r="H31" s="205"/>
      <c r="I31" s="66"/>
      <c r="J31" s="205"/>
      <c r="K31" s="66"/>
      <c r="L31" s="205"/>
      <c r="M31" s="279"/>
      <c r="N31" s="279"/>
      <c r="O31" s="66"/>
      <c r="P31" s="315"/>
      <c r="Q31" s="66"/>
      <c r="R31" s="66"/>
      <c r="S31" s="66"/>
      <c r="T31" s="315"/>
      <c r="U31" s="66"/>
      <c r="V31" s="205"/>
      <c r="W31" s="66"/>
      <c r="X31" s="316"/>
    </row>
    <row r="32" spans="1:26" s="16" customFormat="1" ht="21" customHeight="1" thickBot="1" x14ac:dyDescent="0.3">
      <c r="A32" s="178" t="s">
        <v>156</v>
      </c>
      <c r="B32" s="25"/>
      <c r="C32" s="25"/>
      <c r="D32" s="202">
        <f>SUM(D13,D24,D29,D30)</f>
        <v>549682</v>
      </c>
      <c r="E32" s="66"/>
      <c r="F32" s="202">
        <f>SUM(F13,F24,F29,F30)</f>
        <v>295291</v>
      </c>
      <c r="G32" s="66"/>
      <c r="H32" s="202">
        <f>SUM(H13,H24,H29,H30)</f>
        <v>10249</v>
      </c>
      <c r="I32" s="66"/>
      <c r="J32" s="202">
        <f>SUM(J13,J24,J29,J30)</f>
        <v>-2212</v>
      </c>
      <c r="K32" s="66"/>
      <c r="L32" s="202">
        <f>SUM(L13,L24,L29,L30)</f>
        <v>38930</v>
      </c>
      <c r="M32" s="66"/>
      <c r="N32" s="202">
        <f>SUM(N13,N24,N29,N30)</f>
        <v>4122</v>
      </c>
      <c r="O32" s="66"/>
      <c r="P32" s="202">
        <f>SUM(P13,P24,P29,P30)</f>
        <v>355378</v>
      </c>
      <c r="Q32" s="66"/>
      <c r="R32" s="202">
        <f>SUM(R13,R24,R29,R30)</f>
        <v>-4122</v>
      </c>
      <c r="S32" s="66"/>
      <c r="T32" s="202">
        <f>SUM(T13,T24,T29,T30)</f>
        <v>1247318</v>
      </c>
      <c r="U32" s="66"/>
      <c r="V32" s="202">
        <f>SUM(V13,V24,V29,V30)</f>
        <v>3073</v>
      </c>
      <c r="W32" s="66"/>
      <c r="X32" s="202">
        <f>SUM(X13,X24,X29,X30)</f>
        <v>1250391</v>
      </c>
    </row>
    <row r="33" spans="1:24" s="16" customFormat="1" ht="21" customHeight="1" thickTop="1" x14ac:dyDescent="0.25">
      <c r="A33" s="178"/>
      <c r="B33" s="25"/>
      <c r="C33" s="25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</row>
    <row r="34" spans="1:24" s="16" customFormat="1" ht="21" customHeight="1" x14ac:dyDescent="0.25">
      <c r="A34" s="178"/>
      <c r="B34" s="25"/>
      <c r="C34" s="25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U34" s="28"/>
      <c r="V34" s="80"/>
      <c r="W34" s="28"/>
    </row>
    <row r="35" spans="1:24" s="16" customFormat="1" ht="21" customHeight="1" x14ac:dyDescent="0.25">
      <c r="A35" s="178"/>
      <c r="B35" s="25"/>
      <c r="C35" s="25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U35" s="28"/>
      <c r="W35" s="28"/>
    </row>
    <row r="36" spans="1:24" s="16" customFormat="1" ht="21" customHeight="1" x14ac:dyDescent="0.25">
      <c r="A36" s="184"/>
      <c r="B36" s="184"/>
      <c r="C36" s="184"/>
      <c r="D36" s="184"/>
      <c r="E36" s="184"/>
      <c r="F36" s="172"/>
      <c r="G36" s="184"/>
      <c r="H36" s="172"/>
      <c r="I36" s="184"/>
      <c r="J36" s="172"/>
      <c r="K36" s="184"/>
      <c r="U36" s="183"/>
      <c r="V36" s="80"/>
      <c r="W36" s="183"/>
    </row>
    <row r="37" spans="1:24" s="16" customFormat="1" ht="21" customHeight="1" x14ac:dyDescent="0.25">
      <c r="A37" s="180"/>
      <c r="B37" s="180"/>
      <c r="C37" s="180"/>
      <c r="D37" s="182"/>
      <c r="E37" s="183"/>
      <c r="G37" s="182"/>
      <c r="H37" s="182"/>
      <c r="I37" s="182"/>
      <c r="J37" s="182"/>
      <c r="K37" s="182"/>
      <c r="L37" s="182"/>
      <c r="M37" s="182"/>
      <c r="N37" s="182"/>
      <c r="U37" s="183"/>
      <c r="W37" s="183"/>
    </row>
    <row r="38" spans="1:24" s="16" customFormat="1" ht="21" customHeight="1" x14ac:dyDescent="0.25">
      <c r="A38" s="180"/>
      <c r="B38" s="180"/>
      <c r="C38" s="180"/>
      <c r="D38" s="182"/>
      <c r="E38" s="183"/>
      <c r="G38" s="182"/>
      <c r="H38" s="182"/>
      <c r="I38" s="182"/>
      <c r="J38" s="182"/>
      <c r="K38" s="182"/>
      <c r="L38" s="182"/>
      <c r="M38" s="182"/>
      <c r="N38" s="182"/>
      <c r="O38" s="183"/>
      <c r="P38" s="182"/>
      <c r="Q38" s="182"/>
      <c r="R38" s="182"/>
      <c r="S38" s="183"/>
      <c r="T38" s="182"/>
      <c r="U38" s="183"/>
      <c r="W38" s="183"/>
    </row>
    <row r="39" spans="1:24" s="16" customFormat="1" ht="21" customHeight="1" x14ac:dyDescent="0.25">
      <c r="A39" s="224"/>
      <c r="B39" s="224"/>
      <c r="C39" s="224"/>
      <c r="D39" s="224"/>
      <c r="E39" s="224"/>
      <c r="F39" s="172"/>
      <c r="G39" s="224"/>
      <c r="H39" s="224"/>
      <c r="I39" s="224"/>
      <c r="J39" s="224"/>
      <c r="K39" s="224"/>
      <c r="L39" s="185"/>
      <c r="M39" s="185"/>
      <c r="N39" s="185"/>
      <c r="O39" s="186"/>
      <c r="P39" s="182"/>
      <c r="Q39" s="182"/>
      <c r="R39" s="182"/>
      <c r="S39" s="183"/>
      <c r="T39" s="182"/>
      <c r="U39" s="183"/>
      <c r="W39" s="183"/>
    </row>
    <row r="40" spans="1:24" s="16" customFormat="1" ht="21" customHeight="1" x14ac:dyDescent="0.25">
      <c r="A40" s="180"/>
      <c r="B40" s="180"/>
      <c r="C40" s="180"/>
      <c r="D40" s="182"/>
      <c r="E40" s="183"/>
      <c r="G40" s="182"/>
      <c r="H40" s="182"/>
      <c r="I40" s="182"/>
      <c r="J40" s="182"/>
      <c r="K40" s="182"/>
      <c r="L40" s="182"/>
      <c r="M40" s="182"/>
      <c r="N40" s="182"/>
      <c r="O40" s="183"/>
      <c r="P40" s="182"/>
      <c r="Q40" s="182"/>
      <c r="R40" s="182"/>
      <c r="S40" s="183"/>
      <c r="T40" s="182"/>
      <c r="U40" s="183"/>
      <c r="W40" s="183"/>
    </row>
    <row r="41" spans="1:24" ht="21" customHeight="1" x14ac:dyDescent="0.25">
      <c r="A41" s="172"/>
      <c r="B41" s="172"/>
      <c r="C41" s="172"/>
    </row>
    <row r="42" spans="1:24" ht="21" customHeight="1" x14ac:dyDescent="0.25">
      <c r="A42" s="172"/>
      <c r="B42" s="172"/>
      <c r="C42" s="172"/>
      <c r="H42" s="23" t="s">
        <v>67</v>
      </c>
      <c r="J42" s="23" t="s">
        <v>67</v>
      </c>
      <c r="L42" s="23" t="s">
        <v>67</v>
      </c>
      <c r="M42" s="23"/>
      <c r="N42" s="23"/>
    </row>
    <row r="43" spans="1:24" ht="21" customHeight="1" x14ac:dyDescent="0.25">
      <c r="A43" s="172"/>
      <c r="B43" s="172"/>
      <c r="C43" s="172"/>
    </row>
    <row r="44" spans="1:24" ht="21" customHeight="1" x14ac:dyDescent="0.25">
      <c r="A44" s="172"/>
      <c r="B44" s="172"/>
      <c r="C44" s="172"/>
    </row>
    <row r="45" spans="1:24" s="174" customFormat="1" ht="21" customHeight="1" x14ac:dyDescent="0.25">
      <c r="A45" s="172"/>
      <c r="B45" s="172"/>
      <c r="C45" s="172"/>
      <c r="D45" s="176"/>
      <c r="F45" s="176"/>
      <c r="G45" s="176"/>
      <c r="H45" s="176"/>
      <c r="I45" s="176"/>
      <c r="J45" s="176"/>
      <c r="K45" s="176"/>
      <c r="L45" s="176"/>
      <c r="M45" s="176"/>
      <c r="N45" s="176"/>
      <c r="P45" s="176"/>
      <c r="Q45" s="176"/>
      <c r="R45" s="176"/>
      <c r="T45" s="176"/>
      <c r="V45" s="172"/>
    </row>
    <row r="46" spans="1:24" s="174" customFormat="1" ht="21" customHeight="1" x14ac:dyDescent="0.25">
      <c r="A46" s="172"/>
      <c r="B46" s="172"/>
      <c r="C46" s="172"/>
      <c r="D46" s="176"/>
      <c r="F46" s="176"/>
      <c r="G46" s="176"/>
      <c r="H46" s="176"/>
      <c r="I46" s="176"/>
      <c r="J46" s="176"/>
      <c r="K46" s="176"/>
      <c r="L46" s="176"/>
      <c r="M46" s="176"/>
      <c r="N46" s="176"/>
      <c r="P46" s="176"/>
      <c r="Q46" s="176"/>
      <c r="R46" s="176"/>
      <c r="T46" s="176"/>
      <c r="V46" s="172"/>
    </row>
    <row r="53" spans="1:22" s="174" customFormat="1" ht="21" customHeight="1" x14ac:dyDescent="0.25">
      <c r="A53" s="16"/>
      <c r="B53" s="18"/>
      <c r="C53" s="16"/>
      <c r="D53" s="176"/>
      <c r="F53" s="176"/>
      <c r="G53" s="176"/>
      <c r="H53" s="176"/>
      <c r="I53" s="176"/>
      <c r="J53" s="176"/>
      <c r="K53" s="176"/>
      <c r="L53" s="176"/>
      <c r="M53" s="176"/>
      <c r="N53" s="176"/>
      <c r="P53" s="176"/>
      <c r="Q53" s="176"/>
      <c r="R53" s="176"/>
      <c r="T53" s="176"/>
      <c r="V53" s="172"/>
    </row>
    <row r="58" spans="1:22" s="174" customFormat="1" ht="21" customHeight="1" x14ac:dyDescent="0.25">
      <c r="A58" s="16"/>
      <c r="B58" s="16"/>
      <c r="C58" s="16"/>
      <c r="D58" s="23" t="s">
        <v>67</v>
      </c>
      <c r="F58" s="23" t="s">
        <v>67</v>
      </c>
      <c r="G58" s="176"/>
      <c r="H58" s="23" t="s">
        <v>67</v>
      </c>
      <c r="I58" s="176"/>
      <c r="J58" s="23" t="s">
        <v>67</v>
      </c>
      <c r="K58" s="176"/>
      <c r="L58" s="176"/>
      <c r="M58" s="176"/>
      <c r="N58" s="176"/>
      <c r="P58" s="176"/>
      <c r="Q58" s="176"/>
      <c r="R58" s="176"/>
      <c r="T58" s="176"/>
      <c r="V58" s="172"/>
    </row>
    <row r="78" spans="1:22" s="174" customFormat="1" ht="21" customHeight="1" x14ac:dyDescent="0.25">
      <c r="A78" s="16"/>
      <c r="B78" s="16"/>
      <c r="C78" s="16"/>
      <c r="D78" s="176"/>
      <c r="F78" s="176"/>
      <c r="G78" s="176"/>
      <c r="H78" s="176"/>
      <c r="I78" s="176"/>
      <c r="J78" s="176"/>
      <c r="K78" s="176"/>
      <c r="L78" s="23" t="s">
        <v>67</v>
      </c>
      <c r="M78" s="23"/>
      <c r="N78" s="23"/>
      <c r="P78" s="176"/>
      <c r="Q78" s="176"/>
      <c r="R78" s="176"/>
      <c r="T78" s="176"/>
      <c r="V78" s="172"/>
    </row>
    <row r="79" spans="1:22" s="174" customFormat="1" ht="21" customHeight="1" x14ac:dyDescent="0.25">
      <c r="A79" s="16"/>
      <c r="B79" s="16"/>
      <c r="C79" s="16"/>
      <c r="D79" s="176"/>
      <c r="F79" s="176"/>
      <c r="G79" s="176"/>
      <c r="H79" s="176"/>
      <c r="I79" s="176"/>
      <c r="J79" s="176"/>
      <c r="K79" s="176"/>
      <c r="L79" s="23" t="s">
        <v>67</v>
      </c>
      <c r="M79" s="23"/>
      <c r="N79" s="23"/>
      <c r="P79" s="176"/>
      <c r="Q79" s="176"/>
      <c r="R79" s="176"/>
      <c r="T79" s="176"/>
      <c r="V79" s="172"/>
    </row>
    <row r="80" spans="1:22" s="174" customFormat="1" ht="21" customHeight="1" x14ac:dyDescent="0.25">
      <c r="A80" s="16"/>
      <c r="B80" s="16"/>
      <c r="C80" s="16"/>
      <c r="D80" s="23" t="s">
        <v>67</v>
      </c>
      <c r="F80" s="23" t="s">
        <v>67</v>
      </c>
      <c r="G80" s="176"/>
      <c r="H80" s="23" t="s">
        <v>67</v>
      </c>
      <c r="I80" s="176"/>
      <c r="J80" s="23" t="s">
        <v>67</v>
      </c>
      <c r="K80" s="176"/>
      <c r="L80" s="176"/>
      <c r="M80" s="176"/>
      <c r="N80" s="176"/>
      <c r="P80" s="176"/>
      <c r="Q80" s="176"/>
      <c r="R80" s="176"/>
      <c r="T80" s="176"/>
      <c r="V80" s="172"/>
    </row>
    <row r="96" spans="1:22" s="174" customFormat="1" ht="21" customHeight="1" thickBot="1" x14ac:dyDescent="0.3">
      <c r="A96" s="16"/>
      <c r="B96" s="16"/>
      <c r="C96" s="16"/>
      <c r="D96" s="60" t="s">
        <v>67</v>
      </c>
      <c r="F96" s="60" t="s">
        <v>67</v>
      </c>
      <c r="G96" s="176"/>
      <c r="H96" s="60" t="s">
        <v>67</v>
      </c>
      <c r="I96" s="176"/>
      <c r="J96" s="60" t="s">
        <v>67</v>
      </c>
      <c r="K96" s="176"/>
      <c r="L96" s="60" t="s">
        <v>67</v>
      </c>
      <c r="M96" s="23"/>
      <c r="N96" s="23"/>
      <c r="P96" s="176"/>
      <c r="Q96" s="176"/>
      <c r="R96" s="176"/>
      <c r="T96" s="176"/>
      <c r="V96" s="172"/>
    </row>
    <row r="97" spans="1:22" s="174" customFormat="1" ht="21" customHeight="1" thickTop="1" x14ac:dyDescent="0.25">
      <c r="A97" s="16"/>
      <c r="B97" s="16"/>
      <c r="C97" s="16"/>
      <c r="D97" s="176"/>
      <c r="F97" s="176"/>
      <c r="G97" s="176"/>
      <c r="H97" s="176"/>
      <c r="I97" s="176"/>
      <c r="J97" s="176"/>
      <c r="K97" s="176"/>
      <c r="L97" s="176"/>
      <c r="M97" s="176"/>
      <c r="N97" s="176"/>
      <c r="P97" s="176"/>
      <c r="Q97" s="176"/>
      <c r="R97" s="176"/>
      <c r="T97" s="176"/>
      <c r="V97" s="172"/>
    </row>
  </sheetData>
  <mergeCells count="4">
    <mergeCell ref="D4:T4"/>
    <mergeCell ref="L5:P5"/>
    <mergeCell ref="L6:P6"/>
    <mergeCell ref="D11:X11"/>
  </mergeCells>
  <pageMargins left="0.7" right="0.7" top="0.48" bottom="0.5" header="0.5" footer="0.5"/>
  <pageSetup paperSize="9" scale="70" firstPageNumber="8" fitToHeight="0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DF6E6-6DBD-4AE3-916E-0290ECEDD885}">
  <sheetPr>
    <tabColor rgb="FF92D050"/>
    <pageSetUpPr fitToPage="1"/>
  </sheetPr>
  <dimension ref="A1:AB93"/>
  <sheetViews>
    <sheetView showGridLines="0" view="pageBreakPreview" zoomScale="70" zoomScaleNormal="95" zoomScaleSheetLayoutView="70" workbookViewId="0">
      <selection activeCell="D26" sqref="D26"/>
    </sheetView>
  </sheetViews>
  <sheetFormatPr defaultColWidth="9.44140625" defaultRowHeight="21" customHeight="1" x14ac:dyDescent="0.25"/>
  <cols>
    <col min="1" max="1" width="49.5546875" style="16" customWidth="1"/>
    <col min="2" max="2" width="7.5546875" style="16" customWidth="1"/>
    <col min="3" max="3" width="0.5546875" style="16" customWidth="1"/>
    <col min="4" max="4" width="11.44140625" style="176" customWidth="1"/>
    <col min="5" max="5" width="0.5546875" style="176" customWidth="1"/>
    <col min="6" max="6" width="10.77734375" style="176" customWidth="1"/>
    <col min="7" max="7" width="0.5546875" style="176" customWidth="1"/>
    <col min="8" max="8" width="11.21875" style="176" customWidth="1"/>
    <col min="9" max="9" width="0.5546875" style="176" customWidth="1"/>
    <col min="10" max="10" width="10.6640625" style="176" customWidth="1"/>
    <col min="11" max="11" width="0.5546875" style="176" customWidth="1"/>
    <col min="12" max="12" width="11.6640625" style="176" customWidth="1"/>
    <col min="13" max="13" width="0.5546875" style="176" customWidth="1"/>
    <col min="14" max="14" width="10.88671875" style="176" customWidth="1"/>
    <col min="15" max="15" width="0.5546875" style="176" customWidth="1"/>
    <col min="16" max="16" width="10.77734375" style="176" customWidth="1"/>
    <col min="17" max="17" width="0.5546875" style="174" customWidth="1"/>
    <col min="18" max="18" width="12" style="176" customWidth="1"/>
    <col min="19" max="19" width="0.6640625" style="176" customWidth="1"/>
    <col min="20" max="20" width="11" style="176" customWidth="1"/>
    <col min="21" max="21" width="0.5546875" style="174" customWidth="1"/>
    <col min="22" max="22" width="11.5546875" style="176" customWidth="1"/>
    <col min="23" max="23" width="0.5546875" style="174" customWidth="1"/>
    <col min="24" max="24" width="11" style="172" customWidth="1"/>
    <col min="25" max="25" width="0.5546875" style="174" customWidth="1"/>
    <col min="26" max="26" width="11.6640625" style="172" customWidth="1"/>
    <col min="27" max="27" width="9.44140625" style="172"/>
    <col min="28" max="28" width="11.44140625" style="172" bestFit="1" customWidth="1"/>
    <col min="29" max="16384" width="9.44140625" style="172"/>
  </cols>
  <sheetData>
    <row r="1" spans="1:26" s="162" customFormat="1" ht="21" customHeight="1" x14ac:dyDescent="0.25">
      <c r="A1" s="157" t="s">
        <v>83</v>
      </c>
      <c r="B1" s="158"/>
      <c r="C1" s="158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60"/>
      <c r="R1" s="159"/>
      <c r="S1" s="159"/>
      <c r="T1" s="159"/>
      <c r="U1" s="160"/>
      <c r="V1" s="161"/>
      <c r="W1" s="160"/>
      <c r="Y1" s="160"/>
    </row>
    <row r="2" spans="1:26" s="165" customFormat="1" ht="21" customHeight="1" x14ac:dyDescent="0.25">
      <c r="A2" s="157" t="s">
        <v>139</v>
      </c>
      <c r="B2" s="158"/>
      <c r="C2" s="158"/>
      <c r="D2" s="163"/>
      <c r="E2" s="164"/>
      <c r="F2" s="163"/>
      <c r="G2" s="164"/>
      <c r="H2" s="163"/>
      <c r="I2" s="164"/>
      <c r="J2" s="163"/>
      <c r="K2" s="164"/>
      <c r="L2" s="163"/>
      <c r="M2" s="164"/>
      <c r="N2" s="164"/>
      <c r="O2" s="164"/>
      <c r="P2" s="164"/>
      <c r="Q2" s="157"/>
      <c r="R2" s="163"/>
      <c r="S2" s="163"/>
      <c r="T2" s="163"/>
      <c r="U2" s="157"/>
      <c r="V2" s="161"/>
      <c r="W2" s="157"/>
      <c r="Y2" s="157"/>
    </row>
    <row r="3" spans="1:26" s="171" customFormat="1" ht="21" customHeight="1" x14ac:dyDescent="0.25">
      <c r="A3" s="166"/>
      <c r="B3" s="167"/>
      <c r="C3" s="167"/>
      <c r="D3" s="168"/>
      <c r="E3" s="169"/>
      <c r="F3" s="168"/>
      <c r="G3" s="169"/>
      <c r="H3" s="168"/>
      <c r="I3" s="169"/>
      <c r="J3" s="168"/>
      <c r="K3" s="169"/>
      <c r="L3" s="168"/>
      <c r="M3" s="169"/>
      <c r="N3" s="169"/>
      <c r="O3" s="169"/>
      <c r="P3" s="169"/>
      <c r="Q3" s="166"/>
      <c r="R3" s="168"/>
      <c r="S3" s="168"/>
      <c r="T3" s="168"/>
      <c r="U3" s="166"/>
      <c r="V3" s="170"/>
      <c r="W3" s="166"/>
      <c r="Y3" s="166"/>
    </row>
    <row r="4" spans="1:26" ht="21" customHeight="1" x14ac:dyDescent="0.25">
      <c r="B4" s="18"/>
      <c r="C4" s="18"/>
      <c r="D4" s="336" t="s">
        <v>44</v>
      </c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296"/>
      <c r="Y4" s="296"/>
    </row>
    <row r="5" spans="1:26" ht="21" customHeight="1" x14ac:dyDescent="0.25">
      <c r="B5" s="18"/>
      <c r="C5" s="18"/>
      <c r="D5" s="173"/>
      <c r="E5" s="297"/>
      <c r="F5" s="297"/>
      <c r="G5" s="297"/>
      <c r="H5" s="297"/>
      <c r="I5" s="297"/>
      <c r="J5" s="322"/>
      <c r="K5" s="322"/>
      <c r="L5" s="297"/>
      <c r="M5" s="297"/>
      <c r="N5" s="337"/>
      <c r="O5" s="337"/>
      <c r="P5" s="337"/>
      <c r="Q5" s="337"/>
      <c r="R5" s="337"/>
      <c r="S5" s="297"/>
      <c r="T5" s="297"/>
      <c r="U5" s="297"/>
      <c r="V5" s="173"/>
      <c r="W5" s="297"/>
      <c r="Y5" s="297"/>
    </row>
    <row r="6" spans="1:26" ht="21" customHeight="1" x14ac:dyDescent="0.25">
      <c r="B6" s="18"/>
      <c r="C6" s="18"/>
      <c r="D6" s="174"/>
      <c r="E6" s="297"/>
      <c r="F6" s="297"/>
      <c r="G6" s="297"/>
      <c r="H6" s="297"/>
      <c r="I6" s="297"/>
      <c r="J6" s="322"/>
      <c r="K6" s="322"/>
      <c r="L6" s="297"/>
      <c r="M6" s="297"/>
      <c r="N6" s="338" t="s">
        <v>28</v>
      </c>
      <c r="O6" s="338"/>
      <c r="P6" s="338"/>
      <c r="Q6" s="338"/>
      <c r="R6" s="338"/>
      <c r="S6" s="297"/>
      <c r="T6" s="297"/>
      <c r="U6" s="297"/>
      <c r="V6" s="173"/>
      <c r="W6" s="297"/>
      <c r="X6" s="199"/>
      <c r="Y6" s="297"/>
    </row>
    <row r="7" spans="1:26" ht="21" customHeight="1" x14ac:dyDescent="0.25">
      <c r="B7" s="18"/>
      <c r="C7" s="18"/>
      <c r="D7" s="9"/>
      <c r="E7" s="322"/>
      <c r="F7" s="297"/>
      <c r="G7" s="322"/>
      <c r="H7" s="325" t="s">
        <v>180</v>
      </c>
      <c r="I7" s="322"/>
      <c r="J7" s="322" t="s">
        <v>47</v>
      </c>
      <c r="K7" s="322"/>
      <c r="L7" s="297" t="s">
        <v>128</v>
      </c>
      <c r="M7" s="322"/>
      <c r="N7" s="297"/>
      <c r="O7" s="297"/>
      <c r="P7" s="297"/>
      <c r="Q7" s="175"/>
      <c r="R7" s="175"/>
      <c r="S7" s="175"/>
      <c r="T7" s="175"/>
      <c r="U7" s="297"/>
      <c r="V7" s="173" t="s">
        <v>120</v>
      </c>
      <c r="W7" s="297"/>
      <c r="X7" s="199" t="s">
        <v>119</v>
      </c>
      <c r="Y7" s="297"/>
    </row>
    <row r="8" spans="1:26" ht="21" customHeight="1" x14ac:dyDescent="0.25">
      <c r="B8" s="18"/>
      <c r="C8" s="18"/>
      <c r="D8" s="9" t="s">
        <v>24</v>
      </c>
      <c r="E8" s="322"/>
      <c r="F8" s="297"/>
      <c r="G8" s="322"/>
      <c r="H8" s="9" t="s">
        <v>103</v>
      </c>
      <c r="I8" s="322"/>
      <c r="J8" s="9" t="s">
        <v>179</v>
      </c>
      <c r="K8" s="322"/>
      <c r="L8" s="297" t="s">
        <v>129</v>
      </c>
      <c r="M8" s="322"/>
      <c r="N8" s="297"/>
      <c r="O8" s="297"/>
      <c r="P8" s="297"/>
      <c r="Q8" s="175"/>
      <c r="R8" s="175"/>
      <c r="S8" s="175"/>
      <c r="T8" s="175"/>
      <c r="U8" s="297"/>
      <c r="V8" s="9" t="s">
        <v>119</v>
      </c>
      <c r="W8" s="297"/>
      <c r="X8" s="199" t="s">
        <v>121</v>
      </c>
      <c r="Y8" s="297"/>
      <c r="Z8" s="199" t="s">
        <v>120</v>
      </c>
    </row>
    <row r="9" spans="1:26" ht="21" customHeight="1" x14ac:dyDescent="0.25">
      <c r="B9" s="18"/>
      <c r="C9" s="18"/>
      <c r="D9" s="9" t="s">
        <v>45</v>
      </c>
      <c r="E9" s="9"/>
      <c r="F9" s="9" t="s">
        <v>47</v>
      </c>
      <c r="G9" s="9"/>
      <c r="H9" s="9" t="s">
        <v>116</v>
      </c>
      <c r="I9" s="9"/>
      <c r="J9" s="9" t="s">
        <v>162</v>
      </c>
      <c r="K9" s="9"/>
      <c r="L9" s="9" t="s">
        <v>121</v>
      </c>
      <c r="M9" s="9"/>
      <c r="N9" s="9" t="s">
        <v>49</v>
      </c>
      <c r="O9" s="9"/>
      <c r="P9" s="9" t="s">
        <v>169</v>
      </c>
      <c r="Q9" s="175"/>
      <c r="T9" s="280" t="s">
        <v>162</v>
      </c>
      <c r="U9" s="297"/>
      <c r="V9" s="9" t="s">
        <v>118</v>
      </c>
      <c r="W9" s="297"/>
      <c r="X9" s="199" t="s">
        <v>122</v>
      </c>
      <c r="Y9" s="297"/>
      <c r="Z9" s="199" t="s">
        <v>119</v>
      </c>
    </row>
    <row r="10" spans="1:26" s="16" customFormat="1" ht="21" customHeight="1" x14ac:dyDescent="0.25">
      <c r="B10" s="189" t="s">
        <v>3</v>
      </c>
      <c r="C10" s="18"/>
      <c r="D10" s="190" t="s">
        <v>46</v>
      </c>
      <c r="E10" s="9"/>
      <c r="F10" s="190" t="s">
        <v>48</v>
      </c>
      <c r="G10" s="9"/>
      <c r="H10" s="297" t="s">
        <v>115</v>
      </c>
      <c r="I10" s="9"/>
      <c r="J10" s="322" t="s">
        <v>163</v>
      </c>
      <c r="K10" s="9"/>
      <c r="L10" s="9" t="s">
        <v>104</v>
      </c>
      <c r="M10" s="9"/>
      <c r="N10" s="9" t="s">
        <v>50</v>
      </c>
      <c r="O10" s="9"/>
      <c r="P10" s="9" t="s">
        <v>161</v>
      </c>
      <c r="Q10" s="9"/>
      <c r="R10" s="9" t="s">
        <v>51</v>
      </c>
      <c r="S10" s="9"/>
      <c r="T10" s="9" t="s">
        <v>163</v>
      </c>
      <c r="U10" s="177"/>
      <c r="V10" s="9" t="s">
        <v>117</v>
      </c>
      <c r="W10" s="177"/>
      <c r="X10" s="200" t="s">
        <v>123</v>
      </c>
      <c r="Y10" s="177"/>
      <c r="Z10" s="200" t="s">
        <v>53</v>
      </c>
    </row>
    <row r="11" spans="1:26" s="16" customFormat="1" ht="21" customHeight="1" x14ac:dyDescent="0.25">
      <c r="B11" s="17"/>
      <c r="C11" s="18"/>
      <c r="D11" s="339" t="s">
        <v>4</v>
      </c>
      <c r="E11" s="339"/>
      <c r="F11" s="339"/>
      <c r="G11" s="339"/>
      <c r="H11" s="339"/>
      <c r="I11" s="339"/>
      <c r="J11" s="339"/>
      <c r="K11" s="339"/>
      <c r="L11" s="339"/>
      <c r="M11" s="339"/>
      <c r="N11" s="339"/>
      <c r="O11" s="339"/>
      <c r="P11" s="339"/>
      <c r="Q11" s="339"/>
      <c r="R11" s="339"/>
      <c r="S11" s="339"/>
      <c r="T11" s="339"/>
      <c r="U11" s="339"/>
      <c r="V11" s="339"/>
      <c r="W11" s="339"/>
      <c r="X11" s="339"/>
      <c r="Y11" s="339"/>
      <c r="Z11" s="339"/>
    </row>
    <row r="12" spans="1:26" s="16" customFormat="1" ht="21" customHeight="1" x14ac:dyDescent="0.25">
      <c r="A12" s="58" t="s">
        <v>174</v>
      </c>
      <c r="B12" s="17"/>
      <c r="C12" s="18"/>
      <c r="D12" s="295"/>
      <c r="E12" s="323"/>
      <c r="F12" s="295"/>
      <c r="G12" s="323"/>
      <c r="H12" s="295"/>
      <c r="I12" s="323"/>
      <c r="J12" s="323"/>
      <c r="K12" s="323"/>
      <c r="L12" s="295"/>
      <c r="M12" s="323"/>
      <c r="N12" s="295"/>
      <c r="O12" s="295"/>
      <c r="P12" s="295"/>
      <c r="Q12" s="295"/>
      <c r="R12" s="295"/>
      <c r="S12" s="295"/>
      <c r="T12" s="295"/>
      <c r="U12" s="295"/>
      <c r="V12" s="295"/>
      <c r="W12" s="295"/>
      <c r="X12" s="80"/>
      <c r="Y12" s="295"/>
    </row>
    <row r="13" spans="1:26" s="16" customFormat="1" ht="21" customHeight="1" x14ac:dyDescent="0.25">
      <c r="A13" s="270" t="s">
        <v>175</v>
      </c>
      <c r="B13" s="17"/>
      <c r="C13" s="18"/>
      <c r="D13" s="307">
        <v>549682</v>
      </c>
      <c r="E13" s="307">
        <v>0</v>
      </c>
      <c r="F13" s="307">
        <v>295291</v>
      </c>
      <c r="G13" s="307">
        <v>0</v>
      </c>
      <c r="H13" s="307">
        <v>10249</v>
      </c>
      <c r="I13" s="307">
        <v>0</v>
      </c>
      <c r="J13" s="307">
        <v>0</v>
      </c>
      <c r="K13" s="307">
        <v>0</v>
      </c>
      <c r="L13" s="307">
        <v>-2212</v>
      </c>
      <c r="M13" s="307">
        <v>0</v>
      </c>
      <c r="N13" s="307">
        <v>40147</v>
      </c>
      <c r="O13" s="307">
        <v>0</v>
      </c>
      <c r="P13" s="279">
        <v>5612</v>
      </c>
      <c r="Q13" s="306">
        <v>0</v>
      </c>
      <c r="R13" s="307">
        <v>377416</v>
      </c>
      <c r="S13" s="307">
        <v>0</v>
      </c>
      <c r="T13" s="279">
        <v>-5612</v>
      </c>
      <c r="U13" s="306"/>
      <c r="V13" s="66">
        <v>1270573</v>
      </c>
      <c r="W13" s="306"/>
      <c r="X13" s="307">
        <v>4447</v>
      </c>
      <c r="Y13" s="306"/>
      <c r="Z13" s="307">
        <v>1275020</v>
      </c>
    </row>
    <row r="14" spans="1:26" s="16" customFormat="1" ht="15" customHeight="1" x14ac:dyDescent="0.25">
      <c r="A14" s="270"/>
      <c r="B14" s="17"/>
      <c r="C14" s="18"/>
      <c r="D14" s="306"/>
      <c r="E14" s="306"/>
      <c r="F14" s="306"/>
      <c r="G14" s="306"/>
      <c r="H14" s="306"/>
      <c r="I14" s="306"/>
      <c r="J14" s="306"/>
      <c r="K14" s="306"/>
      <c r="L14" s="306"/>
      <c r="M14" s="306"/>
      <c r="N14" s="306"/>
      <c r="O14" s="306"/>
      <c r="P14" s="306"/>
      <c r="Q14" s="306"/>
      <c r="R14" s="306"/>
      <c r="S14" s="306"/>
      <c r="T14" s="306"/>
      <c r="U14" s="306"/>
      <c r="V14" s="306"/>
      <c r="W14" s="306"/>
      <c r="X14" s="308"/>
      <c r="Y14" s="306"/>
      <c r="Z14" s="269"/>
    </row>
    <row r="15" spans="1:26" s="16" customFormat="1" ht="21" customHeight="1" x14ac:dyDescent="0.25">
      <c r="A15" s="272" t="s">
        <v>151</v>
      </c>
      <c r="B15" s="19"/>
      <c r="C15" s="20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304"/>
      <c r="Y15" s="66"/>
      <c r="Z15" s="265"/>
    </row>
    <row r="16" spans="1:26" s="16" customFormat="1" ht="21" customHeight="1" x14ac:dyDescent="0.25">
      <c r="A16" s="272" t="s">
        <v>164</v>
      </c>
      <c r="B16" s="19"/>
      <c r="C16" s="20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304"/>
      <c r="Y16" s="66"/>
      <c r="Z16" s="265"/>
    </row>
    <row r="17" spans="1:28" s="16" customFormat="1" ht="21" customHeight="1" x14ac:dyDescent="0.25">
      <c r="A17" s="184" t="s">
        <v>194</v>
      </c>
      <c r="B17" s="17"/>
      <c r="C17" s="18"/>
      <c r="D17" s="275">
        <v>0</v>
      </c>
      <c r="E17" s="275"/>
      <c r="F17" s="275">
        <v>0</v>
      </c>
      <c r="G17" s="275"/>
      <c r="H17" s="275">
        <v>0</v>
      </c>
      <c r="I17" s="275"/>
      <c r="J17" s="275">
        <v>5566</v>
      </c>
      <c r="K17" s="275"/>
      <c r="L17" s="275">
        <v>0</v>
      </c>
      <c r="M17" s="275"/>
      <c r="N17" s="275">
        <v>0</v>
      </c>
      <c r="O17" s="275"/>
      <c r="P17" s="268">
        <v>-4528</v>
      </c>
      <c r="Q17" s="305"/>
      <c r="R17" s="275">
        <v>4528</v>
      </c>
      <c r="S17" s="268"/>
      <c r="T17" s="268">
        <v>4528</v>
      </c>
      <c r="U17" s="306"/>
      <c r="V17" s="275">
        <f>SUM(D17:U17)</f>
        <v>10094</v>
      </c>
      <c r="W17" s="306"/>
      <c r="X17" s="275">
        <v>0</v>
      </c>
      <c r="Y17" s="306"/>
      <c r="Z17" s="275">
        <f>SUM(V17:Y17)</f>
        <v>10094</v>
      </c>
      <c r="AA17" s="266"/>
    </row>
    <row r="18" spans="1:28" s="16" customFormat="1" ht="21" customHeight="1" x14ac:dyDescent="0.25">
      <c r="A18" s="324" t="s">
        <v>153</v>
      </c>
      <c r="B18" s="17">
        <v>9</v>
      </c>
      <c r="C18" s="20"/>
      <c r="D18" s="275">
        <v>0</v>
      </c>
      <c r="E18" s="275"/>
      <c r="F18" s="275">
        <v>0</v>
      </c>
      <c r="G18" s="275"/>
      <c r="H18" s="275">
        <v>0</v>
      </c>
      <c r="I18" s="275"/>
      <c r="J18" s="275">
        <v>0</v>
      </c>
      <c r="K18" s="275"/>
      <c r="L18" s="275">
        <v>0</v>
      </c>
      <c r="M18" s="275"/>
      <c r="N18" s="275">
        <v>0</v>
      </c>
      <c r="O18" s="275"/>
      <c r="P18" s="275">
        <v>0</v>
      </c>
      <c r="Q18" s="305"/>
      <c r="R18" s="268">
        <v>-43758</v>
      </c>
      <c r="S18" s="268"/>
      <c r="T18" s="275">
        <v>0</v>
      </c>
      <c r="U18" s="306"/>
      <c r="V18" s="275">
        <f>SUM(D18:U18)</f>
        <v>-43758</v>
      </c>
      <c r="W18" s="306"/>
      <c r="X18" s="275">
        <v>0</v>
      </c>
      <c r="Y18" s="306"/>
      <c r="Z18" s="275">
        <f>SUM(V18:Y18)</f>
        <v>-43758</v>
      </c>
    </row>
    <row r="19" spans="1:28" s="16" customFormat="1" ht="21" customHeight="1" x14ac:dyDescent="0.25">
      <c r="A19" s="272" t="s">
        <v>165</v>
      </c>
      <c r="B19" s="19"/>
      <c r="C19" s="20"/>
      <c r="D19" s="187">
        <f t="shared" ref="D19:N19" si="0">SUBTOTAL(9,D17:D18)</f>
        <v>0</v>
      </c>
      <c r="E19" s="292"/>
      <c r="F19" s="187">
        <f t="shared" si="0"/>
        <v>0</v>
      </c>
      <c r="G19" s="292"/>
      <c r="H19" s="187">
        <f t="shared" si="0"/>
        <v>0</v>
      </c>
      <c r="I19" s="292"/>
      <c r="J19" s="187">
        <v>5566</v>
      </c>
      <c r="K19" s="292"/>
      <c r="L19" s="187">
        <v>0</v>
      </c>
      <c r="M19" s="292"/>
      <c r="N19" s="187">
        <f t="shared" si="0"/>
        <v>0</v>
      </c>
      <c r="O19" s="292"/>
      <c r="P19" s="287">
        <f>SUBTOTAL(9,P17:P18)</f>
        <v>-4528</v>
      </c>
      <c r="Q19" s="310"/>
      <c r="R19" s="286">
        <f>SUBTOTAL(9,R17:R18)</f>
        <v>-39230</v>
      </c>
      <c r="S19" s="307"/>
      <c r="T19" s="286">
        <f>SUBTOTAL(9,T17:T18)</f>
        <v>4528</v>
      </c>
      <c r="U19" s="310"/>
      <c r="V19" s="287">
        <f>SUBTOTAL(9,V17:V18)</f>
        <v>-33664</v>
      </c>
      <c r="W19" s="310"/>
      <c r="X19" s="287">
        <f>SUBTOTAL(9,X17:X18)</f>
        <v>0</v>
      </c>
      <c r="Y19" s="310"/>
      <c r="Z19" s="287">
        <f>SUBTOTAL(9,Z17:Z18)</f>
        <v>-33664</v>
      </c>
    </row>
    <row r="20" spans="1:28" s="16" customFormat="1" ht="15" customHeight="1" x14ac:dyDescent="0.25">
      <c r="A20" s="166"/>
      <c r="B20" s="19"/>
      <c r="C20" s="20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304"/>
      <c r="Y20" s="66"/>
      <c r="Z20" s="265"/>
    </row>
    <row r="21" spans="1:28" s="16" customFormat="1" ht="21" customHeight="1" x14ac:dyDescent="0.25">
      <c r="A21" s="26" t="s">
        <v>61</v>
      </c>
      <c r="B21" s="22"/>
      <c r="C21" s="21"/>
      <c r="D21" s="154"/>
      <c r="E21" s="154"/>
      <c r="F21" s="66"/>
      <c r="G21" s="154"/>
      <c r="H21" s="311"/>
      <c r="I21" s="154"/>
      <c r="J21" s="311"/>
      <c r="K21" s="154"/>
      <c r="L21" s="311"/>
      <c r="M21" s="154"/>
      <c r="N21" s="154"/>
      <c r="O21" s="154"/>
      <c r="P21" s="154"/>
      <c r="Q21" s="155"/>
      <c r="R21" s="155"/>
      <c r="S21" s="155"/>
      <c r="T21" s="155"/>
      <c r="U21" s="155"/>
      <c r="V21" s="155"/>
      <c r="W21" s="155"/>
      <c r="X21" s="308"/>
      <c r="Y21" s="155"/>
      <c r="Z21" s="155"/>
    </row>
    <row r="22" spans="1:28" s="16" customFormat="1" ht="21" customHeight="1" x14ac:dyDescent="0.25">
      <c r="A22" s="24" t="s">
        <v>140</v>
      </c>
      <c r="B22" s="22"/>
      <c r="C22" s="21"/>
      <c r="D22" s="154">
        <v>0</v>
      </c>
      <c r="E22" s="154"/>
      <c r="F22" s="154">
        <v>0</v>
      </c>
      <c r="G22" s="154"/>
      <c r="H22" s="154">
        <v>0</v>
      </c>
      <c r="I22" s="154"/>
      <c r="J22" s="154">
        <v>0</v>
      </c>
      <c r="K22" s="154"/>
      <c r="L22" s="154">
        <v>0</v>
      </c>
      <c r="M22" s="154"/>
      <c r="N22" s="154">
        <v>0</v>
      </c>
      <c r="O22" s="154"/>
      <c r="P22" s="154">
        <v>0</v>
      </c>
      <c r="Q22" s="155"/>
      <c r="R22" s="312">
        <f>'PL 6-7'!D75</f>
        <v>44798</v>
      </c>
      <c r="S22" s="312"/>
      <c r="T22" s="154">
        <v>0</v>
      </c>
      <c r="U22" s="155"/>
      <c r="V22" s="312">
        <f>SUM(D22:T22)</f>
        <v>44798</v>
      </c>
      <c r="W22" s="155"/>
      <c r="X22" s="312">
        <f>'PL 6-7'!D76</f>
        <v>3685</v>
      </c>
      <c r="Y22" s="155"/>
      <c r="Z22" s="155">
        <f>SUM(V22:X22)</f>
        <v>48483</v>
      </c>
      <c r="AB22" s="212"/>
    </row>
    <row r="23" spans="1:28" s="16" customFormat="1" ht="21" customHeight="1" x14ac:dyDescent="0.25">
      <c r="A23" s="24" t="s">
        <v>141</v>
      </c>
      <c r="B23" s="22"/>
      <c r="C23" s="21"/>
      <c r="D23" s="154">
        <v>0</v>
      </c>
      <c r="E23" s="154"/>
      <c r="F23" s="154">
        <v>0</v>
      </c>
      <c r="G23" s="154"/>
      <c r="H23" s="154">
        <v>0</v>
      </c>
      <c r="I23" s="154"/>
      <c r="J23" s="154">
        <v>0</v>
      </c>
      <c r="K23" s="154"/>
      <c r="L23" s="154">
        <v>0</v>
      </c>
      <c r="M23" s="154"/>
      <c r="N23" s="154">
        <v>0</v>
      </c>
      <c r="O23" s="154"/>
      <c r="P23" s="154">
        <v>0</v>
      </c>
      <c r="Q23" s="155"/>
      <c r="R23" s="154">
        <v>0</v>
      </c>
      <c r="S23" s="154"/>
      <c r="T23" s="154">
        <v>0</v>
      </c>
      <c r="U23" s="155"/>
      <c r="V23" s="154">
        <v>0</v>
      </c>
      <c r="W23" s="155"/>
      <c r="X23" s="154">
        <v>0</v>
      </c>
      <c r="Y23" s="155"/>
      <c r="Z23" s="154">
        <v>0</v>
      </c>
    </row>
    <row r="24" spans="1:28" s="16" customFormat="1" ht="21" customHeight="1" x14ac:dyDescent="0.25">
      <c r="A24" s="26" t="s">
        <v>82</v>
      </c>
      <c r="B24" s="22"/>
      <c r="C24" s="21"/>
      <c r="D24" s="187">
        <f>SUM(D22:D23)</f>
        <v>0</v>
      </c>
      <c r="E24" s="279"/>
      <c r="F24" s="187">
        <f>SUM(F22:F23)</f>
        <v>0</v>
      </c>
      <c r="G24" s="279"/>
      <c r="H24" s="187">
        <f>SUM(H22:H23)</f>
        <v>0</v>
      </c>
      <c r="I24" s="279"/>
      <c r="J24" s="187">
        <f>SUM(J22:J23)</f>
        <v>0</v>
      </c>
      <c r="K24" s="279"/>
      <c r="L24" s="187">
        <f>SUM(L22:L23)</f>
        <v>0</v>
      </c>
      <c r="M24" s="279"/>
      <c r="N24" s="187">
        <f>SUM(N22:N23)</f>
        <v>0</v>
      </c>
      <c r="O24" s="279"/>
      <c r="P24" s="187">
        <f>SUM(P22:P23)</f>
        <v>0</v>
      </c>
      <c r="Q24" s="66"/>
      <c r="R24" s="187">
        <f>SUM(R22:R23)</f>
        <v>44798</v>
      </c>
      <c r="S24" s="66"/>
      <c r="T24" s="187">
        <f>SUM(T22:T23)</f>
        <v>0</v>
      </c>
      <c r="U24" s="66"/>
      <c r="V24" s="313">
        <f>SUM(D24:T24)</f>
        <v>44798</v>
      </c>
      <c r="W24" s="66"/>
      <c r="X24" s="187">
        <f>SUM(X22:X23)</f>
        <v>3685</v>
      </c>
      <c r="Y24" s="66"/>
      <c r="Z24" s="314">
        <f>SUM(V24:X24)</f>
        <v>48483</v>
      </c>
    </row>
    <row r="25" spans="1:28" s="16" customFormat="1" ht="15" customHeight="1" x14ac:dyDescent="0.25">
      <c r="A25" s="26"/>
      <c r="B25" s="22"/>
      <c r="C25" s="21"/>
      <c r="D25" s="279"/>
      <c r="E25" s="279"/>
      <c r="F25" s="279"/>
      <c r="G25" s="279"/>
      <c r="H25" s="279"/>
      <c r="I25" s="279"/>
      <c r="J25" s="279"/>
      <c r="K25" s="279"/>
      <c r="L25" s="279"/>
      <c r="M25" s="279"/>
      <c r="N25" s="279"/>
      <c r="O25" s="279"/>
      <c r="P25" s="279"/>
      <c r="Q25" s="66"/>
      <c r="R25" s="279"/>
      <c r="S25" s="66"/>
      <c r="T25" s="279"/>
      <c r="U25" s="66"/>
      <c r="V25" s="66"/>
      <c r="W25" s="66"/>
      <c r="X25" s="279"/>
      <c r="Y25" s="66"/>
      <c r="Z25" s="317"/>
    </row>
    <row r="26" spans="1:28" s="16" customFormat="1" ht="21" customHeight="1" x14ac:dyDescent="0.25">
      <c r="A26" s="24" t="s">
        <v>105</v>
      </c>
      <c r="B26" s="22"/>
      <c r="C26" s="21"/>
      <c r="D26" s="203">
        <v>0</v>
      </c>
      <c r="E26" s="154"/>
      <c r="F26" s="203">
        <v>0</v>
      </c>
      <c r="G26" s="154"/>
      <c r="H26" s="203">
        <v>0</v>
      </c>
      <c r="I26" s="154"/>
      <c r="J26" s="203">
        <v>0</v>
      </c>
      <c r="K26" s="154"/>
      <c r="L26" s="203">
        <v>0</v>
      </c>
      <c r="M26" s="154"/>
      <c r="N26" s="203">
        <v>3201</v>
      </c>
      <c r="O26" s="154"/>
      <c r="P26" s="203">
        <v>0</v>
      </c>
      <c r="Q26" s="155"/>
      <c r="R26" s="312">
        <v>-3201</v>
      </c>
      <c r="S26" s="155"/>
      <c r="T26" s="203">
        <v>0</v>
      </c>
      <c r="U26" s="155"/>
      <c r="V26" s="288">
        <f>SUM(D26:T26)</f>
        <v>0</v>
      </c>
      <c r="W26" s="155"/>
      <c r="X26" s="203">
        <v>0</v>
      </c>
      <c r="Y26" s="155"/>
      <c r="Z26" s="203">
        <f>SUM(V26:X26)</f>
        <v>0</v>
      </c>
    </row>
    <row r="27" spans="1:28" s="16" customFormat="1" ht="15" customHeight="1" x14ac:dyDescent="0.25">
      <c r="A27" s="26"/>
      <c r="B27" s="22"/>
      <c r="C27" s="21"/>
      <c r="D27" s="205"/>
      <c r="E27" s="279"/>
      <c r="F27" s="205"/>
      <c r="G27" s="279"/>
      <c r="H27" s="205"/>
      <c r="I27" s="279"/>
      <c r="J27" s="205"/>
      <c r="K27" s="279"/>
      <c r="L27" s="205"/>
      <c r="M27" s="279"/>
      <c r="N27" s="205"/>
      <c r="O27" s="279"/>
      <c r="P27" s="279"/>
      <c r="Q27" s="66"/>
      <c r="R27" s="315"/>
      <c r="S27" s="66"/>
      <c r="T27" s="66"/>
      <c r="U27" s="66"/>
      <c r="V27" s="315"/>
      <c r="W27" s="66"/>
      <c r="X27" s="205"/>
      <c r="Y27" s="66"/>
      <c r="Z27" s="316"/>
    </row>
    <row r="28" spans="1:28" s="16" customFormat="1" ht="21" customHeight="1" thickBot="1" x14ac:dyDescent="0.3">
      <c r="A28" s="178" t="s">
        <v>173</v>
      </c>
      <c r="B28" s="25"/>
      <c r="C28" s="25"/>
      <c r="D28" s="202">
        <f>SUM(D13,D19,D24,D26)</f>
        <v>549682</v>
      </c>
      <c r="E28" s="28"/>
      <c r="F28" s="202">
        <f t="shared" ref="F28:Z28" si="1">SUM(F13,F19,F24,F26)</f>
        <v>295291</v>
      </c>
      <c r="G28" s="28"/>
      <c r="H28" s="202">
        <f t="shared" si="1"/>
        <v>10249</v>
      </c>
      <c r="I28" s="28"/>
      <c r="J28" s="202">
        <f t="shared" ref="J28" si="2">SUM(J13,J19,J24,J26)</f>
        <v>5566</v>
      </c>
      <c r="K28" s="28"/>
      <c r="L28" s="202">
        <f t="shared" si="1"/>
        <v>-2212</v>
      </c>
      <c r="M28" s="28"/>
      <c r="N28" s="202">
        <f t="shared" si="1"/>
        <v>43348</v>
      </c>
      <c r="O28" s="28"/>
      <c r="P28" s="202">
        <f t="shared" si="1"/>
        <v>1084</v>
      </c>
      <c r="Q28" s="28"/>
      <c r="R28" s="202">
        <f t="shared" si="1"/>
        <v>379783</v>
      </c>
      <c r="S28" s="28"/>
      <c r="T28" s="202">
        <f t="shared" si="1"/>
        <v>-1084</v>
      </c>
      <c r="U28" s="28"/>
      <c r="V28" s="202">
        <f t="shared" si="1"/>
        <v>1281707</v>
      </c>
      <c r="W28" s="28"/>
      <c r="X28" s="202">
        <f t="shared" si="1"/>
        <v>8132</v>
      </c>
      <c r="Y28" s="28"/>
      <c r="Z28" s="202">
        <f t="shared" si="1"/>
        <v>1289839</v>
      </c>
    </row>
    <row r="29" spans="1:28" s="16" customFormat="1" ht="21" customHeight="1" thickTop="1" x14ac:dyDescent="0.25">
      <c r="A29" s="178"/>
      <c r="B29" s="25"/>
      <c r="C29" s="25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8" s="16" customFormat="1" ht="21" customHeight="1" x14ac:dyDescent="0.25">
      <c r="A30" s="178"/>
      <c r="B30" s="25"/>
      <c r="C30" s="25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W30" s="28"/>
      <c r="X30" s="80"/>
      <c r="Y30" s="28"/>
    </row>
    <row r="31" spans="1:28" s="16" customFormat="1" ht="21" customHeight="1" x14ac:dyDescent="0.25">
      <c r="A31" s="178"/>
      <c r="B31" s="25"/>
      <c r="C31" s="25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W31" s="28"/>
      <c r="Y31" s="28"/>
    </row>
    <row r="32" spans="1:28" s="16" customFormat="1" ht="21" customHeight="1" x14ac:dyDescent="0.25">
      <c r="A32" s="184"/>
      <c r="B32" s="184"/>
      <c r="C32" s="184"/>
      <c r="D32" s="184"/>
      <c r="F32" s="172"/>
      <c r="H32" s="172"/>
      <c r="J32" s="172"/>
      <c r="L32" s="172"/>
      <c r="W32" s="183"/>
      <c r="X32" s="80"/>
      <c r="Y32" s="183"/>
    </row>
    <row r="33" spans="1:25" s="16" customFormat="1" ht="21" customHeight="1" x14ac:dyDescent="0.25">
      <c r="A33" s="180"/>
      <c r="B33" s="180"/>
      <c r="C33" s="180"/>
      <c r="D33" s="182"/>
      <c r="E33" s="182"/>
      <c r="G33" s="182"/>
      <c r="H33" s="182"/>
      <c r="I33" s="182"/>
      <c r="J33" s="182"/>
      <c r="K33" s="182"/>
      <c r="L33" s="182"/>
      <c r="M33" s="182"/>
      <c r="N33" s="182"/>
      <c r="O33" s="182"/>
      <c r="P33" s="182"/>
      <c r="W33" s="183"/>
      <c r="Y33" s="183"/>
    </row>
    <row r="34" spans="1:25" s="16" customFormat="1" ht="21" customHeight="1" x14ac:dyDescent="0.25">
      <c r="A34" s="180"/>
      <c r="B34" s="180"/>
      <c r="C34" s="180"/>
      <c r="D34" s="182"/>
      <c r="E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3"/>
      <c r="R34" s="182"/>
      <c r="S34" s="182"/>
      <c r="T34" s="182"/>
      <c r="U34" s="183"/>
      <c r="V34" s="182"/>
      <c r="W34" s="183"/>
      <c r="Y34" s="183"/>
    </row>
    <row r="35" spans="1:25" s="16" customFormat="1" ht="21" customHeight="1" x14ac:dyDescent="0.25">
      <c r="A35" s="224"/>
      <c r="B35" s="224"/>
      <c r="C35" s="224"/>
      <c r="D35" s="224"/>
      <c r="E35" s="185"/>
      <c r="F35" s="172"/>
      <c r="G35" s="185"/>
      <c r="H35" s="224"/>
      <c r="I35" s="185"/>
      <c r="J35" s="224"/>
      <c r="K35" s="185"/>
      <c r="L35" s="224"/>
      <c r="M35" s="185"/>
      <c r="N35" s="185"/>
      <c r="O35" s="185"/>
      <c r="P35" s="185"/>
      <c r="Q35" s="186"/>
      <c r="R35" s="182"/>
      <c r="S35" s="182"/>
      <c r="T35" s="182"/>
      <c r="U35" s="183"/>
      <c r="V35" s="182"/>
      <c r="W35" s="183"/>
      <c r="Y35" s="183"/>
    </row>
    <row r="36" spans="1:25" s="16" customFormat="1" ht="21" customHeight="1" x14ac:dyDescent="0.25">
      <c r="A36" s="180"/>
      <c r="B36" s="180"/>
      <c r="C36" s="180"/>
      <c r="D36" s="182"/>
      <c r="E36" s="182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3"/>
      <c r="R36" s="182"/>
      <c r="S36" s="182"/>
      <c r="T36" s="182"/>
      <c r="U36" s="183"/>
      <c r="V36" s="182"/>
      <c r="W36" s="183"/>
      <c r="Y36" s="183"/>
    </row>
    <row r="37" spans="1:25" ht="21" customHeight="1" x14ac:dyDescent="0.25">
      <c r="A37" s="172"/>
      <c r="B37" s="172"/>
      <c r="C37" s="172"/>
    </row>
    <row r="38" spans="1:25" ht="21" customHeight="1" x14ac:dyDescent="0.25">
      <c r="A38" s="172"/>
      <c r="B38" s="172"/>
      <c r="C38" s="172"/>
      <c r="E38" s="23"/>
      <c r="G38" s="23"/>
      <c r="H38" s="23" t="s">
        <v>67</v>
      </c>
      <c r="I38" s="23"/>
      <c r="J38" s="23" t="s">
        <v>67</v>
      </c>
      <c r="K38" s="23"/>
      <c r="L38" s="23" t="s">
        <v>67</v>
      </c>
      <c r="M38" s="23"/>
      <c r="N38" s="23" t="s">
        <v>67</v>
      </c>
      <c r="O38" s="23"/>
      <c r="P38" s="23"/>
    </row>
    <row r="39" spans="1:25" ht="21" customHeight="1" x14ac:dyDescent="0.25">
      <c r="A39" s="172"/>
      <c r="B39" s="172"/>
      <c r="C39" s="172"/>
    </row>
    <row r="40" spans="1:25" ht="21" customHeight="1" x14ac:dyDescent="0.25">
      <c r="A40" s="172"/>
      <c r="B40" s="172"/>
      <c r="C40" s="172"/>
    </row>
    <row r="41" spans="1:25" s="174" customFormat="1" ht="21" customHeight="1" x14ac:dyDescent="0.25">
      <c r="A41" s="172"/>
      <c r="B41" s="172"/>
      <c r="C41" s="172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6"/>
      <c r="P41" s="176"/>
      <c r="R41" s="176"/>
      <c r="S41" s="176"/>
      <c r="T41" s="176"/>
      <c r="V41" s="176"/>
      <c r="X41" s="172"/>
    </row>
    <row r="42" spans="1:25" s="174" customFormat="1" ht="21" customHeight="1" x14ac:dyDescent="0.25">
      <c r="A42" s="172"/>
      <c r="B42" s="172"/>
      <c r="C42" s="172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76"/>
      <c r="P42" s="176"/>
      <c r="R42" s="176"/>
      <c r="S42" s="176"/>
      <c r="T42" s="176"/>
      <c r="V42" s="176"/>
      <c r="X42" s="172"/>
    </row>
    <row r="49" spans="1:24" s="174" customFormat="1" ht="21" customHeight="1" x14ac:dyDescent="0.25">
      <c r="A49" s="16"/>
      <c r="B49" s="18"/>
      <c r="C49" s="16"/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76"/>
      <c r="P49" s="176"/>
      <c r="R49" s="176"/>
      <c r="S49" s="176"/>
      <c r="T49" s="176"/>
      <c r="V49" s="176"/>
      <c r="X49" s="172"/>
    </row>
    <row r="54" spans="1:24" s="174" customFormat="1" ht="21" customHeight="1" x14ac:dyDescent="0.25">
      <c r="A54" s="16"/>
      <c r="B54" s="16"/>
      <c r="C54" s="16"/>
      <c r="D54" s="23" t="s">
        <v>67</v>
      </c>
      <c r="E54" s="176"/>
      <c r="F54" s="23" t="s">
        <v>67</v>
      </c>
      <c r="G54" s="176"/>
      <c r="H54" s="23" t="s">
        <v>67</v>
      </c>
      <c r="I54" s="176"/>
      <c r="J54" s="23" t="s">
        <v>67</v>
      </c>
      <c r="K54" s="176"/>
      <c r="L54" s="23" t="s">
        <v>67</v>
      </c>
      <c r="M54" s="176"/>
      <c r="N54" s="176"/>
      <c r="O54" s="176"/>
      <c r="P54" s="176"/>
      <c r="R54" s="176"/>
      <c r="S54" s="176"/>
      <c r="T54" s="176"/>
      <c r="V54" s="176"/>
      <c r="X54" s="172"/>
    </row>
    <row r="74" spans="1:24" s="174" customFormat="1" ht="21" customHeight="1" x14ac:dyDescent="0.25">
      <c r="A74" s="16"/>
      <c r="B74" s="16"/>
      <c r="C74" s="16"/>
      <c r="D74" s="176"/>
      <c r="E74" s="23"/>
      <c r="F74" s="176"/>
      <c r="G74" s="23"/>
      <c r="H74" s="176"/>
      <c r="I74" s="23"/>
      <c r="J74" s="176"/>
      <c r="K74" s="23"/>
      <c r="L74" s="176"/>
      <c r="M74" s="23"/>
      <c r="N74" s="23" t="s">
        <v>67</v>
      </c>
      <c r="O74" s="23"/>
      <c r="P74" s="23"/>
      <c r="R74" s="176"/>
      <c r="S74" s="176"/>
      <c r="T74" s="176"/>
      <c r="V74" s="176"/>
      <c r="X74" s="172"/>
    </row>
    <row r="75" spans="1:24" s="174" customFormat="1" ht="21" customHeight="1" x14ac:dyDescent="0.25">
      <c r="A75" s="16"/>
      <c r="B75" s="16"/>
      <c r="C75" s="16"/>
      <c r="D75" s="176"/>
      <c r="E75" s="23"/>
      <c r="F75" s="176"/>
      <c r="G75" s="23"/>
      <c r="H75" s="176"/>
      <c r="I75" s="23"/>
      <c r="J75" s="176"/>
      <c r="K75" s="23"/>
      <c r="L75" s="176"/>
      <c r="M75" s="23"/>
      <c r="N75" s="23" t="s">
        <v>67</v>
      </c>
      <c r="O75" s="23"/>
      <c r="P75" s="23"/>
      <c r="R75" s="176"/>
      <c r="S75" s="176"/>
      <c r="T75" s="176"/>
      <c r="V75" s="176"/>
      <c r="X75" s="172"/>
    </row>
    <row r="76" spans="1:24" s="174" customFormat="1" ht="21" customHeight="1" x14ac:dyDescent="0.25">
      <c r="A76" s="16"/>
      <c r="B76" s="16"/>
      <c r="C76" s="16"/>
      <c r="D76" s="23" t="s">
        <v>67</v>
      </c>
      <c r="E76" s="176"/>
      <c r="F76" s="23" t="s">
        <v>67</v>
      </c>
      <c r="G76" s="176"/>
      <c r="H76" s="23" t="s">
        <v>67</v>
      </c>
      <c r="I76" s="176"/>
      <c r="J76" s="23" t="s">
        <v>67</v>
      </c>
      <c r="K76" s="176"/>
      <c r="L76" s="23" t="s">
        <v>67</v>
      </c>
      <c r="M76" s="176"/>
      <c r="N76" s="176"/>
      <c r="O76" s="176"/>
      <c r="P76" s="176"/>
      <c r="R76" s="176"/>
      <c r="S76" s="176"/>
      <c r="T76" s="176"/>
      <c r="V76" s="176"/>
      <c r="X76" s="172"/>
    </row>
    <row r="92" spans="1:24" s="174" customFormat="1" ht="21" customHeight="1" thickBot="1" x14ac:dyDescent="0.3">
      <c r="A92" s="16"/>
      <c r="B92" s="16"/>
      <c r="C92" s="16"/>
      <c r="D92" s="60" t="s">
        <v>67</v>
      </c>
      <c r="E92" s="23"/>
      <c r="F92" s="60" t="s">
        <v>67</v>
      </c>
      <c r="G92" s="23"/>
      <c r="H92" s="60" t="s">
        <v>67</v>
      </c>
      <c r="I92" s="23"/>
      <c r="J92" s="60" t="s">
        <v>67</v>
      </c>
      <c r="K92" s="23"/>
      <c r="L92" s="60" t="s">
        <v>67</v>
      </c>
      <c r="M92" s="23"/>
      <c r="N92" s="60" t="s">
        <v>67</v>
      </c>
      <c r="O92" s="23"/>
      <c r="P92" s="23"/>
      <c r="R92" s="176"/>
      <c r="S92" s="176"/>
      <c r="T92" s="176"/>
      <c r="V92" s="176"/>
      <c r="X92" s="172"/>
    </row>
    <row r="93" spans="1:24" s="174" customFormat="1" ht="21" customHeight="1" thickTop="1" x14ac:dyDescent="0.25">
      <c r="A93" s="16"/>
      <c r="B93" s="16"/>
      <c r="C93" s="16"/>
      <c r="D93" s="176"/>
      <c r="E93" s="176"/>
      <c r="F93" s="176"/>
      <c r="G93" s="176"/>
      <c r="H93" s="176"/>
      <c r="I93" s="176"/>
      <c r="J93" s="176"/>
      <c r="K93" s="176"/>
      <c r="L93" s="176"/>
      <c r="M93" s="176"/>
      <c r="N93" s="176"/>
      <c r="O93" s="176"/>
      <c r="P93" s="176"/>
      <c r="R93" s="176"/>
      <c r="S93" s="176"/>
      <c r="T93" s="176"/>
      <c r="V93" s="176"/>
      <c r="X93" s="172"/>
    </row>
  </sheetData>
  <mergeCells count="4">
    <mergeCell ref="N6:R6"/>
    <mergeCell ref="D11:Z11"/>
    <mergeCell ref="D4:V4"/>
    <mergeCell ref="N5:R5"/>
  </mergeCells>
  <pageMargins left="0.7" right="0.7" top="0.48" bottom="0.5" header="0.5" footer="0.5"/>
  <pageSetup paperSize="9" scale="67" firstPageNumber="9" fitToHeight="0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S30"/>
  <sheetViews>
    <sheetView showGridLines="0" view="pageBreakPreview" zoomScale="70" zoomScaleNormal="95" zoomScaleSheetLayoutView="70" workbookViewId="0">
      <selection activeCell="A15" sqref="A15"/>
    </sheetView>
  </sheetViews>
  <sheetFormatPr defaultColWidth="9.44140625" defaultRowHeight="21" customHeight="1" x14ac:dyDescent="0.25"/>
  <cols>
    <col min="1" max="1" width="53.21875" style="16" customWidth="1"/>
    <col min="2" max="2" width="7.5546875" style="16" customWidth="1"/>
    <col min="3" max="3" width="1.109375" style="16" customWidth="1"/>
    <col min="4" max="4" width="12.5546875" style="176" customWidth="1"/>
    <col min="5" max="5" width="1.109375" style="174" customWidth="1"/>
    <col min="6" max="6" width="12.5546875" style="176" customWidth="1"/>
    <col min="7" max="7" width="1.109375" style="176" customWidth="1"/>
    <col min="8" max="8" width="15.5546875" style="176" customWidth="1"/>
    <col min="9" max="9" width="1.109375" style="176" customWidth="1"/>
    <col min="10" max="10" width="12.5546875" style="176" customWidth="1"/>
    <col min="11" max="11" width="1.109375" style="174" customWidth="1"/>
    <col min="12" max="12" width="12.5546875" style="176" customWidth="1"/>
    <col min="13" max="13" width="0.88671875" style="174" customWidth="1"/>
    <col min="14" max="14" width="12.5546875" style="176" customWidth="1"/>
    <col min="15" max="15" width="1.21875" style="176" customWidth="1"/>
    <col min="16" max="16" width="12.5546875" style="176" customWidth="1"/>
    <col min="17" max="17" width="1.109375" style="174" customWidth="1"/>
    <col min="18" max="18" width="12.5546875" style="176" customWidth="1"/>
    <col min="19" max="19" width="9.44140625" style="172"/>
    <col min="20" max="20" width="11.44140625" style="172" bestFit="1" customWidth="1"/>
    <col min="21" max="16384" width="9.44140625" style="172"/>
  </cols>
  <sheetData>
    <row r="1" spans="1:18" s="162" customFormat="1" ht="21" customHeight="1" x14ac:dyDescent="0.25">
      <c r="A1" s="157" t="s">
        <v>83</v>
      </c>
      <c r="B1" s="158"/>
      <c r="C1" s="158"/>
      <c r="D1" s="159"/>
      <c r="E1" s="160"/>
      <c r="F1" s="159"/>
      <c r="G1" s="159"/>
      <c r="H1" s="159"/>
      <c r="I1" s="159"/>
      <c r="J1" s="159"/>
      <c r="K1" s="160"/>
      <c r="L1" s="159"/>
      <c r="M1" s="160"/>
      <c r="N1" s="159"/>
      <c r="O1" s="159"/>
      <c r="P1" s="159"/>
      <c r="Q1" s="160"/>
      <c r="R1" s="161"/>
    </row>
    <row r="2" spans="1:18" s="165" customFormat="1" ht="21" customHeight="1" x14ac:dyDescent="0.25">
      <c r="A2" s="157" t="s">
        <v>139</v>
      </c>
      <c r="B2" s="158"/>
      <c r="C2" s="158"/>
      <c r="D2" s="163"/>
      <c r="E2" s="157"/>
      <c r="F2" s="163"/>
      <c r="G2" s="163"/>
      <c r="H2" s="163"/>
      <c r="I2" s="163"/>
      <c r="J2" s="163"/>
      <c r="K2" s="157"/>
      <c r="L2" s="163"/>
      <c r="M2" s="157"/>
      <c r="N2" s="163"/>
      <c r="O2" s="163"/>
      <c r="P2" s="163"/>
      <c r="Q2" s="157"/>
      <c r="R2" s="161"/>
    </row>
    <row r="3" spans="1:18" s="165" customFormat="1" ht="21" customHeight="1" x14ac:dyDescent="0.25">
      <c r="A3" s="157"/>
      <c r="B3" s="158"/>
      <c r="C3" s="158"/>
      <c r="D3" s="163"/>
      <c r="E3" s="157"/>
      <c r="F3" s="163"/>
      <c r="G3" s="163"/>
      <c r="H3" s="163"/>
      <c r="I3" s="163"/>
      <c r="J3" s="163"/>
      <c r="K3" s="157"/>
      <c r="L3" s="163"/>
      <c r="M3" s="157"/>
      <c r="N3" s="163"/>
      <c r="O3" s="163"/>
      <c r="P3" s="163"/>
      <c r="Q3" s="157"/>
      <c r="R3" s="161"/>
    </row>
    <row r="4" spans="1:18" ht="21" customHeight="1" x14ac:dyDescent="0.25">
      <c r="B4" s="18"/>
      <c r="C4" s="18"/>
      <c r="D4" s="336" t="s">
        <v>54</v>
      </c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</row>
    <row r="5" spans="1:18" ht="21" customHeight="1" x14ac:dyDescent="0.25">
      <c r="B5" s="18"/>
      <c r="C5" s="18"/>
      <c r="D5" s="173"/>
      <c r="E5" s="301"/>
      <c r="F5" s="301"/>
      <c r="G5" s="301"/>
      <c r="H5" s="301"/>
      <c r="I5" s="301"/>
      <c r="J5" s="337"/>
      <c r="K5" s="337"/>
      <c r="L5" s="337"/>
      <c r="M5" s="337"/>
      <c r="N5" s="337"/>
      <c r="O5" s="301"/>
      <c r="P5" s="301"/>
      <c r="Q5" s="301"/>
      <c r="R5" s="173"/>
    </row>
    <row r="6" spans="1:18" ht="21" customHeight="1" x14ac:dyDescent="0.25">
      <c r="B6" s="18"/>
      <c r="C6" s="18"/>
      <c r="D6" s="174"/>
      <c r="E6" s="301"/>
      <c r="F6" s="301"/>
      <c r="G6" s="301"/>
      <c r="H6" s="301"/>
      <c r="I6" s="301"/>
      <c r="J6" s="338" t="s">
        <v>28</v>
      </c>
      <c r="K6" s="338"/>
      <c r="L6" s="338"/>
      <c r="M6" s="338"/>
      <c r="N6" s="338"/>
      <c r="O6" s="301"/>
      <c r="P6" s="301"/>
      <c r="Q6" s="301"/>
      <c r="R6" s="173"/>
    </row>
    <row r="7" spans="1:18" ht="21" customHeight="1" x14ac:dyDescent="0.25">
      <c r="B7" s="18"/>
      <c r="C7" s="18"/>
      <c r="D7" s="9" t="s">
        <v>24</v>
      </c>
      <c r="E7" s="301"/>
      <c r="F7" s="301"/>
      <c r="G7" s="301"/>
      <c r="H7" s="301" t="s">
        <v>133</v>
      </c>
      <c r="I7" s="301"/>
      <c r="J7" s="301"/>
      <c r="K7" s="175"/>
      <c r="L7" s="175"/>
      <c r="M7" s="175"/>
      <c r="N7" s="175"/>
      <c r="O7" s="175"/>
      <c r="P7" s="175"/>
      <c r="Q7" s="301"/>
      <c r="R7" s="173"/>
    </row>
    <row r="8" spans="1:18" ht="21" customHeight="1" x14ac:dyDescent="0.25">
      <c r="B8" s="18"/>
      <c r="C8" s="18"/>
      <c r="D8" s="9" t="s">
        <v>45</v>
      </c>
      <c r="E8" s="301"/>
      <c r="F8" s="9" t="s">
        <v>47</v>
      </c>
      <c r="G8" s="9"/>
      <c r="H8" s="9" t="s">
        <v>134</v>
      </c>
      <c r="I8" s="9"/>
      <c r="J8" s="9" t="s">
        <v>49</v>
      </c>
      <c r="K8" s="175"/>
      <c r="L8" s="280" t="s">
        <v>169</v>
      </c>
      <c r="M8" s="175"/>
      <c r="P8" s="280" t="s">
        <v>162</v>
      </c>
      <c r="Q8" s="301"/>
      <c r="R8" s="9" t="s">
        <v>52</v>
      </c>
    </row>
    <row r="9" spans="1:18" s="16" customFormat="1" ht="21" customHeight="1" x14ac:dyDescent="0.5">
      <c r="B9" s="276" t="s">
        <v>3</v>
      </c>
      <c r="C9" s="18"/>
      <c r="D9" s="9" t="s">
        <v>46</v>
      </c>
      <c r="E9" s="9"/>
      <c r="F9" s="9" t="s">
        <v>48</v>
      </c>
      <c r="G9" s="9"/>
      <c r="H9" s="9" t="s">
        <v>135</v>
      </c>
      <c r="I9" s="9"/>
      <c r="J9" s="9" t="s">
        <v>50</v>
      </c>
      <c r="K9" s="9"/>
      <c r="L9" s="9" t="s">
        <v>161</v>
      </c>
      <c r="M9" s="9"/>
      <c r="N9" s="9" t="s">
        <v>51</v>
      </c>
      <c r="O9" s="9"/>
      <c r="P9" s="9" t="s">
        <v>163</v>
      </c>
      <c r="Q9" s="177"/>
      <c r="R9" s="9" t="s">
        <v>53</v>
      </c>
    </row>
    <row r="10" spans="1:18" s="16" customFormat="1" ht="21" customHeight="1" x14ac:dyDescent="0.25">
      <c r="B10" s="17"/>
      <c r="C10" s="18"/>
      <c r="D10" s="339" t="s">
        <v>4</v>
      </c>
      <c r="E10" s="339"/>
      <c r="F10" s="339"/>
      <c r="G10" s="339"/>
      <c r="H10" s="339"/>
      <c r="I10" s="339"/>
      <c r="J10" s="339"/>
      <c r="K10" s="339"/>
      <c r="L10" s="339"/>
      <c r="M10" s="339"/>
      <c r="N10" s="339"/>
      <c r="O10" s="339"/>
      <c r="P10" s="339"/>
      <c r="Q10" s="339"/>
      <c r="R10" s="339"/>
    </row>
    <row r="11" spans="1:18" s="16" customFormat="1" ht="21" customHeight="1" x14ac:dyDescent="0.25">
      <c r="A11" s="58" t="s">
        <v>150</v>
      </c>
      <c r="B11" s="17"/>
      <c r="C11" s="18"/>
      <c r="D11" s="302"/>
      <c r="E11" s="302"/>
      <c r="F11" s="302"/>
      <c r="G11" s="302"/>
      <c r="H11" s="302"/>
      <c r="I11" s="302"/>
      <c r="J11" s="302"/>
      <c r="K11" s="302"/>
      <c r="L11" s="302"/>
      <c r="M11" s="302"/>
      <c r="N11" s="302"/>
      <c r="O11" s="302"/>
      <c r="P11" s="302"/>
      <c r="Q11" s="302"/>
      <c r="R11" s="302"/>
    </row>
    <row r="12" spans="1:18" s="16" customFormat="1" ht="21" customHeight="1" x14ac:dyDescent="0.25">
      <c r="A12" s="277" t="s">
        <v>193</v>
      </c>
      <c r="B12" s="278"/>
      <c r="C12" s="25"/>
      <c r="D12" s="273">
        <v>549682</v>
      </c>
      <c r="E12" s="274"/>
      <c r="F12" s="273">
        <v>295291</v>
      </c>
      <c r="G12" s="273"/>
      <c r="H12" s="273">
        <v>10249</v>
      </c>
      <c r="I12" s="273"/>
      <c r="J12" s="273">
        <v>35849</v>
      </c>
      <c r="K12" s="274"/>
      <c r="L12" s="279">
        <v>0</v>
      </c>
      <c r="M12" s="274"/>
      <c r="N12" s="273">
        <v>315396</v>
      </c>
      <c r="O12" s="273"/>
      <c r="P12" s="281">
        <v>0</v>
      </c>
      <c r="Q12" s="274"/>
      <c r="R12" s="273">
        <v>1206467</v>
      </c>
    </row>
    <row r="13" spans="1:18" s="16" customFormat="1" ht="21" customHeight="1" x14ac:dyDescent="0.25">
      <c r="A13" s="58"/>
      <c r="B13" s="17"/>
      <c r="C13" s="18"/>
      <c r="D13" s="302"/>
      <c r="E13" s="302"/>
      <c r="F13" s="302"/>
      <c r="G13" s="302"/>
      <c r="H13" s="302"/>
      <c r="I13" s="302"/>
      <c r="J13" s="302"/>
      <c r="K13" s="302"/>
      <c r="L13" s="302"/>
      <c r="M13" s="302"/>
      <c r="N13" s="302"/>
      <c r="O13" s="302"/>
      <c r="P13" s="302"/>
      <c r="Q13" s="302"/>
      <c r="R13" s="302"/>
    </row>
    <row r="14" spans="1:18" s="16" customFormat="1" ht="21" customHeight="1" x14ac:dyDescent="0.25">
      <c r="A14" s="58" t="s">
        <v>151</v>
      </c>
      <c r="B14" s="17"/>
      <c r="C14" s="18"/>
      <c r="D14" s="302"/>
      <c r="E14" s="302"/>
      <c r="F14" s="302"/>
      <c r="G14" s="302"/>
      <c r="H14" s="302"/>
      <c r="I14" s="302"/>
      <c r="J14" s="302"/>
      <c r="K14" s="302"/>
      <c r="L14" s="302"/>
      <c r="M14" s="302"/>
      <c r="N14" s="302"/>
      <c r="O14" s="302"/>
      <c r="P14" s="302"/>
      <c r="Q14" s="302"/>
      <c r="R14" s="302"/>
    </row>
    <row r="15" spans="1:18" s="16" customFormat="1" ht="21" customHeight="1" x14ac:dyDescent="0.25">
      <c r="A15" s="283" t="s">
        <v>164</v>
      </c>
      <c r="B15" s="17"/>
      <c r="C15" s="18"/>
      <c r="D15" s="302"/>
      <c r="E15" s="302"/>
      <c r="F15" s="302"/>
      <c r="G15" s="302"/>
      <c r="H15" s="302"/>
      <c r="I15" s="302"/>
      <c r="J15" s="302"/>
      <c r="K15" s="302"/>
      <c r="L15" s="302"/>
      <c r="M15" s="302"/>
      <c r="N15" s="302"/>
      <c r="O15" s="302"/>
      <c r="P15" s="302"/>
      <c r="Q15" s="302"/>
      <c r="R15" s="302"/>
    </row>
    <row r="16" spans="1:18" s="16" customFormat="1" ht="21" customHeight="1" x14ac:dyDescent="0.25">
      <c r="A16" s="284" t="s">
        <v>152</v>
      </c>
      <c r="B16" s="17"/>
      <c r="C16" s="18"/>
      <c r="D16" s="266">
        <v>0</v>
      </c>
      <c r="E16" s="302"/>
      <c r="F16" s="266">
        <v>0</v>
      </c>
      <c r="G16" s="302"/>
      <c r="H16" s="266">
        <v>0</v>
      </c>
      <c r="I16" s="302"/>
      <c r="J16" s="266">
        <v>0</v>
      </c>
      <c r="K16" s="302"/>
      <c r="L16" s="275">
        <v>4122</v>
      </c>
      <c r="M16" s="302"/>
      <c r="N16" s="29">
        <v>-4122</v>
      </c>
      <c r="O16" s="302"/>
      <c r="P16" s="29">
        <v>-4122</v>
      </c>
      <c r="Q16" s="302"/>
      <c r="R16" s="275">
        <f>SUM(D16:Q16)</f>
        <v>-4122</v>
      </c>
    </row>
    <row r="17" spans="1:19" s="16" customFormat="1" ht="21" customHeight="1" x14ac:dyDescent="0.25">
      <c r="A17" s="284" t="s">
        <v>153</v>
      </c>
      <c r="B17" s="17">
        <v>9</v>
      </c>
      <c r="C17" s="18"/>
      <c r="D17" s="266">
        <v>0</v>
      </c>
      <c r="E17" s="302"/>
      <c r="F17" s="266">
        <v>0</v>
      </c>
      <c r="G17" s="302"/>
      <c r="H17" s="266">
        <v>0</v>
      </c>
      <c r="I17" s="302"/>
      <c r="J17" s="266">
        <v>0</v>
      </c>
      <c r="K17" s="302"/>
      <c r="L17" s="179">
        <v>0</v>
      </c>
      <c r="M17" s="302"/>
      <c r="N17" s="179">
        <v>-43974</v>
      </c>
      <c r="O17" s="302"/>
      <c r="P17" s="266">
        <v>0</v>
      </c>
      <c r="Q17" s="302"/>
      <c r="R17" s="275">
        <f>SUM(D17:Q17)</f>
        <v>-43974</v>
      </c>
    </row>
    <row r="18" spans="1:19" s="16" customFormat="1" ht="21" customHeight="1" x14ac:dyDescent="0.25">
      <c r="A18" s="283" t="s">
        <v>165</v>
      </c>
      <c r="B18" s="17"/>
      <c r="C18" s="18"/>
      <c r="D18" s="187">
        <f>SUBTOTAL(9,D16:D17)</f>
        <v>0</v>
      </c>
      <c r="E18" s="285"/>
      <c r="F18" s="187">
        <f>SUBTOTAL(9,F16:F17)</f>
        <v>0</v>
      </c>
      <c r="G18" s="285"/>
      <c r="H18" s="187">
        <f>SUBTOTAL(9,H16:H17)</f>
        <v>0</v>
      </c>
      <c r="I18" s="285"/>
      <c r="J18" s="187">
        <f>SUBTOTAL(9,J16:J17)</f>
        <v>0</v>
      </c>
      <c r="K18" s="285"/>
      <c r="L18" s="187">
        <f>SUBTOTAL(9,L16:L17)</f>
        <v>4122</v>
      </c>
      <c r="M18" s="285"/>
      <c r="N18" s="187">
        <f>SUBTOTAL(9,N16:N17)</f>
        <v>-48096</v>
      </c>
      <c r="O18" s="285"/>
      <c r="P18" s="187">
        <f>SUBTOTAL(9,P16:P17)</f>
        <v>-4122</v>
      </c>
      <c r="Q18" s="285"/>
      <c r="R18" s="271">
        <f>SUBTOTAL(9,R16:R17)</f>
        <v>-48096</v>
      </c>
    </row>
    <row r="19" spans="1:19" s="16" customFormat="1" ht="21" customHeight="1" x14ac:dyDescent="0.25">
      <c r="A19" s="24"/>
      <c r="B19" s="236"/>
      <c r="C19" s="21"/>
      <c r="D19" s="179"/>
      <c r="E19" s="31"/>
      <c r="F19" s="179"/>
      <c r="G19" s="29"/>
      <c r="H19" s="179"/>
      <c r="I19" s="29"/>
      <c r="J19" s="179"/>
      <c r="K19" s="31"/>
      <c r="L19" s="179"/>
      <c r="M19" s="31"/>
      <c r="N19" s="179"/>
      <c r="O19" s="179"/>
      <c r="P19" s="179"/>
      <c r="Q19" s="31"/>
      <c r="R19" s="61"/>
    </row>
    <row r="20" spans="1:19" s="16" customFormat="1" ht="21" customHeight="1" x14ac:dyDescent="0.25">
      <c r="A20" s="26" t="s">
        <v>61</v>
      </c>
      <c r="B20" s="22"/>
      <c r="C20" s="21"/>
      <c r="D20" s="30"/>
      <c r="E20" s="30"/>
      <c r="F20" s="30"/>
      <c r="G20" s="30"/>
      <c r="H20" s="30"/>
      <c r="I20" s="30"/>
      <c r="J20" s="29"/>
      <c r="K20" s="29"/>
      <c r="L20" s="29"/>
      <c r="M20" s="29"/>
      <c r="N20" s="29"/>
      <c r="O20" s="29"/>
      <c r="P20" s="29"/>
      <c r="Q20" s="29"/>
      <c r="R20" s="29"/>
    </row>
    <row r="21" spans="1:19" s="16" customFormat="1" ht="21" customHeight="1" x14ac:dyDescent="0.25">
      <c r="A21" s="24" t="s">
        <v>74</v>
      </c>
      <c r="B21" s="22"/>
      <c r="C21" s="21"/>
      <c r="D21" s="179">
        <v>0</v>
      </c>
      <c r="E21" s="31"/>
      <c r="F21" s="179">
        <v>0</v>
      </c>
      <c r="G21" s="29"/>
      <c r="H21" s="179">
        <v>0</v>
      </c>
      <c r="I21" s="29"/>
      <c r="J21" s="179">
        <v>0</v>
      </c>
      <c r="K21" s="31"/>
      <c r="L21" s="298">
        <v>0</v>
      </c>
      <c r="M21" s="31"/>
      <c r="N21" s="61">
        <f>'PL 6-7'!J77</f>
        <v>61628</v>
      </c>
      <c r="O21" s="61"/>
      <c r="P21" s="179">
        <v>0</v>
      </c>
      <c r="Q21" s="31"/>
      <c r="R21" s="61">
        <f>SUM(D21:Q21)</f>
        <v>61628</v>
      </c>
    </row>
    <row r="22" spans="1:19" s="16" customFormat="1" ht="21" customHeight="1" x14ac:dyDescent="0.25">
      <c r="A22" s="24" t="s">
        <v>80</v>
      </c>
      <c r="B22" s="22"/>
      <c r="C22" s="21"/>
      <c r="D22" s="179">
        <v>0</v>
      </c>
      <c r="E22" s="31"/>
      <c r="F22" s="179">
        <v>0</v>
      </c>
      <c r="G22" s="29"/>
      <c r="H22" s="179">
        <v>0</v>
      </c>
      <c r="I22" s="29"/>
      <c r="J22" s="179">
        <v>0</v>
      </c>
      <c r="K22" s="31"/>
      <c r="L22" s="179">
        <v>0</v>
      </c>
      <c r="M22" s="31"/>
      <c r="N22" s="179">
        <v>0</v>
      </c>
      <c r="O22" s="179"/>
      <c r="P22" s="179">
        <v>0</v>
      </c>
      <c r="Q22" s="31"/>
      <c r="R22" s="179">
        <f>SUM(D22:Q22)</f>
        <v>0</v>
      </c>
    </row>
    <row r="23" spans="1:19" s="16" customFormat="1" ht="21" customHeight="1" x14ac:dyDescent="0.25">
      <c r="A23" s="26" t="s">
        <v>82</v>
      </c>
      <c r="B23" s="22"/>
      <c r="C23" s="21"/>
      <c r="D23" s="187">
        <f>SUM(D21:D22)</f>
        <v>0</v>
      </c>
      <c r="E23" s="31"/>
      <c r="F23" s="187">
        <f>SUM(F21:F22)</f>
        <v>0</v>
      </c>
      <c r="G23" s="29"/>
      <c r="H23" s="187">
        <f>SUM(H21:H22)</f>
        <v>0</v>
      </c>
      <c r="I23" s="29"/>
      <c r="J23" s="187">
        <f>SUM(J21:J22)</f>
        <v>0</v>
      </c>
      <c r="K23" s="28"/>
      <c r="L23" s="187">
        <f>SUM(L21:L22)</f>
        <v>0</v>
      </c>
      <c r="M23" s="28"/>
      <c r="N23" s="187">
        <f>SUM(N21:N22)</f>
        <v>61628</v>
      </c>
      <c r="O23" s="28"/>
      <c r="P23" s="187">
        <f>SUM(P21:P22)</f>
        <v>0</v>
      </c>
      <c r="Q23" s="28"/>
      <c r="R23" s="187">
        <f>SUM(R21:R22)</f>
        <v>61628</v>
      </c>
    </row>
    <row r="24" spans="1:19" s="16" customFormat="1" ht="15" customHeight="1" x14ac:dyDescent="0.25">
      <c r="A24" s="26"/>
      <c r="B24" s="22"/>
      <c r="C24" s="21"/>
      <c r="D24" s="57"/>
      <c r="E24" s="27"/>
      <c r="F24" s="57"/>
      <c r="G24" s="57"/>
      <c r="H24" s="57"/>
      <c r="I24" s="57"/>
      <c r="J24" s="57"/>
      <c r="K24" s="28"/>
      <c r="L24" s="28"/>
      <c r="M24" s="28"/>
      <c r="N24" s="28"/>
      <c r="O24" s="28"/>
      <c r="P24" s="28"/>
      <c r="Q24" s="28"/>
      <c r="R24" s="28"/>
    </row>
    <row r="25" spans="1:19" s="16" customFormat="1" ht="21" customHeight="1" x14ac:dyDescent="0.25">
      <c r="A25" s="24" t="s">
        <v>105</v>
      </c>
      <c r="B25" s="22"/>
      <c r="C25" s="21"/>
      <c r="D25" s="179">
        <v>0</v>
      </c>
      <c r="E25" s="31"/>
      <c r="F25" s="179">
        <v>0</v>
      </c>
      <c r="G25" s="29"/>
      <c r="H25" s="179">
        <v>0</v>
      </c>
      <c r="I25" s="29"/>
      <c r="J25" s="154">
        <v>3081</v>
      </c>
      <c r="K25" s="155"/>
      <c r="L25" s="179">
        <v>0</v>
      </c>
      <c r="M25" s="155"/>
      <c r="N25" s="155">
        <f>-J25</f>
        <v>-3081</v>
      </c>
      <c r="O25" s="155"/>
      <c r="P25" s="179">
        <v>0</v>
      </c>
      <c r="Q25" s="31"/>
      <c r="R25" s="179">
        <f>SUM(D25:Q25)</f>
        <v>0</v>
      </c>
    </row>
    <row r="26" spans="1:19" s="16" customFormat="1" ht="15" customHeight="1" x14ac:dyDescent="0.25">
      <c r="A26" s="26"/>
      <c r="B26" s="22"/>
      <c r="C26" s="21"/>
      <c r="D26" s="206"/>
      <c r="E26" s="31"/>
      <c r="F26" s="206"/>
      <c r="G26" s="29"/>
      <c r="H26" s="206"/>
      <c r="I26" s="29"/>
      <c r="J26" s="206"/>
      <c r="K26" s="28"/>
      <c r="L26" s="204"/>
      <c r="M26" s="28"/>
      <c r="N26" s="204"/>
      <c r="O26" s="28"/>
      <c r="P26" s="204"/>
      <c r="Q26" s="28"/>
      <c r="R26" s="204"/>
    </row>
    <row r="27" spans="1:19" s="16" customFormat="1" ht="21" customHeight="1" thickBot="1" x14ac:dyDescent="0.3">
      <c r="A27" s="178" t="s">
        <v>156</v>
      </c>
      <c r="B27" s="19"/>
      <c r="C27" s="25"/>
      <c r="D27" s="202">
        <f>SUM(D12,D18,D23,D25)</f>
        <v>549682</v>
      </c>
      <c r="E27" s="66"/>
      <c r="F27" s="202">
        <f>SUM(F12,F18,F23,F25)</f>
        <v>295291</v>
      </c>
      <c r="G27" s="66"/>
      <c r="H27" s="202">
        <f>SUM(H12,H18,H23,H25)</f>
        <v>10249</v>
      </c>
      <c r="I27" s="66"/>
      <c r="J27" s="202">
        <f>SUM(J12,J18,J23,J25)</f>
        <v>38930</v>
      </c>
      <c r="K27" s="66"/>
      <c r="L27" s="202">
        <f>SUM(L12,L18,L23,L25)</f>
        <v>4122</v>
      </c>
      <c r="M27" s="66"/>
      <c r="N27" s="202">
        <f>SUM(N12,N18,N23,N25)</f>
        <v>325847</v>
      </c>
      <c r="O27" s="66"/>
      <c r="P27" s="202">
        <f>SUM(P12,P18,P23,P25)</f>
        <v>-4122</v>
      </c>
      <c r="Q27" s="28"/>
      <c r="R27" s="202">
        <f>SUM(R12,R18,R23,R25)</f>
        <v>1219999</v>
      </c>
      <c r="S27" s="80"/>
    </row>
    <row r="28" spans="1:19" s="16" customFormat="1" ht="21" customHeight="1" thickTop="1" x14ac:dyDescent="0.25">
      <c r="A28" s="180"/>
      <c r="B28" s="180"/>
      <c r="C28" s="180"/>
      <c r="D28" s="29"/>
      <c r="E28" s="181"/>
      <c r="F28" s="29"/>
      <c r="G28" s="29"/>
      <c r="H28" s="29"/>
      <c r="I28" s="29"/>
      <c r="J28" s="29"/>
      <c r="K28" s="181"/>
      <c r="L28" s="29"/>
      <c r="M28" s="181"/>
      <c r="N28" s="29"/>
      <c r="O28" s="29"/>
      <c r="P28" s="29"/>
      <c r="Q28" s="181"/>
      <c r="R28" s="29"/>
    </row>
    <row r="29" spans="1:19" s="16" customFormat="1" ht="21" customHeight="1" x14ac:dyDescent="0.25">
      <c r="A29" s="180"/>
      <c r="B29" s="180"/>
      <c r="C29" s="180"/>
      <c r="D29" s="182"/>
      <c r="E29" s="183"/>
      <c r="F29" s="23"/>
      <c r="G29" s="182"/>
      <c r="H29" s="23"/>
      <c r="I29" s="182"/>
      <c r="J29" s="23"/>
      <c r="K29" s="183"/>
      <c r="L29" s="182"/>
      <c r="M29" s="183"/>
      <c r="N29" s="182"/>
      <c r="O29" s="182"/>
      <c r="P29" s="182"/>
      <c r="Q29" s="183"/>
      <c r="R29" s="182"/>
    </row>
    <row r="30" spans="1:19" s="16" customFormat="1" ht="21" customHeight="1" x14ac:dyDescent="0.25">
      <c r="A30" s="184"/>
      <c r="B30" s="184"/>
      <c r="C30" s="184"/>
      <c r="D30" s="184"/>
      <c r="E30" s="184"/>
      <c r="F30" s="184"/>
      <c r="G30" s="184"/>
      <c r="H30" s="184"/>
      <c r="I30" s="184"/>
      <c r="J30" s="185"/>
      <c r="K30" s="186"/>
      <c r="L30" s="182"/>
      <c r="M30" s="186"/>
      <c r="N30" s="182"/>
      <c r="O30" s="182"/>
      <c r="P30" s="182"/>
      <c r="Q30" s="183"/>
      <c r="R30" s="182"/>
    </row>
  </sheetData>
  <mergeCells count="4">
    <mergeCell ref="D4:R4"/>
    <mergeCell ref="J5:N5"/>
    <mergeCell ref="J6:N6"/>
    <mergeCell ref="D10:R10"/>
  </mergeCells>
  <pageMargins left="0.7" right="0.7" top="0.48" bottom="0.5" header="0.5" footer="0.5"/>
  <pageSetup paperSize="9" scale="77" firstPageNumber="10" fitToHeight="0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32228-7576-41A5-82D7-2884E06465CC}">
  <sheetPr>
    <tabColor rgb="FF92D050"/>
    <pageSetUpPr fitToPage="1"/>
  </sheetPr>
  <dimension ref="A1:V30"/>
  <sheetViews>
    <sheetView showGridLines="0" view="pageBreakPreview" zoomScale="80" zoomScaleNormal="95" zoomScaleSheetLayoutView="80" workbookViewId="0">
      <selection activeCell="W10" sqref="W10"/>
    </sheetView>
  </sheetViews>
  <sheetFormatPr defaultColWidth="9.44140625" defaultRowHeight="21" customHeight="1" x14ac:dyDescent="0.25"/>
  <cols>
    <col min="1" max="1" width="50.77734375" style="16" customWidth="1"/>
    <col min="2" max="2" width="7.5546875" style="16" customWidth="1"/>
    <col min="3" max="3" width="0.5546875" style="16" customWidth="1"/>
    <col min="4" max="4" width="12.5546875" style="176" customWidth="1"/>
    <col min="5" max="5" width="0.5546875" style="176" customWidth="1"/>
    <col min="6" max="6" width="12.5546875" style="176" customWidth="1"/>
    <col min="7" max="7" width="0.5546875" style="176" customWidth="1"/>
    <col min="8" max="8" width="15" style="176" customWidth="1"/>
    <col min="9" max="9" width="0.5546875" style="176" customWidth="1"/>
    <col min="10" max="10" width="15" style="176" customWidth="1"/>
    <col min="11" max="11" width="0.5546875" style="176" customWidth="1"/>
    <col min="12" max="12" width="12.5546875" style="176" customWidth="1"/>
    <col min="13" max="13" width="0.5546875" style="176" customWidth="1"/>
    <col min="14" max="14" width="12.5546875" style="176" customWidth="1"/>
    <col min="15" max="15" width="0.5546875" style="174" customWidth="1"/>
    <col min="16" max="16" width="12.5546875" style="176" customWidth="1"/>
    <col min="17" max="17" width="0.77734375" style="176" customWidth="1"/>
    <col min="18" max="18" width="12.5546875" style="176" customWidth="1"/>
    <col min="19" max="19" width="0.5546875" style="174" customWidth="1"/>
    <col min="20" max="20" width="12.5546875" style="176" customWidth="1"/>
    <col min="21" max="21" width="9.44140625" style="172"/>
    <col min="22" max="22" width="11.44140625" style="172" bestFit="1" customWidth="1"/>
    <col min="23" max="16384" width="9.44140625" style="172"/>
  </cols>
  <sheetData>
    <row r="1" spans="1:22" s="162" customFormat="1" ht="21" customHeight="1" x14ac:dyDescent="0.25">
      <c r="A1" s="157" t="s">
        <v>83</v>
      </c>
      <c r="B1" s="158"/>
      <c r="C1" s="158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60"/>
      <c r="P1" s="159"/>
      <c r="Q1" s="159"/>
      <c r="R1" s="159"/>
      <c r="S1" s="160"/>
      <c r="T1" s="161"/>
    </row>
    <row r="2" spans="1:22" s="165" customFormat="1" ht="21" customHeight="1" x14ac:dyDescent="0.25">
      <c r="A2" s="157" t="s">
        <v>139</v>
      </c>
      <c r="B2" s="158"/>
      <c r="C2" s="158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57"/>
      <c r="P2" s="163"/>
      <c r="Q2" s="163"/>
      <c r="R2" s="163"/>
      <c r="S2" s="157"/>
      <c r="T2" s="161"/>
    </row>
    <row r="3" spans="1:22" s="165" customFormat="1" ht="21" customHeight="1" x14ac:dyDescent="0.25">
      <c r="A3" s="157"/>
      <c r="B3" s="158"/>
      <c r="C3" s="158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57"/>
      <c r="P3" s="163"/>
      <c r="Q3" s="163"/>
      <c r="R3" s="163"/>
      <c r="S3" s="157"/>
      <c r="T3" s="161"/>
    </row>
    <row r="4" spans="1:22" ht="21" customHeight="1" x14ac:dyDescent="0.25">
      <c r="B4" s="18"/>
      <c r="C4" s="18"/>
      <c r="D4" s="336" t="s">
        <v>54</v>
      </c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</row>
    <row r="5" spans="1:22" ht="21" customHeight="1" x14ac:dyDescent="0.25">
      <c r="B5" s="18"/>
      <c r="C5" s="18"/>
      <c r="D5" s="173"/>
      <c r="E5" s="322"/>
      <c r="F5" s="297"/>
      <c r="G5" s="297"/>
      <c r="H5" s="297"/>
      <c r="I5" s="297"/>
      <c r="J5" s="322"/>
      <c r="K5" s="322"/>
      <c r="L5" s="337"/>
      <c r="M5" s="337"/>
      <c r="N5" s="337"/>
      <c r="O5" s="337"/>
      <c r="P5" s="337"/>
      <c r="Q5" s="297"/>
      <c r="R5" s="297"/>
      <c r="S5" s="297"/>
      <c r="T5" s="173"/>
    </row>
    <row r="6" spans="1:22" ht="21" customHeight="1" x14ac:dyDescent="0.25">
      <c r="B6" s="18"/>
      <c r="C6" s="18"/>
      <c r="D6" s="174"/>
      <c r="E6" s="322"/>
      <c r="F6" s="297"/>
      <c r="G6" s="297"/>
      <c r="H6" s="297"/>
      <c r="I6" s="297"/>
      <c r="J6" s="322"/>
      <c r="K6" s="322"/>
      <c r="L6" s="338" t="s">
        <v>28</v>
      </c>
      <c r="M6" s="338"/>
      <c r="N6" s="338"/>
      <c r="O6" s="338"/>
      <c r="P6" s="338"/>
      <c r="Q6" s="297"/>
      <c r="R6" s="297"/>
      <c r="S6" s="297"/>
      <c r="T6" s="173"/>
    </row>
    <row r="7" spans="1:22" ht="21" customHeight="1" x14ac:dyDescent="0.25">
      <c r="B7" s="18"/>
      <c r="C7" s="18"/>
      <c r="D7" s="9" t="s">
        <v>24</v>
      </c>
      <c r="E7" s="322"/>
      <c r="F7" s="297"/>
      <c r="G7" s="297"/>
      <c r="H7" s="297" t="s">
        <v>133</v>
      </c>
      <c r="I7" s="297"/>
      <c r="J7" s="322" t="s">
        <v>180</v>
      </c>
      <c r="K7" s="322"/>
      <c r="L7" s="297"/>
      <c r="M7" s="322"/>
      <c r="N7" s="175"/>
      <c r="O7" s="175"/>
      <c r="P7" s="175"/>
      <c r="Q7" s="175"/>
      <c r="R7" s="175"/>
      <c r="S7" s="297"/>
      <c r="T7" s="173"/>
    </row>
    <row r="8" spans="1:22" ht="21" customHeight="1" x14ac:dyDescent="0.25">
      <c r="B8" s="18"/>
      <c r="C8" s="18"/>
      <c r="D8" s="9" t="s">
        <v>45</v>
      </c>
      <c r="E8" s="9"/>
      <c r="F8" s="9" t="s">
        <v>47</v>
      </c>
      <c r="G8" s="9"/>
      <c r="H8" s="9" t="s">
        <v>134</v>
      </c>
      <c r="I8" s="9"/>
      <c r="J8" s="9" t="s">
        <v>162</v>
      </c>
      <c r="K8" s="9"/>
      <c r="L8" s="9" t="s">
        <v>49</v>
      </c>
      <c r="M8" s="9"/>
      <c r="N8" s="280" t="s">
        <v>169</v>
      </c>
      <c r="O8" s="175"/>
      <c r="R8" s="280" t="s">
        <v>162</v>
      </c>
      <c r="S8" s="297"/>
      <c r="T8" s="9" t="s">
        <v>52</v>
      </c>
    </row>
    <row r="9" spans="1:22" s="16" customFormat="1" ht="21" customHeight="1" x14ac:dyDescent="0.5">
      <c r="B9" s="276" t="s">
        <v>3</v>
      </c>
      <c r="C9" s="18"/>
      <c r="D9" s="9" t="s">
        <v>46</v>
      </c>
      <c r="E9" s="9"/>
      <c r="F9" s="9" t="s">
        <v>48</v>
      </c>
      <c r="G9" s="9"/>
      <c r="H9" s="9" t="s">
        <v>135</v>
      </c>
      <c r="I9" s="9"/>
      <c r="J9" s="9" t="s">
        <v>163</v>
      </c>
      <c r="K9" s="9"/>
      <c r="L9" s="9" t="s">
        <v>50</v>
      </c>
      <c r="M9" s="9"/>
      <c r="N9" s="9" t="s">
        <v>161</v>
      </c>
      <c r="O9" s="9"/>
      <c r="P9" s="9" t="s">
        <v>51</v>
      </c>
      <c r="Q9" s="9"/>
      <c r="R9" s="9" t="s">
        <v>163</v>
      </c>
      <c r="S9" s="177"/>
      <c r="T9" s="9" t="s">
        <v>53</v>
      </c>
    </row>
    <row r="10" spans="1:22" s="16" customFormat="1" ht="21" customHeight="1" x14ac:dyDescent="0.25">
      <c r="B10" s="17"/>
      <c r="C10" s="18"/>
      <c r="D10" s="339" t="s">
        <v>4</v>
      </c>
      <c r="E10" s="339"/>
      <c r="F10" s="339"/>
      <c r="G10" s="339"/>
      <c r="H10" s="339"/>
      <c r="I10" s="339"/>
      <c r="J10" s="339"/>
      <c r="K10" s="339"/>
      <c r="L10" s="339"/>
      <c r="M10" s="339"/>
      <c r="N10" s="339"/>
      <c r="O10" s="339"/>
      <c r="P10" s="339"/>
      <c r="Q10" s="339"/>
      <c r="R10" s="339"/>
      <c r="S10" s="339"/>
      <c r="T10" s="339"/>
    </row>
    <row r="11" spans="1:22" s="16" customFormat="1" ht="21" customHeight="1" x14ac:dyDescent="0.25">
      <c r="A11" s="58" t="s">
        <v>174</v>
      </c>
      <c r="B11" s="17"/>
      <c r="C11" s="18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6"/>
    </row>
    <row r="12" spans="1:22" s="16" customFormat="1" ht="21" customHeight="1" x14ac:dyDescent="0.25">
      <c r="A12" s="277" t="s">
        <v>175</v>
      </c>
      <c r="B12" s="278"/>
      <c r="C12" s="25"/>
      <c r="D12" s="273">
        <v>549682</v>
      </c>
      <c r="E12" s="273">
        <v>0</v>
      </c>
      <c r="F12" s="273">
        <v>295291</v>
      </c>
      <c r="G12" s="273">
        <v>0</v>
      </c>
      <c r="H12" s="273">
        <v>10249</v>
      </c>
      <c r="I12" s="273"/>
      <c r="J12" s="329">
        <v>0</v>
      </c>
      <c r="K12" s="273">
        <v>0</v>
      </c>
      <c r="L12" s="273">
        <v>40147</v>
      </c>
      <c r="M12" s="273">
        <v>0</v>
      </c>
      <c r="N12" s="273">
        <v>5612</v>
      </c>
      <c r="O12" s="274">
        <v>0</v>
      </c>
      <c r="P12" s="273">
        <v>339249</v>
      </c>
      <c r="Q12" s="274"/>
      <c r="R12" s="273">
        <v>-5612</v>
      </c>
      <c r="S12" s="274"/>
      <c r="T12" s="273">
        <f>SUM(D12:S12)</f>
        <v>1234618</v>
      </c>
    </row>
    <row r="13" spans="1:22" s="16" customFormat="1" ht="21" customHeight="1" x14ac:dyDescent="0.25">
      <c r="A13" s="58"/>
      <c r="B13" s="17"/>
      <c r="C13" s="18"/>
      <c r="D13" s="306"/>
      <c r="E13" s="306"/>
      <c r="F13" s="306"/>
      <c r="G13" s="306"/>
      <c r="H13" s="306"/>
      <c r="I13" s="306"/>
      <c r="J13" s="306"/>
      <c r="K13" s="306"/>
      <c r="L13" s="306"/>
      <c r="M13" s="306"/>
      <c r="N13" s="306"/>
      <c r="O13" s="306"/>
      <c r="P13" s="306"/>
      <c r="Q13" s="306"/>
      <c r="R13" s="306"/>
      <c r="S13" s="306"/>
      <c r="T13" s="306"/>
    </row>
    <row r="14" spans="1:22" s="16" customFormat="1" ht="21" customHeight="1" x14ac:dyDescent="0.25">
      <c r="A14" s="272" t="s">
        <v>151</v>
      </c>
      <c r="B14" s="19"/>
      <c r="C14" s="20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</row>
    <row r="15" spans="1:22" s="16" customFormat="1" ht="21" customHeight="1" x14ac:dyDescent="0.25">
      <c r="A15" s="272" t="s">
        <v>164</v>
      </c>
      <c r="B15" s="19"/>
      <c r="C15" s="20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</row>
    <row r="16" spans="1:22" s="16" customFormat="1" ht="21" customHeight="1" x14ac:dyDescent="0.25">
      <c r="A16" s="184" t="s">
        <v>194</v>
      </c>
      <c r="B16" s="17"/>
      <c r="C16" s="18"/>
      <c r="D16" s="275">
        <v>0</v>
      </c>
      <c r="E16" s="268"/>
      <c r="F16" s="275">
        <v>0</v>
      </c>
      <c r="G16" s="268"/>
      <c r="H16" s="275">
        <v>0</v>
      </c>
      <c r="I16" s="268"/>
      <c r="J16" s="275">
        <v>5566</v>
      </c>
      <c r="K16" s="268"/>
      <c r="L16" s="275">
        <v>0</v>
      </c>
      <c r="M16" s="268"/>
      <c r="N16" s="275">
        <v>-4528</v>
      </c>
      <c r="O16" s="275">
        <v>0</v>
      </c>
      <c r="P16" s="268">
        <v>4528</v>
      </c>
      <c r="Q16" s="305"/>
      <c r="R16" s="275">
        <v>4528</v>
      </c>
      <c r="S16" s="268"/>
      <c r="T16" s="267">
        <f>SUM(D16:S16)</f>
        <v>10094</v>
      </c>
      <c r="U16" s="306"/>
      <c r="V16" s="275"/>
    </row>
    <row r="17" spans="1:22" s="16" customFormat="1" ht="21" customHeight="1" x14ac:dyDescent="0.25">
      <c r="A17" s="324" t="s">
        <v>153</v>
      </c>
      <c r="B17" s="17">
        <v>9</v>
      </c>
      <c r="C17" s="20"/>
      <c r="D17" s="275">
        <v>0</v>
      </c>
      <c r="E17" s="268"/>
      <c r="F17" s="275">
        <v>0</v>
      </c>
      <c r="G17" s="268"/>
      <c r="H17" s="275">
        <v>0</v>
      </c>
      <c r="I17" s="268"/>
      <c r="J17" s="275">
        <v>0</v>
      </c>
      <c r="K17" s="268"/>
      <c r="L17" s="275">
        <v>0</v>
      </c>
      <c r="M17" s="268"/>
      <c r="N17" s="275">
        <v>0</v>
      </c>
      <c r="O17" s="275"/>
      <c r="P17" s="275">
        <v>-43758</v>
      </c>
      <c r="Q17" s="305"/>
      <c r="R17" s="275">
        <v>0</v>
      </c>
      <c r="S17" s="268"/>
      <c r="T17" s="267">
        <f>SUM(D17:S17)</f>
        <v>-43758</v>
      </c>
      <c r="U17" s="306"/>
      <c r="V17" s="66"/>
    </row>
    <row r="18" spans="1:22" s="16" customFormat="1" ht="21" customHeight="1" x14ac:dyDescent="0.25">
      <c r="A18" s="272" t="s">
        <v>165</v>
      </c>
      <c r="B18" s="19"/>
      <c r="C18" s="20"/>
      <c r="D18" s="187">
        <f t="shared" ref="D18:T18" si="0">SUBTOTAL(9,D16:D17)</f>
        <v>0</v>
      </c>
      <c r="E18" s="292"/>
      <c r="F18" s="187">
        <f t="shared" si="0"/>
        <v>0</v>
      </c>
      <c r="G18" s="292"/>
      <c r="H18" s="187">
        <f t="shared" si="0"/>
        <v>0</v>
      </c>
      <c r="I18" s="292"/>
      <c r="J18" s="187">
        <f t="shared" si="0"/>
        <v>5566</v>
      </c>
      <c r="K18" s="292"/>
      <c r="L18" s="187">
        <f t="shared" si="0"/>
        <v>0</v>
      </c>
      <c r="M18" s="292"/>
      <c r="N18" s="187">
        <f t="shared" si="0"/>
        <v>-4528</v>
      </c>
      <c r="O18" s="292"/>
      <c r="P18" s="187">
        <f t="shared" si="0"/>
        <v>-39230</v>
      </c>
      <c r="Q18" s="310"/>
      <c r="R18" s="187">
        <f t="shared" si="0"/>
        <v>4528</v>
      </c>
      <c r="S18" s="307"/>
      <c r="T18" s="187">
        <f t="shared" si="0"/>
        <v>-33664</v>
      </c>
      <c r="U18" s="310"/>
      <c r="V18" s="66"/>
    </row>
    <row r="19" spans="1:22" s="16" customFormat="1" ht="21" customHeight="1" x14ac:dyDescent="0.25">
      <c r="A19" s="58"/>
      <c r="B19" s="17"/>
      <c r="C19" s="18"/>
      <c r="D19" s="275"/>
      <c r="E19" s="306"/>
      <c r="F19" s="275"/>
      <c r="G19" s="306"/>
      <c r="H19" s="275"/>
      <c r="I19" s="306"/>
      <c r="J19" s="275"/>
      <c r="K19" s="306"/>
      <c r="L19" s="275"/>
      <c r="M19" s="306"/>
      <c r="N19" s="179"/>
      <c r="O19" s="306"/>
      <c r="P19" s="179"/>
      <c r="Q19" s="306"/>
      <c r="R19" s="275"/>
      <c r="S19" s="306"/>
      <c r="T19" s="275"/>
      <c r="V19" s="66"/>
    </row>
    <row r="20" spans="1:22" s="16" customFormat="1" ht="21" customHeight="1" x14ac:dyDescent="0.25">
      <c r="A20" s="26" t="s">
        <v>61</v>
      </c>
      <c r="B20" s="22"/>
      <c r="C20" s="21"/>
      <c r="D20" s="311"/>
      <c r="E20" s="311"/>
      <c r="F20" s="311"/>
      <c r="G20" s="311"/>
      <c r="H20" s="311"/>
      <c r="I20" s="311"/>
      <c r="J20" s="311"/>
      <c r="K20" s="311"/>
      <c r="L20" s="155"/>
      <c r="M20" s="311"/>
      <c r="N20" s="155"/>
      <c r="O20" s="155"/>
      <c r="P20" s="155"/>
      <c r="Q20" s="155"/>
      <c r="R20" s="155"/>
      <c r="S20" s="155"/>
      <c r="T20" s="155"/>
    </row>
    <row r="21" spans="1:22" s="16" customFormat="1" ht="21" customHeight="1" x14ac:dyDescent="0.25">
      <c r="A21" s="24" t="s">
        <v>74</v>
      </c>
      <c r="B21" s="22"/>
      <c r="C21" s="21"/>
      <c r="D21" s="179">
        <v>0</v>
      </c>
      <c r="E21" s="155"/>
      <c r="F21" s="179">
        <v>0</v>
      </c>
      <c r="G21" s="155"/>
      <c r="H21" s="179">
        <v>0</v>
      </c>
      <c r="I21" s="155"/>
      <c r="J21" s="179">
        <v>0</v>
      </c>
      <c r="K21" s="155"/>
      <c r="L21" s="179">
        <v>0</v>
      </c>
      <c r="M21" s="155"/>
      <c r="N21" s="312">
        <v>0</v>
      </c>
      <c r="O21" s="155"/>
      <c r="P21" s="312">
        <v>25742</v>
      </c>
      <c r="Q21" s="312"/>
      <c r="R21" s="179">
        <v>0</v>
      </c>
      <c r="S21" s="155"/>
      <c r="T21" s="312">
        <f>SUM(D21:S21)</f>
        <v>25742</v>
      </c>
    </row>
    <row r="22" spans="1:22" s="16" customFormat="1" ht="21" customHeight="1" x14ac:dyDescent="0.25">
      <c r="A22" s="24" t="s">
        <v>80</v>
      </c>
      <c r="B22" s="22"/>
      <c r="C22" s="21"/>
      <c r="D22" s="179">
        <v>0</v>
      </c>
      <c r="E22" s="155"/>
      <c r="F22" s="179">
        <v>0</v>
      </c>
      <c r="G22" s="155"/>
      <c r="H22" s="179">
        <v>0</v>
      </c>
      <c r="I22" s="155"/>
      <c r="J22" s="179">
        <v>0</v>
      </c>
      <c r="K22" s="155"/>
      <c r="L22" s="179">
        <v>0</v>
      </c>
      <c r="M22" s="155"/>
      <c r="N22" s="179">
        <v>0</v>
      </c>
      <c r="O22" s="155"/>
      <c r="P22" s="179">
        <v>0</v>
      </c>
      <c r="Q22" s="179"/>
      <c r="R22" s="179">
        <v>0</v>
      </c>
      <c r="S22" s="155"/>
      <c r="T22" s="179">
        <f>SUM(D22:S22)</f>
        <v>0</v>
      </c>
    </row>
    <row r="23" spans="1:22" s="16" customFormat="1" ht="21" customHeight="1" x14ac:dyDescent="0.25">
      <c r="A23" s="26" t="s">
        <v>82</v>
      </c>
      <c r="B23" s="22"/>
      <c r="C23" s="21"/>
      <c r="D23" s="187">
        <f>SUM(D21:D22)</f>
        <v>0</v>
      </c>
      <c r="E23" s="155"/>
      <c r="F23" s="187">
        <f>SUM(F21:F22)</f>
        <v>0</v>
      </c>
      <c r="G23" s="155"/>
      <c r="H23" s="187">
        <f>SUM(H21:H22)</f>
        <v>0</v>
      </c>
      <c r="I23" s="155"/>
      <c r="J23" s="187">
        <f>SUM(J21:J22)</f>
        <v>0</v>
      </c>
      <c r="K23" s="155"/>
      <c r="L23" s="187">
        <f>SUM(L21:L22)</f>
        <v>0</v>
      </c>
      <c r="M23" s="155"/>
      <c r="N23" s="187">
        <f>SUM(N21:N22)</f>
        <v>0</v>
      </c>
      <c r="O23" s="66"/>
      <c r="P23" s="187">
        <f>SUM(P21:P22)</f>
        <v>25742</v>
      </c>
      <c r="Q23" s="66"/>
      <c r="R23" s="187">
        <f>SUM(R21:R22)</f>
        <v>0</v>
      </c>
      <c r="S23" s="66"/>
      <c r="T23" s="187">
        <f>SUM(T21:T22)</f>
        <v>25742</v>
      </c>
    </row>
    <row r="24" spans="1:22" s="16" customFormat="1" ht="15" customHeight="1" x14ac:dyDescent="0.25">
      <c r="A24" s="26"/>
      <c r="B24" s="22"/>
      <c r="C24" s="21"/>
      <c r="D24" s="318"/>
      <c r="E24" s="318"/>
      <c r="F24" s="318"/>
      <c r="G24" s="318"/>
      <c r="H24" s="318"/>
      <c r="I24" s="318"/>
      <c r="J24" s="318"/>
      <c r="K24" s="318"/>
      <c r="L24" s="318"/>
      <c r="M24" s="318"/>
      <c r="N24" s="66"/>
      <c r="O24" s="66"/>
      <c r="P24" s="66"/>
      <c r="Q24" s="66"/>
      <c r="R24" s="66"/>
      <c r="S24" s="66"/>
      <c r="T24" s="66"/>
    </row>
    <row r="25" spans="1:22" s="16" customFormat="1" ht="21" customHeight="1" x14ac:dyDescent="0.25">
      <c r="A25" s="24" t="s">
        <v>105</v>
      </c>
      <c r="B25" s="22"/>
      <c r="C25" s="21"/>
      <c r="D25" s="179">
        <v>0</v>
      </c>
      <c r="E25" s="155"/>
      <c r="F25" s="179">
        <v>0</v>
      </c>
      <c r="G25" s="155"/>
      <c r="H25" s="179">
        <v>0</v>
      </c>
      <c r="I25" s="155"/>
      <c r="J25" s="179">
        <v>0</v>
      </c>
      <c r="K25" s="155"/>
      <c r="L25" s="154">
        <v>3201</v>
      </c>
      <c r="M25" s="155"/>
      <c r="N25" s="179">
        <v>0</v>
      </c>
      <c r="O25" s="155"/>
      <c r="P25" s="155">
        <v>-3201</v>
      </c>
      <c r="Q25" s="155"/>
      <c r="R25" s="179">
        <v>0</v>
      </c>
      <c r="S25" s="155"/>
      <c r="T25" s="179">
        <f>SUM(D25:S25)</f>
        <v>0</v>
      </c>
    </row>
    <row r="26" spans="1:22" s="16" customFormat="1" ht="15" customHeight="1" x14ac:dyDescent="0.25">
      <c r="A26" s="26"/>
      <c r="B26" s="22"/>
      <c r="C26" s="21"/>
      <c r="D26" s="206"/>
      <c r="E26" s="155"/>
      <c r="F26" s="206"/>
      <c r="G26" s="155"/>
      <c r="H26" s="206"/>
      <c r="I26" s="155"/>
      <c r="J26" s="206"/>
      <c r="K26" s="155"/>
      <c r="L26" s="206"/>
      <c r="M26" s="155"/>
      <c r="N26" s="315"/>
      <c r="O26" s="66"/>
      <c r="P26" s="315"/>
      <c r="Q26" s="66"/>
      <c r="R26" s="315"/>
      <c r="S26" s="66"/>
      <c r="T26" s="315"/>
    </row>
    <row r="27" spans="1:22" s="16" customFormat="1" ht="21" customHeight="1" thickBot="1" x14ac:dyDescent="0.3">
      <c r="A27" s="178" t="s">
        <v>173</v>
      </c>
      <c r="B27" s="19"/>
      <c r="C27" s="25"/>
      <c r="D27" s="202">
        <f>SUM(D12,D18,D23,D25)</f>
        <v>549682</v>
      </c>
      <c r="E27" s="66"/>
      <c r="F27" s="202">
        <f>SUM(F12,F18,F23,F25)</f>
        <v>295291</v>
      </c>
      <c r="G27" s="66"/>
      <c r="H27" s="202">
        <f>SUM(H12,H18,H23,H25)</f>
        <v>10249</v>
      </c>
      <c r="I27" s="66"/>
      <c r="J27" s="202">
        <f>SUM(J12,J18,J23,J25)</f>
        <v>5566</v>
      </c>
      <c r="K27" s="66"/>
      <c r="L27" s="202">
        <f>SUM(L12,L18,L23,L25)</f>
        <v>43348</v>
      </c>
      <c r="M27" s="66"/>
      <c r="N27" s="202">
        <f>SUM(N12,N18,N23,N25)</f>
        <v>1084</v>
      </c>
      <c r="O27" s="66"/>
      <c r="P27" s="202">
        <f>SUM(P12,P18,P23,P25)</f>
        <v>322560</v>
      </c>
      <c r="Q27" s="66"/>
      <c r="R27" s="202">
        <f>SUM(R12,R18,R23,R25)</f>
        <v>-1084</v>
      </c>
      <c r="S27" s="66"/>
      <c r="T27" s="202">
        <f>SUM(T12,T18,T23,T25)</f>
        <v>1226696</v>
      </c>
      <c r="U27" s="80"/>
    </row>
    <row r="28" spans="1:22" s="16" customFormat="1" ht="21" customHeight="1" thickTop="1" x14ac:dyDescent="0.25">
      <c r="A28" s="180"/>
      <c r="B28" s="180"/>
      <c r="C28" s="180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81"/>
      <c r="P28" s="29"/>
      <c r="Q28" s="29"/>
      <c r="R28" s="29"/>
      <c r="S28" s="181"/>
      <c r="T28" s="29"/>
    </row>
    <row r="29" spans="1:22" s="16" customFormat="1" ht="21" customHeight="1" x14ac:dyDescent="0.25">
      <c r="A29" s="180"/>
      <c r="B29" s="180"/>
      <c r="C29" s="180"/>
      <c r="D29" s="182"/>
      <c r="E29" s="182"/>
      <c r="F29" s="23"/>
      <c r="G29" s="182"/>
      <c r="H29" s="23"/>
      <c r="I29" s="182"/>
      <c r="J29" s="23"/>
      <c r="K29" s="182"/>
      <c r="L29" s="23"/>
      <c r="M29" s="182"/>
      <c r="N29" s="182"/>
      <c r="O29" s="183"/>
      <c r="P29" s="182"/>
      <c r="Q29" s="182"/>
      <c r="R29" s="182"/>
      <c r="S29" s="183"/>
      <c r="T29" s="182"/>
    </row>
    <row r="30" spans="1:22" s="16" customFormat="1" ht="21" customHeight="1" x14ac:dyDescent="0.25">
      <c r="A30" s="184"/>
      <c r="B30" s="184"/>
      <c r="C30" s="184"/>
      <c r="D30" s="184"/>
      <c r="E30" s="184"/>
      <c r="F30" s="184"/>
      <c r="G30" s="184"/>
      <c r="H30" s="184"/>
      <c r="I30" s="184"/>
      <c r="J30" s="184"/>
      <c r="K30" s="184"/>
      <c r="L30" s="185"/>
      <c r="M30" s="184"/>
      <c r="N30" s="182"/>
      <c r="O30" s="186"/>
      <c r="P30" s="182"/>
      <c r="Q30" s="182"/>
      <c r="R30" s="182"/>
      <c r="S30" s="183"/>
      <c r="T30" s="182"/>
    </row>
  </sheetData>
  <mergeCells count="4">
    <mergeCell ref="L6:P6"/>
    <mergeCell ref="D10:T10"/>
    <mergeCell ref="D4:T4"/>
    <mergeCell ref="L5:P5"/>
  </mergeCells>
  <pageMargins left="0.7" right="0.7" top="0.48" bottom="0.5" header="0.5" footer="0.5"/>
  <pageSetup paperSize="9" scale="73" firstPageNumber="11" fitToHeight="0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O78"/>
  <sheetViews>
    <sheetView view="pageBreakPreview" zoomScale="70" zoomScaleNormal="85" zoomScaleSheetLayoutView="70" workbookViewId="0">
      <selection activeCell="K69" sqref="K69"/>
    </sheetView>
  </sheetViews>
  <sheetFormatPr defaultColWidth="9.44140625" defaultRowHeight="22.5" customHeight="1" x14ac:dyDescent="0.55000000000000004"/>
  <cols>
    <col min="1" max="1" width="45.5546875" style="108" customWidth="1"/>
    <col min="2" max="2" width="14.44140625" style="108" customWidth="1"/>
    <col min="3" max="3" width="1.5546875" style="108" customWidth="1"/>
    <col min="4" max="4" width="14.44140625" style="108" customWidth="1"/>
    <col min="5" max="5" width="1.5546875" style="108" customWidth="1"/>
    <col min="6" max="6" width="14.44140625" style="108" customWidth="1"/>
    <col min="7" max="7" width="1.5546875" style="108" customWidth="1"/>
    <col min="8" max="8" width="14.44140625" style="108" customWidth="1"/>
    <col min="9" max="9" width="9.44140625" style="108"/>
    <col min="10" max="10" width="13.77734375" style="108" bestFit="1" customWidth="1"/>
    <col min="11" max="11" width="14.5546875" style="109" bestFit="1" customWidth="1"/>
    <col min="12" max="12" width="16" style="108" customWidth="1"/>
    <col min="13" max="13" width="9.44140625" style="108"/>
    <col min="14" max="14" width="17" style="108" customWidth="1"/>
    <col min="15" max="15" width="14.5546875" style="108" customWidth="1"/>
    <col min="16" max="16384" width="9.44140625" style="108"/>
  </cols>
  <sheetData>
    <row r="1" spans="1:15" ht="22.5" customHeight="1" x14ac:dyDescent="0.6">
      <c r="A1" s="106" t="s">
        <v>83</v>
      </c>
      <c r="B1" s="107"/>
      <c r="C1" s="107"/>
      <c r="D1" s="107"/>
      <c r="E1" s="107"/>
    </row>
    <row r="2" spans="1:15" ht="22.5" customHeight="1" x14ac:dyDescent="0.6">
      <c r="A2" s="110" t="s">
        <v>65</v>
      </c>
    </row>
    <row r="3" spans="1:15" ht="14.25" customHeight="1" x14ac:dyDescent="0.6">
      <c r="A3" s="107"/>
      <c r="B3" s="111"/>
      <c r="C3" s="111"/>
      <c r="D3" s="111"/>
      <c r="E3" s="111"/>
      <c r="F3" s="111"/>
      <c r="G3" s="112"/>
      <c r="H3" s="111"/>
    </row>
    <row r="4" spans="1:15" ht="21.75" customHeight="1" x14ac:dyDescent="0.6">
      <c r="B4" s="113" t="s">
        <v>0</v>
      </c>
      <c r="C4" s="114"/>
      <c r="D4" s="113"/>
      <c r="E4" s="115"/>
      <c r="F4" s="116" t="s">
        <v>1</v>
      </c>
      <c r="G4" s="113"/>
      <c r="H4" s="116"/>
    </row>
    <row r="5" spans="1:15" ht="21.75" customHeight="1" x14ac:dyDescent="0.6">
      <c r="B5" s="342" t="s">
        <v>145</v>
      </c>
      <c r="C5" s="342"/>
      <c r="D5" s="342"/>
      <c r="E5" s="115"/>
      <c r="F5" s="342" t="s">
        <v>145</v>
      </c>
      <c r="G5" s="342"/>
      <c r="H5" s="342"/>
    </row>
    <row r="6" spans="1:15" ht="21.75" customHeight="1" x14ac:dyDescent="0.6">
      <c r="B6" s="341" t="s">
        <v>144</v>
      </c>
      <c r="C6" s="341"/>
      <c r="D6" s="341"/>
      <c r="E6" s="115"/>
      <c r="F6" s="341" t="s">
        <v>144</v>
      </c>
      <c r="G6" s="341"/>
      <c r="H6" s="341"/>
      <c r="K6" s="196"/>
      <c r="L6" s="226"/>
      <c r="M6" s="225"/>
      <c r="N6" s="136"/>
    </row>
    <row r="7" spans="1:15" ht="21.75" customHeight="1" x14ac:dyDescent="0.6">
      <c r="A7" s="117"/>
      <c r="B7" s="149">
        <v>2564</v>
      </c>
      <c r="C7" s="118"/>
      <c r="D7" s="118">
        <v>2563</v>
      </c>
      <c r="E7" s="112"/>
      <c r="F7" s="149">
        <v>2564</v>
      </c>
      <c r="G7" s="118"/>
      <c r="H7" s="118">
        <v>2563</v>
      </c>
      <c r="K7" s="196"/>
      <c r="L7" s="226"/>
      <c r="M7" s="225"/>
      <c r="N7" s="136"/>
    </row>
    <row r="8" spans="1:15" ht="21.75" customHeight="1" x14ac:dyDescent="0.55000000000000004">
      <c r="B8" s="340" t="s">
        <v>4</v>
      </c>
      <c r="C8" s="340"/>
      <c r="D8" s="340"/>
      <c r="E8" s="340"/>
      <c r="F8" s="340"/>
      <c r="G8" s="340"/>
      <c r="H8" s="340"/>
      <c r="K8" s="196"/>
      <c r="L8" s="136"/>
      <c r="M8" s="225"/>
      <c r="N8" s="136"/>
    </row>
    <row r="9" spans="1:15" s="120" customFormat="1" ht="21.75" customHeight="1" x14ac:dyDescent="0.6">
      <c r="A9" s="119" t="s">
        <v>55</v>
      </c>
      <c r="F9" s="220"/>
      <c r="I9" s="108"/>
      <c r="J9" s="207"/>
      <c r="K9" s="109"/>
      <c r="L9" s="207"/>
      <c r="M9" s="225"/>
      <c r="N9" s="188"/>
    </row>
    <row r="10" spans="1:15" s="156" customFormat="1" ht="21.75" customHeight="1" x14ac:dyDescent="0.55000000000000004">
      <c r="A10" s="122" t="s">
        <v>114</v>
      </c>
      <c r="B10" s="188">
        <v>48483</v>
      </c>
      <c r="C10" s="220"/>
      <c r="D10" s="188">
        <v>71713</v>
      </c>
      <c r="E10" s="220"/>
      <c r="F10" s="188">
        <f>'PL 6-7'!$H$67</f>
        <v>25742</v>
      </c>
      <c r="G10" s="120"/>
      <c r="H10" s="188">
        <v>61628</v>
      </c>
      <c r="I10" s="108"/>
      <c r="J10" s="108"/>
      <c r="K10" s="108"/>
      <c r="L10" s="108"/>
      <c r="M10" s="225"/>
      <c r="N10" s="208"/>
      <c r="O10" s="109"/>
    </row>
    <row r="11" spans="1:15" s="120" customFormat="1" ht="21.75" customHeight="1" x14ac:dyDescent="0.55000000000000004">
      <c r="A11" s="124" t="s">
        <v>132</v>
      </c>
      <c r="B11" s="221"/>
      <c r="C11" s="221"/>
      <c r="D11" s="221"/>
      <c r="E11" s="221"/>
      <c r="F11" s="220"/>
      <c r="G11" s="123"/>
      <c r="H11" s="220"/>
      <c r="I11" s="108"/>
      <c r="L11" s="188"/>
      <c r="M11" s="188"/>
      <c r="N11" s="188"/>
    </row>
    <row r="12" spans="1:15" s="156" customFormat="1" ht="21.75" customHeight="1" x14ac:dyDescent="0.55000000000000004">
      <c r="A12" s="120" t="s">
        <v>110</v>
      </c>
      <c r="B12" s="125">
        <v>11308</v>
      </c>
      <c r="C12" s="222"/>
      <c r="D12" s="125">
        <v>18086</v>
      </c>
      <c r="E12" s="222"/>
      <c r="F12" s="125">
        <v>6631</v>
      </c>
      <c r="G12" s="125"/>
      <c r="H12" s="125">
        <v>16392</v>
      </c>
      <c r="I12" s="108"/>
      <c r="J12" s="207"/>
      <c r="K12" s="109"/>
      <c r="L12" s="108"/>
      <c r="N12" s="209"/>
      <c r="O12" s="109"/>
    </row>
    <row r="13" spans="1:15" s="120" customFormat="1" ht="21.75" customHeight="1" x14ac:dyDescent="0.55000000000000004">
      <c r="A13" s="220" t="s">
        <v>42</v>
      </c>
      <c r="B13" s="221">
        <v>2527</v>
      </c>
      <c r="C13" s="221"/>
      <c r="D13" s="221">
        <v>1716</v>
      </c>
      <c r="E13" s="220"/>
      <c r="F13" s="127">
        <v>2616</v>
      </c>
      <c r="G13" s="125"/>
      <c r="H13" s="127">
        <v>1727</v>
      </c>
      <c r="I13" s="108"/>
      <c r="J13" s="207"/>
      <c r="K13" s="231"/>
      <c r="L13" s="136"/>
      <c r="M13" s="225"/>
      <c r="N13" s="225"/>
      <c r="O13" s="109"/>
    </row>
    <row r="14" spans="1:15" s="120" customFormat="1" ht="21.75" customHeight="1" x14ac:dyDescent="0.55000000000000004">
      <c r="A14" s="120" t="s">
        <v>106</v>
      </c>
      <c r="B14" s="221">
        <v>38961</v>
      </c>
      <c r="C14" s="221"/>
      <c r="D14" s="221">
        <v>33533</v>
      </c>
      <c r="E14" s="221"/>
      <c r="F14" s="221">
        <v>38522</v>
      </c>
      <c r="G14" s="221"/>
      <c r="H14" s="221">
        <v>33083</v>
      </c>
      <c r="I14" s="108"/>
      <c r="J14" s="207"/>
      <c r="K14" s="196"/>
      <c r="L14" s="226"/>
      <c r="M14" s="225"/>
      <c r="N14" s="148"/>
      <c r="O14" s="109"/>
    </row>
    <row r="15" spans="1:15" s="120" customFormat="1" ht="21.75" customHeight="1" x14ac:dyDescent="0.55000000000000004">
      <c r="A15" s="129" t="s">
        <v>78</v>
      </c>
      <c r="B15" s="128">
        <v>1103</v>
      </c>
      <c r="C15" s="221"/>
      <c r="D15" s="128">
        <v>1815</v>
      </c>
      <c r="E15" s="220"/>
      <c r="F15" s="223">
        <v>970</v>
      </c>
      <c r="G15" s="221"/>
      <c r="H15" s="128">
        <v>1674</v>
      </c>
      <c r="I15" s="108"/>
      <c r="J15" s="207"/>
      <c r="K15" s="196"/>
      <c r="L15" s="207"/>
      <c r="M15" s="225"/>
      <c r="N15" s="148"/>
      <c r="O15" s="109"/>
    </row>
    <row r="16" spans="1:15" s="120" customFormat="1" ht="21.75" customHeight="1" x14ac:dyDescent="0.55000000000000004">
      <c r="A16" s="122" t="s">
        <v>109</v>
      </c>
      <c r="B16" s="222">
        <v>466</v>
      </c>
      <c r="C16" s="222"/>
      <c r="D16" s="222">
        <v>-419</v>
      </c>
      <c r="E16" s="220"/>
      <c r="F16" s="223">
        <v>0</v>
      </c>
      <c r="G16" s="222"/>
      <c r="H16" s="223">
        <v>0</v>
      </c>
      <c r="I16" s="108"/>
      <c r="J16" s="108"/>
      <c r="K16" s="196"/>
      <c r="L16" s="207"/>
      <c r="M16" s="225"/>
      <c r="N16" s="148"/>
      <c r="O16" s="109"/>
    </row>
    <row r="17" spans="1:15" s="120" customFormat="1" ht="21.75" customHeight="1" x14ac:dyDescent="0.55000000000000004">
      <c r="A17" s="122" t="s">
        <v>157</v>
      </c>
      <c r="B17" s="222">
        <v>111123</v>
      </c>
      <c r="C17" s="222"/>
      <c r="D17" s="222">
        <v>91364</v>
      </c>
      <c r="E17" s="220"/>
      <c r="F17" s="222">
        <v>103088</v>
      </c>
      <c r="G17" s="222"/>
      <c r="H17" s="222">
        <v>89491</v>
      </c>
      <c r="I17" s="108"/>
      <c r="J17" s="207"/>
      <c r="K17" s="196"/>
      <c r="L17" s="136"/>
      <c r="M17" s="225"/>
      <c r="N17" s="148"/>
      <c r="O17" s="109"/>
    </row>
    <row r="18" spans="1:15" s="120" customFormat="1" ht="21.75" customHeight="1" x14ac:dyDescent="0.55000000000000004">
      <c r="A18" s="122" t="s">
        <v>130</v>
      </c>
      <c r="B18" s="221">
        <v>695</v>
      </c>
      <c r="C18" s="222"/>
      <c r="D18" s="221">
        <v>-4991</v>
      </c>
      <c r="E18" s="220"/>
      <c r="F18" s="221">
        <v>695</v>
      </c>
      <c r="G18" s="222"/>
      <c r="H18" s="221">
        <v>-76</v>
      </c>
      <c r="I18" s="108"/>
      <c r="J18" s="108"/>
      <c r="K18" s="196"/>
      <c r="L18" s="136"/>
      <c r="M18" s="225"/>
      <c r="N18" s="188"/>
      <c r="O18" s="109"/>
    </row>
    <row r="19" spans="1:15" s="120" customFormat="1" ht="21.75" customHeight="1" x14ac:dyDescent="0.55000000000000004">
      <c r="A19" s="122" t="s">
        <v>124</v>
      </c>
      <c r="B19" s="221">
        <v>5501</v>
      </c>
      <c r="C19" s="222"/>
      <c r="D19" s="221">
        <v>6926</v>
      </c>
      <c r="E19" s="220"/>
      <c r="F19" s="221">
        <v>5501</v>
      </c>
      <c r="G19" s="222"/>
      <c r="H19" s="221">
        <v>6926</v>
      </c>
      <c r="I19" s="108"/>
      <c r="J19" s="207"/>
      <c r="K19" s="196"/>
      <c r="L19" s="136"/>
      <c r="M19" s="188"/>
      <c r="N19" s="188"/>
      <c r="O19" s="109"/>
    </row>
    <row r="20" spans="1:15" s="120" customFormat="1" ht="21.75" customHeight="1" x14ac:dyDescent="0.55000000000000004">
      <c r="A20" s="122" t="s">
        <v>195</v>
      </c>
      <c r="B20" s="222">
        <v>-67</v>
      </c>
      <c r="C20" s="222"/>
      <c r="D20" s="222">
        <v>48</v>
      </c>
      <c r="E20" s="220"/>
      <c r="F20" s="223">
        <v>-67</v>
      </c>
      <c r="G20" s="222"/>
      <c r="H20" s="223">
        <v>48</v>
      </c>
      <c r="I20" s="108"/>
      <c r="J20" s="207"/>
      <c r="L20" s="196"/>
      <c r="M20" s="225"/>
      <c r="N20" s="148"/>
      <c r="O20" s="109"/>
    </row>
    <row r="21" spans="1:15" s="220" customFormat="1" ht="21.75" customHeight="1" x14ac:dyDescent="0.55000000000000004">
      <c r="A21" s="122" t="s">
        <v>158</v>
      </c>
      <c r="B21" s="223">
        <v>0</v>
      </c>
      <c r="C21" s="222"/>
      <c r="D21" s="223">
        <v>0</v>
      </c>
      <c r="F21" s="223">
        <v>0</v>
      </c>
      <c r="G21" s="222"/>
      <c r="H21" s="223">
        <v>-682</v>
      </c>
      <c r="I21" s="108"/>
      <c r="J21" s="207"/>
      <c r="L21" s="196"/>
      <c r="M21" s="225"/>
      <c r="N21" s="148"/>
      <c r="O21" s="109"/>
    </row>
    <row r="22" spans="1:15" s="120" customFormat="1" ht="21.75" customHeight="1" x14ac:dyDescent="0.55000000000000004">
      <c r="A22" s="120" t="s">
        <v>196</v>
      </c>
      <c r="B22" s="222">
        <v>-768</v>
      </c>
      <c r="C22" s="222"/>
      <c r="D22" s="222">
        <v>-124</v>
      </c>
      <c r="E22" s="220"/>
      <c r="F22" s="222">
        <v>-497</v>
      </c>
      <c r="G22" s="222"/>
      <c r="H22" s="222">
        <v>-124</v>
      </c>
      <c r="I22" s="108"/>
      <c r="J22" s="207"/>
      <c r="K22" s="109"/>
      <c r="L22" s="136"/>
      <c r="M22" s="225"/>
      <c r="N22" s="148"/>
      <c r="O22" s="109"/>
    </row>
    <row r="23" spans="1:15" s="220" customFormat="1" ht="21.75" customHeight="1" x14ac:dyDescent="0.55000000000000004">
      <c r="A23" s="220" t="s">
        <v>181</v>
      </c>
      <c r="B23" s="222">
        <v>868</v>
      </c>
      <c r="C23" s="222"/>
      <c r="D23" s="223">
        <v>0</v>
      </c>
      <c r="F23" s="222">
        <v>868</v>
      </c>
      <c r="G23" s="222"/>
      <c r="H23" s="328">
        <v>0</v>
      </c>
      <c r="I23" s="108"/>
      <c r="J23" s="207"/>
      <c r="K23" s="109"/>
      <c r="L23" s="136"/>
      <c r="M23" s="225"/>
      <c r="N23" s="148"/>
      <c r="O23" s="109"/>
    </row>
    <row r="24" spans="1:15" s="120" customFormat="1" ht="21.75" customHeight="1" x14ac:dyDescent="0.55000000000000004">
      <c r="A24" s="122" t="s">
        <v>72</v>
      </c>
      <c r="B24" s="221">
        <v>-1280</v>
      </c>
      <c r="C24" s="222"/>
      <c r="D24" s="221">
        <v>-181</v>
      </c>
      <c r="E24" s="222"/>
      <c r="F24" s="128">
        <v>-508</v>
      </c>
      <c r="G24" s="222"/>
      <c r="H24" s="128">
        <v>-413</v>
      </c>
      <c r="I24" s="108"/>
      <c r="J24" s="207"/>
      <c r="K24" s="109"/>
      <c r="L24" s="136"/>
      <c r="M24" s="225"/>
      <c r="N24" s="148"/>
      <c r="O24" s="109"/>
    </row>
    <row r="25" spans="1:15" s="120" customFormat="1" ht="21.75" customHeight="1" x14ac:dyDescent="0.6">
      <c r="A25" s="123"/>
      <c r="B25" s="130">
        <f>SUM(B10:B24)</f>
        <v>218920</v>
      </c>
      <c r="C25" s="131"/>
      <c r="D25" s="132">
        <f>SUM(D10:D24)</f>
        <v>219486</v>
      </c>
      <c r="E25" s="131">
        <f>SUM(E10:E24)</f>
        <v>0</v>
      </c>
      <c r="F25" s="130">
        <f>SUM(F10:F24)</f>
        <v>183561</v>
      </c>
      <c r="G25" s="131">
        <f>SUM(G10:G24)</f>
        <v>0</v>
      </c>
      <c r="H25" s="132">
        <f>SUM(H10:H24)</f>
        <v>209674</v>
      </c>
      <c r="I25" s="108"/>
      <c r="J25" s="108"/>
      <c r="K25" s="108"/>
      <c r="L25" s="108"/>
    </row>
    <row r="26" spans="1:15" s="120" customFormat="1" ht="21.75" customHeight="1" x14ac:dyDescent="0.55000000000000004">
      <c r="A26" s="124" t="s">
        <v>56</v>
      </c>
      <c r="B26" s="222"/>
      <c r="C26" s="221"/>
      <c r="D26" s="222"/>
      <c r="E26" s="221"/>
      <c r="F26" s="222"/>
      <c r="G26" s="221"/>
      <c r="H26" s="222"/>
      <c r="I26" s="108"/>
      <c r="J26" s="108"/>
      <c r="K26" s="108"/>
      <c r="L26" s="108"/>
    </row>
    <row r="27" spans="1:15" s="120" customFormat="1" ht="21.75" customHeight="1" x14ac:dyDescent="0.55000000000000004">
      <c r="A27" s="133" t="s">
        <v>84</v>
      </c>
      <c r="B27" s="222">
        <v>-2072</v>
      </c>
      <c r="C27" s="221"/>
      <c r="D27" s="222">
        <v>1250</v>
      </c>
      <c r="E27" s="221"/>
      <c r="F27" s="222">
        <v>-23404</v>
      </c>
      <c r="G27" s="221"/>
      <c r="H27" s="222">
        <v>-29306</v>
      </c>
      <c r="I27" s="108"/>
      <c r="J27" s="207"/>
      <c r="K27" s="109"/>
      <c r="L27" s="108"/>
      <c r="N27" s="148"/>
      <c r="O27" s="109"/>
    </row>
    <row r="28" spans="1:15" s="120" customFormat="1" ht="21.6" customHeight="1" x14ac:dyDescent="0.55000000000000004">
      <c r="A28" s="133" t="s">
        <v>70</v>
      </c>
      <c r="B28" s="222">
        <v>-102256</v>
      </c>
      <c r="C28" s="221"/>
      <c r="D28" s="222">
        <v>-152183</v>
      </c>
      <c r="E28" s="221"/>
      <c r="F28" s="223">
        <v>-64559</v>
      </c>
      <c r="G28" s="221"/>
      <c r="H28" s="223">
        <v>-129395</v>
      </c>
      <c r="I28" s="108"/>
      <c r="J28" s="207"/>
      <c r="K28" s="109"/>
      <c r="L28" s="108"/>
      <c r="N28" s="148"/>
      <c r="O28" s="109"/>
    </row>
    <row r="29" spans="1:15" s="120" customFormat="1" ht="21.6" customHeight="1" x14ac:dyDescent="0.55000000000000004">
      <c r="A29" s="133" t="s">
        <v>91</v>
      </c>
      <c r="B29" s="222">
        <v>-40368</v>
      </c>
      <c r="C29" s="221"/>
      <c r="D29" s="222">
        <v>-18571</v>
      </c>
      <c r="E29" s="221"/>
      <c r="F29" s="223">
        <v>0</v>
      </c>
      <c r="G29" s="221"/>
      <c r="H29" s="223">
        <v>0</v>
      </c>
      <c r="J29" s="108"/>
      <c r="K29" s="109"/>
      <c r="L29" s="108"/>
      <c r="N29" s="148"/>
      <c r="O29" s="109"/>
    </row>
    <row r="30" spans="1:15" s="120" customFormat="1" ht="21.6" customHeight="1" x14ac:dyDescent="0.55000000000000004">
      <c r="A30" s="133" t="s">
        <v>92</v>
      </c>
      <c r="B30" s="222">
        <v>297</v>
      </c>
      <c r="C30" s="221"/>
      <c r="D30" s="222">
        <v>835</v>
      </c>
      <c r="E30" s="221"/>
      <c r="F30" s="223">
        <v>297</v>
      </c>
      <c r="G30" s="221"/>
      <c r="H30" s="223">
        <v>835</v>
      </c>
      <c r="J30" s="207"/>
      <c r="K30" s="109"/>
      <c r="L30" s="108"/>
      <c r="N30" s="148"/>
      <c r="O30" s="109"/>
    </row>
    <row r="31" spans="1:15" s="120" customFormat="1" ht="21.75" customHeight="1" x14ac:dyDescent="0.55000000000000004">
      <c r="A31" s="120" t="s">
        <v>57</v>
      </c>
      <c r="B31" s="222">
        <v>-26138</v>
      </c>
      <c r="C31" s="221"/>
      <c r="D31" s="222">
        <v>-32213</v>
      </c>
      <c r="E31" s="221"/>
      <c r="F31" s="222">
        <v>-18263</v>
      </c>
      <c r="G31" s="221"/>
      <c r="H31" s="222">
        <v>-35909</v>
      </c>
      <c r="J31" s="207"/>
      <c r="K31" s="109"/>
      <c r="L31" s="108"/>
      <c r="N31" s="148"/>
      <c r="O31" s="109"/>
    </row>
    <row r="32" spans="1:15" s="120" customFormat="1" ht="21.75" customHeight="1" x14ac:dyDescent="0.55000000000000004">
      <c r="A32" s="122" t="s">
        <v>89</v>
      </c>
      <c r="B32" s="222">
        <v>7907</v>
      </c>
      <c r="C32" s="221"/>
      <c r="D32" s="222">
        <v>-16735</v>
      </c>
      <c r="E32" s="221"/>
      <c r="F32" s="222">
        <v>4186</v>
      </c>
      <c r="G32" s="221"/>
      <c r="H32" s="222">
        <v>-13682</v>
      </c>
      <c r="J32" s="207"/>
      <c r="K32" s="109"/>
      <c r="L32" s="108"/>
      <c r="N32" s="148"/>
      <c r="O32" s="109"/>
    </row>
    <row r="33" spans="1:15" s="120" customFormat="1" ht="21.75" customHeight="1" x14ac:dyDescent="0.55000000000000004">
      <c r="A33" s="108" t="s">
        <v>13</v>
      </c>
      <c r="B33" s="222">
        <v>-1160</v>
      </c>
      <c r="C33" s="221"/>
      <c r="D33" s="222">
        <v>-1252</v>
      </c>
      <c r="E33" s="221"/>
      <c r="F33" s="222">
        <v>-1150</v>
      </c>
      <c r="G33" s="221"/>
      <c r="H33" s="222">
        <v>-316</v>
      </c>
      <c r="J33" s="207"/>
      <c r="K33" s="109"/>
      <c r="L33" s="108"/>
      <c r="N33" s="148"/>
      <c r="O33" s="109"/>
    </row>
    <row r="34" spans="1:15" s="120" customFormat="1" ht="21.75" customHeight="1" x14ac:dyDescent="0.55000000000000004">
      <c r="A34" s="108" t="s">
        <v>96</v>
      </c>
      <c r="B34" s="222">
        <v>-14862</v>
      </c>
      <c r="C34" s="221"/>
      <c r="D34" s="222">
        <v>38392</v>
      </c>
      <c r="E34" s="221"/>
      <c r="F34" s="222">
        <v>-28175</v>
      </c>
      <c r="G34" s="221"/>
      <c r="H34" s="222">
        <v>35961</v>
      </c>
      <c r="J34" s="207"/>
      <c r="K34" s="109"/>
      <c r="L34" s="108"/>
      <c r="N34" s="148"/>
      <c r="O34" s="109"/>
    </row>
    <row r="35" spans="1:15" s="120" customFormat="1" ht="21.75" customHeight="1" x14ac:dyDescent="0.55000000000000004">
      <c r="A35" s="120" t="s">
        <v>18</v>
      </c>
      <c r="B35" s="223">
        <v>-1153</v>
      </c>
      <c r="C35" s="221"/>
      <c r="D35" s="223">
        <v>-2743</v>
      </c>
      <c r="E35" s="221"/>
      <c r="F35" s="223">
        <v>-3389</v>
      </c>
      <c r="G35" s="221"/>
      <c r="H35" s="223">
        <v>-3333</v>
      </c>
      <c r="J35" s="207"/>
      <c r="K35" s="109"/>
      <c r="L35" s="108"/>
      <c r="N35" s="148"/>
      <c r="O35" s="109"/>
    </row>
    <row r="36" spans="1:15" s="120" customFormat="1" ht="21.75" customHeight="1" x14ac:dyDescent="0.55000000000000004">
      <c r="A36" s="129" t="s">
        <v>62</v>
      </c>
      <c r="B36" s="201">
        <v>-5301</v>
      </c>
      <c r="C36" s="221"/>
      <c r="D36" s="201">
        <v>-807</v>
      </c>
      <c r="E36" s="221"/>
      <c r="F36" s="201">
        <v>-5301</v>
      </c>
      <c r="G36" s="221"/>
      <c r="H36" s="201">
        <v>-807</v>
      </c>
      <c r="J36" s="207"/>
      <c r="K36" s="109"/>
      <c r="L36" s="108"/>
      <c r="N36" s="148"/>
      <c r="O36" s="109"/>
    </row>
    <row r="37" spans="1:15" s="120" customFormat="1" ht="21.75" customHeight="1" x14ac:dyDescent="0.55000000000000004">
      <c r="A37" s="108" t="s">
        <v>127</v>
      </c>
      <c r="B37" s="136">
        <f>SUM(B25:B36)</f>
        <v>33814</v>
      </c>
      <c r="C37" s="136"/>
      <c r="D37" s="136">
        <f>SUM(D25:D36)</f>
        <v>35459</v>
      </c>
      <c r="E37" s="136"/>
      <c r="F37" s="136">
        <f>SUM(F25:F36)</f>
        <v>43803</v>
      </c>
      <c r="G37" s="136"/>
      <c r="H37" s="136">
        <f>SUM(H25:H36)</f>
        <v>33722</v>
      </c>
      <c r="J37" s="108"/>
      <c r="K37" s="108"/>
      <c r="L37" s="108"/>
    </row>
    <row r="38" spans="1:15" s="120" customFormat="1" ht="21.75" customHeight="1" x14ac:dyDescent="0.55000000000000004">
      <c r="A38" s="140" t="s">
        <v>107</v>
      </c>
      <c r="B38" s="223">
        <v>-2518</v>
      </c>
      <c r="C38" s="222"/>
      <c r="D38" s="138">
        <v>-1752</v>
      </c>
      <c r="E38" s="222"/>
      <c r="F38" s="223">
        <v>-2616</v>
      </c>
      <c r="G38" s="222"/>
      <c r="H38" s="223">
        <v>-1717</v>
      </c>
      <c r="J38" s="207"/>
      <c r="K38" s="109"/>
      <c r="L38" s="108"/>
      <c r="M38" s="126"/>
      <c r="N38" s="134"/>
      <c r="O38" s="109"/>
    </row>
    <row r="39" spans="1:15" s="120" customFormat="1" ht="21.75" customHeight="1" x14ac:dyDescent="0.55000000000000004">
      <c r="A39" s="140" t="s">
        <v>68</v>
      </c>
      <c r="B39" s="223">
        <v>-20033</v>
      </c>
      <c r="C39" s="222"/>
      <c r="D39" s="223">
        <v>-21079</v>
      </c>
      <c r="E39" s="222"/>
      <c r="F39" s="223">
        <v>-14932</v>
      </c>
      <c r="G39" s="222"/>
      <c r="H39" s="223">
        <v>-20395</v>
      </c>
      <c r="J39" s="207"/>
      <c r="K39" s="109"/>
      <c r="L39" s="108"/>
      <c r="N39" s="148"/>
      <c r="O39" s="109"/>
    </row>
    <row r="40" spans="1:15" s="120" customFormat="1" ht="21.75" customHeight="1" x14ac:dyDescent="0.6">
      <c r="A40" s="141" t="s">
        <v>126</v>
      </c>
      <c r="B40" s="233">
        <f>SUM(B37:B39)</f>
        <v>11263</v>
      </c>
      <c r="C40" s="142"/>
      <c r="D40" s="227">
        <f>SUM(D37:D39)</f>
        <v>12628</v>
      </c>
      <c r="E40" s="142"/>
      <c r="F40" s="227">
        <f>SUM(F37:F39)</f>
        <v>26255</v>
      </c>
      <c r="G40" s="142"/>
      <c r="H40" s="227">
        <f>SUM(H37:H39)</f>
        <v>11610</v>
      </c>
      <c r="J40" s="108"/>
      <c r="K40" s="108"/>
      <c r="L40" s="108"/>
    </row>
    <row r="41" spans="1:15" s="120" customFormat="1" ht="22.5" customHeight="1" x14ac:dyDescent="0.55000000000000004">
      <c r="A41" s="108"/>
      <c r="B41" s="220"/>
      <c r="C41" s="221"/>
      <c r="D41" s="220"/>
      <c r="E41" s="221"/>
      <c r="F41" s="222"/>
      <c r="G41" s="221"/>
      <c r="H41" s="222"/>
      <c r="J41" s="108"/>
      <c r="K41" s="108"/>
      <c r="L41" s="108"/>
    </row>
    <row r="42" spans="1:15" ht="22.5" customHeight="1" x14ac:dyDescent="0.6">
      <c r="A42" s="107" t="s">
        <v>83</v>
      </c>
      <c r="C42" s="135"/>
      <c r="E42" s="135"/>
      <c r="F42" s="136"/>
      <c r="G42" s="136"/>
      <c r="H42" s="136"/>
      <c r="K42" s="108"/>
    </row>
    <row r="43" spans="1:15" ht="22.5" customHeight="1" x14ac:dyDescent="0.6">
      <c r="A43" s="110" t="s">
        <v>65</v>
      </c>
      <c r="B43" s="136"/>
      <c r="C43" s="136"/>
      <c r="D43" s="136"/>
      <c r="E43" s="136"/>
      <c r="F43" s="136"/>
      <c r="G43" s="136"/>
      <c r="H43" s="136"/>
      <c r="K43" s="108"/>
    </row>
    <row r="44" spans="1:15" ht="21.75" customHeight="1" x14ac:dyDescent="0.6">
      <c r="A44" s="107"/>
      <c r="B44" s="137"/>
      <c r="C44" s="137"/>
      <c r="D44" s="137"/>
      <c r="E44" s="137"/>
      <c r="F44" s="137"/>
      <c r="G44" s="138"/>
      <c r="H44" s="137"/>
      <c r="K44" s="108"/>
    </row>
    <row r="45" spans="1:15" ht="21.75" customHeight="1" x14ac:dyDescent="0.6">
      <c r="B45" s="113" t="s">
        <v>0</v>
      </c>
      <c r="C45" s="114"/>
      <c r="D45" s="113"/>
      <c r="E45" s="115"/>
      <c r="F45" s="116" t="s">
        <v>1</v>
      </c>
      <c r="G45" s="113"/>
      <c r="H45" s="116"/>
      <c r="K45" s="108"/>
    </row>
    <row r="46" spans="1:15" ht="21.75" customHeight="1" x14ac:dyDescent="0.6">
      <c r="B46" s="342" t="s">
        <v>145</v>
      </c>
      <c r="C46" s="342"/>
      <c r="D46" s="342"/>
      <c r="E46" s="115"/>
      <c r="F46" s="342" t="s">
        <v>145</v>
      </c>
      <c r="G46" s="342"/>
      <c r="H46" s="342"/>
      <c r="K46" s="108"/>
    </row>
    <row r="47" spans="1:15" ht="21.75" customHeight="1" x14ac:dyDescent="0.6">
      <c r="B47" s="342" t="s">
        <v>144</v>
      </c>
      <c r="C47" s="342"/>
      <c r="D47" s="342"/>
      <c r="E47" s="115"/>
      <c r="F47" s="342" t="s">
        <v>144</v>
      </c>
      <c r="G47" s="342"/>
      <c r="H47" s="342"/>
      <c r="K47" s="108"/>
    </row>
    <row r="48" spans="1:15" ht="21.75" customHeight="1" x14ac:dyDescent="0.6">
      <c r="A48" s="117"/>
      <c r="B48" s="149">
        <v>2564</v>
      </c>
      <c r="C48" s="118"/>
      <c r="D48" s="118">
        <v>2563</v>
      </c>
      <c r="E48" s="112"/>
      <c r="F48" s="149">
        <v>2564</v>
      </c>
      <c r="G48" s="118"/>
      <c r="H48" s="118">
        <v>2563</v>
      </c>
      <c r="K48" s="108"/>
    </row>
    <row r="49" spans="1:15" ht="21.75" customHeight="1" x14ac:dyDescent="0.55000000000000004">
      <c r="B49" s="340" t="s">
        <v>4</v>
      </c>
      <c r="C49" s="340"/>
      <c r="D49" s="340"/>
      <c r="E49" s="340"/>
      <c r="F49" s="340"/>
      <c r="G49" s="340"/>
      <c r="H49" s="340"/>
      <c r="K49" s="108"/>
    </row>
    <row r="50" spans="1:15" s="120" customFormat="1" ht="21.75" customHeight="1" x14ac:dyDescent="0.6">
      <c r="A50" s="119" t="s">
        <v>58</v>
      </c>
      <c r="B50" s="136"/>
      <c r="C50" s="136"/>
      <c r="D50" s="223"/>
      <c r="E50" s="136"/>
      <c r="F50" s="136"/>
      <c r="G50" s="136"/>
      <c r="H50" s="136"/>
      <c r="J50" s="108"/>
      <c r="K50" s="108"/>
      <c r="L50" s="108"/>
    </row>
    <row r="51" spans="1:15" s="120" customFormat="1" ht="21.75" customHeight="1" x14ac:dyDescent="0.55000000000000004">
      <c r="A51" s="120" t="s">
        <v>137</v>
      </c>
      <c r="B51" s="136">
        <v>1260</v>
      </c>
      <c r="C51" s="136"/>
      <c r="D51" s="136">
        <v>137</v>
      </c>
      <c r="E51" s="136"/>
      <c r="F51" s="136">
        <v>148</v>
      </c>
      <c r="G51" s="136"/>
      <c r="H51" s="136">
        <v>371</v>
      </c>
      <c r="J51" s="207"/>
      <c r="K51" s="109"/>
      <c r="L51" s="108"/>
      <c r="N51" s="148"/>
      <c r="O51" s="109"/>
    </row>
    <row r="52" spans="1:15" s="220" customFormat="1" ht="21.75" customHeight="1" x14ac:dyDescent="0.55000000000000004">
      <c r="A52" s="122" t="s">
        <v>159</v>
      </c>
      <c r="B52" s="223">
        <v>0</v>
      </c>
      <c r="C52" s="136"/>
      <c r="D52" s="223">
        <v>1209</v>
      </c>
      <c r="E52" s="136"/>
      <c r="F52" s="223">
        <v>0</v>
      </c>
      <c r="G52" s="136"/>
      <c r="H52" s="223">
        <v>7461</v>
      </c>
      <c r="J52" s="207"/>
      <c r="K52" s="109"/>
      <c r="L52" s="108"/>
      <c r="N52" s="148"/>
      <c r="O52" s="109"/>
    </row>
    <row r="53" spans="1:15" s="220" customFormat="1" ht="21.75" customHeight="1" x14ac:dyDescent="0.55000000000000004">
      <c r="A53" s="122" t="s">
        <v>172</v>
      </c>
      <c r="B53" s="223">
        <v>0</v>
      </c>
      <c r="C53" s="136"/>
      <c r="D53" s="223">
        <v>3220</v>
      </c>
      <c r="E53" s="136"/>
      <c r="F53" s="223">
        <v>0</v>
      </c>
      <c r="G53" s="136"/>
      <c r="H53" s="223">
        <v>0</v>
      </c>
      <c r="J53" s="207"/>
      <c r="K53" s="109"/>
      <c r="L53" s="108"/>
      <c r="N53" s="148"/>
      <c r="O53" s="109"/>
    </row>
    <row r="54" spans="1:15" s="220" customFormat="1" ht="21.75" customHeight="1" x14ac:dyDescent="0.55000000000000004">
      <c r="A54" s="122" t="s">
        <v>170</v>
      </c>
      <c r="B54" s="223">
        <v>0</v>
      </c>
      <c r="C54" s="136"/>
      <c r="D54" s="223">
        <v>0</v>
      </c>
      <c r="E54" s="136"/>
      <c r="F54" s="223">
        <v>0</v>
      </c>
      <c r="G54" s="136"/>
      <c r="H54" s="223">
        <v>-3780</v>
      </c>
      <c r="J54" s="207"/>
      <c r="K54" s="109"/>
      <c r="L54" s="108"/>
      <c r="N54" s="148"/>
      <c r="O54" s="109"/>
    </row>
    <row r="55" spans="1:15" s="220" customFormat="1" ht="21.75" customHeight="1" x14ac:dyDescent="0.55000000000000004">
      <c r="A55" s="122" t="s">
        <v>160</v>
      </c>
      <c r="B55" s="223">
        <v>0</v>
      </c>
      <c r="C55" s="136"/>
      <c r="D55" s="223">
        <v>-4979</v>
      </c>
      <c r="E55" s="136"/>
      <c r="F55" s="223">
        <v>0</v>
      </c>
      <c r="G55" s="136"/>
      <c r="H55" s="223">
        <v>0</v>
      </c>
      <c r="J55" s="207"/>
      <c r="K55" s="109"/>
      <c r="L55" s="108"/>
      <c r="N55" s="148"/>
      <c r="O55" s="109"/>
    </row>
    <row r="56" spans="1:15" s="120" customFormat="1" ht="21.75" customHeight="1" x14ac:dyDescent="0.55000000000000004">
      <c r="A56" s="120" t="s">
        <v>88</v>
      </c>
      <c r="B56" s="223">
        <v>2030</v>
      </c>
      <c r="C56" s="136"/>
      <c r="D56" s="223">
        <v>71</v>
      </c>
      <c r="E56" s="136"/>
      <c r="F56" s="136">
        <v>-26000</v>
      </c>
      <c r="G56" s="136"/>
      <c r="H56" s="136">
        <v>-12000</v>
      </c>
      <c r="J56" s="207"/>
      <c r="K56" s="109"/>
      <c r="L56" s="108"/>
      <c r="O56" s="109"/>
    </row>
    <row r="57" spans="1:15" s="120" customFormat="1" ht="21.75" customHeight="1" x14ac:dyDescent="0.55000000000000004">
      <c r="A57" s="122" t="s">
        <v>136</v>
      </c>
      <c r="B57" s="136">
        <v>-18145</v>
      </c>
      <c r="C57" s="136"/>
      <c r="D57" s="136">
        <v>-6466</v>
      </c>
      <c r="E57" s="136"/>
      <c r="F57" s="136">
        <v>-17282</v>
      </c>
      <c r="G57" s="136"/>
      <c r="H57" s="136">
        <v>-6484</v>
      </c>
      <c r="J57" s="207"/>
      <c r="K57" s="109"/>
      <c r="L57" s="108"/>
      <c r="N57" s="148"/>
      <c r="O57" s="109"/>
    </row>
    <row r="58" spans="1:15" s="120" customFormat="1" ht="21.75" customHeight="1" x14ac:dyDescent="0.55000000000000004">
      <c r="A58" s="120" t="s">
        <v>108</v>
      </c>
      <c r="B58" s="136">
        <v>3315</v>
      </c>
      <c r="C58" s="136"/>
      <c r="D58" s="136">
        <v>1006</v>
      </c>
      <c r="E58" s="136"/>
      <c r="F58" s="136">
        <v>2997</v>
      </c>
      <c r="G58" s="136"/>
      <c r="H58" s="136">
        <v>1006</v>
      </c>
      <c r="J58" s="207"/>
      <c r="K58" s="109"/>
      <c r="L58" s="108"/>
      <c r="N58" s="148"/>
      <c r="O58" s="109"/>
    </row>
    <row r="59" spans="1:15" s="120" customFormat="1" ht="21.75" customHeight="1" x14ac:dyDescent="0.55000000000000004">
      <c r="A59" s="122" t="s">
        <v>75</v>
      </c>
      <c r="B59" s="136">
        <v>-1133</v>
      </c>
      <c r="C59" s="136"/>
      <c r="D59" s="136">
        <v>-634</v>
      </c>
      <c r="E59" s="136"/>
      <c r="F59" s="134">
        <v>-1133</v>
      </c>
      <c r="G59" s="136"/>
      <c r="H59" s="134">
        <v>-444</v>
      </c>
      <c r="J59" s="207"/>
      <c r="K59" s="109"/>
      <c r="L59" s="108"/>
      <c r="N59" s="148"/>
      <c r="O59" s="109"/>
    </row>
    <row r="60" spans="1:15" s="120" customFormat="1" ht="21.75" customHeight="1" x14ac:dyDescent="0.6">
      <c r="A60" s="141" t="s">
        <v>125</v>
      </c>
      <c r="B60" s="143">
        <f>SUM(B51:B59)</f>
        <v>-12673</v>
      </c>
      <c r="C60" s="136"/>
      <c r="D60" s="143">
        <f>SUM(D51:D59)</f>
        <v>-6436</v>
      </c>
      <c r="E60" s="136"/>
      <c r="F60" s="143">
        <f>SUM(F51:F59)</f>
        <v>-41270</v>
      </c>
      <c r="G60" s="136"/>
      <c r="H60" s="143">
        <f>SUM(H51:H59)</f>
        <v>-13870</v>
      </c>
      <c r="J60" s="108"/>
      <c r="K60" s="108"/>
      <c r="L60" s="108"/>
    </row>
    <row r="61" spans="1:15" s="120" customFormat="1" ht="15" customHeight="1" x14ac:dyDescent="0.6">
      <c r="A61" s="141"/>
      <c r="B61" s="136"/>
      <c r="C61" s="136"/>
      <c r="D61" s="136"/>
      <c r="E61" s="136"/>
      <c r="F61" s="136"/>
      <c r="G61" s="136"/>
      <c r="H61" s="136"/>
      <c r="J61" s="108"/>
      <c r="K61" s="108"/>
      <c r="L61" s="108"/>
    </row>
    <row r="62" spans="1:15" s="120" customFormat="1" ht="21.75" customHeight="1" x14ac:dyDescent="0.6">
      <c r="A62" s="119" t="s">
        <v>59</v>
      </c>
      <c r="B62" s="221"/>
      <c r="C62" s="221"/>
      <c r="D62" s="221"/>
      <c r="E62" s="221"/>
      <c r="F62" s="221"/>
      <c r="G62" s="221"/>
      <c r="H62" s="221"/>
      <c r="J62" s="108"/>
      <c r="K62" s="108"/>
      <c r="L62" s="108"/>
    </row>
    <row r="63" spans="1:15" s="220" customFormat="1" ht="21.75" customHeight="1" x14ac:dyDescent="0.55000000000000004">
      <c r="A63" s="220" t="s">
        <v>146</v>
      </c>
      <c r="B63" s="221">
        <v>-44108</v>
      </c>
      <c r="C63" s="221"/>
      <c r="D63" s="221">
        <v>-43872</v>
      </c>
      <c r="E63" s="221"/>
      <c r="F63" s="291">
        <v>-44108</v>
      </c>
      <c r="G63" s="221"/>
      <c r="H63" s="221">
        <v>-43872</v>
      </c>
      <c r="J63" s="108"/>
      <c r="K63" s="108"/>
      <c r="L63" s="108"/>
    </row>
    <row r="64" spans="1:15" s="120" customFormat="1" ht="21.75" customHeight="1" x14ac:dyDescent="0.55000000000000004">
      <c r="A64" s="129" t="s">
        <v>183</v>
      </c>
      <c r="B64" s="223">
        <v>86238</v>
      </c>
      <c r="C64" s="136"/>
      <c r="D64" s="223">
        <v>80000</v>
      </c>
      <c r="E64" s="136"/>
      <c r="F64" s="223">
        <v>61189</v>
      </c>
      <c r="G64" s="136"/>
      <c r="H64" s="223">
        <v>80000</v>
      </c>
      <c r="J64" s="108"/>
      <c r="K64" s="108"/>
      <c r="L64" s="108"/>
      <c r="N64" s="148"/>
      <c r="O64" s="109"/>
    </row>
    <row r="65" spans="1:15" s="120" customFormat="1" ht="21.75" customHeight="1" x14ac:dyDescent="0.55000000000000004">
      <c r="A65" s="144" t="s">
        <v>197</v>
      </c>
      <c r="B65" s="223">
        <v>-36456</v>
      </c>
      <c r="C65" s="136"/>
      <c r="D65" s="223">
        <v>-15254</v>
      </c>
      <c r="E65" s="136"/>
      <c r="F65" s="150">
        <v>-20400</v>
      </c>
      <c r="G65" s="136"/>
      <c r="H65" s="223">
        <v>-14171</v>
      </c>
      <c r="J65" s="207"/>
      <c r="K65" s="109"/>
      <c r="L65" s="108"/>
      <c r="N65" s="148"/>
      <c r="O65" s="109"/>
    </row>
    <row r="66" spans="1:15" s="220" customFormat="1" ht="21.75" customHeight="1" x14ac:dyDescent="0.55000000000000004">
      <c r="A66" s="144" t="s">
        <v>182</v>
      </c>
      <c r="B66" s="223">
        <v>10094</v>
      </c>
      <c r="C66" s="136"/>
      <c r="D66" s="223">
        <v>0</v>
      </c>
      <c r="E66" s="136"/>
      <c r="F66" s="223">
        <v>10094</v>
      </c>
      <c r="G66" s="136"/>
      <c r="H66" s="223">
        <v>0</v>
      </c>
      <c r="J66" s="207"/>
      <c r="K66" s="109"/>
      <c r="L66" s="108"/>
      <c r="N66" s="148"/>
      <c r="O66" s="109"/>
    </row>
    <row r="67" spans="1:15" s="220" customFormat="1" ht="21.75" customHeight="1" x14ac:dyDescent="0.55000000000000004">
      <c r="A67" s="144" t="s">
        <v>171</v>
      </c>
      <c r="B67" s="223">
        <v>0</v>
      </c>
      <c r="C67" s="136"/>
      <c r="D67" s="223">
        <v>-4122</v>
      </c>
      <c r="E67" s="136"/>
      <c r="F67" s="223">
        <v>0</v>
      </c>
      <c r="G67" s="136"/>
      <c r="H67" s="223">
        <v>-4122</v>
      </c>
      <c r="J67" s="207"/>
      <c r="K67" s="109"/>
      <c r="L67" s="108"/>
      <c r="N67" s="148"/>
      <c r="O67" s="109"/>
    </row>
    <row r="68" spans="1:15" s="120" customFormat="1" ht="21.75" customHeight="1" x14ac:dyDescent="0.6">
      <c r="A68" s="141" t="s">
        <v>199</v>
      </c>
      <c r="B68" s="293">
        <f>SUM(B63:B67)</f>
        <v>15768</v>
      </c>
      <c r="C68" s="136"/>
      <c r="D68" s="143">
        <f>SUM(D63:D67)</f>
        <v>16752</v>
      </c>
      <c r="E68" s="136"/>
      <c r="F68" s="143">
        <f>SUM(F63:F67)</f>
        <v>6775</v>
      </c>
      <c r="G68" s="136"/>
      <c r="H68" s="143">
        <f>SUM(H63:H67)</f>
        <v>17835</v>
      </c>
      <c r="J68" s="108"/>
      <c r="K68" s="108"/>
      <c r="L68" s="108"/>
      <c r="N68" s="148"/>
    </row>
    <row r="69" spans="1:15" s="120" customFormat="1" ht="15" customHeight="1" x14ac:dyDescent="0.6">
      <c r="A69" s="141"/>
      <c r="B69" s="145"/>
      <c r="C69" s="136"/>
      <c r="D69" s="145"/>
      <c r="E69" s="136"/>
      <c r="F69" s="145"/>
      <c r="G69" s="136"/>
      <c r="H69" s="145"/>
      <c r="J69" s="108"/>
      <c r="K69" s="108"/>
      <c r="L69" s="108"/>
    </row>
    <row r="70" spans="1:15" s="120" customFormat="1" ht="33.6" customHeight="1" x14ac:dyDescent="0.6">
      <c r="A70" s="117" t="s">
        <v>198</v>
      </c>
      <c r="B70" s="146">
        <f>SUM(B40,B60,B68)</f>
        <v>14358</v>
      </c>
      <c r="C70" s="136"/>
      <c r="D70" s="146">
        <f>SUM(D40,D60,D68)</f>
        <v>22944</v>
      </c>
      <c r="E70" s="136"/>
      <c r="F70" s="146">
        <f>SUM(F40,F60,F68)</f>
        <v>-8240</v>
      </c>
      <c r="G70" s="136"/>
      <c r="H70" s="146">
        <f>SUM(H40,H60,H68)</f>
        <v>15575</v>
      </c>
      <c r="J70" s="108"/>
      <c r="K70" s="108"/>
      <c r="L70" s="108"/>
    </row>
    <row r="71" spans="1:15" s="120" customFormat="1" ht="21.75" customHeight="1" x14ac:dyDescent="0.55000000000000004">
      <c r="A71" s="122" t="s">
        <v>76</v>
      </c>
      <c r="B71" s="139">
        <v>62092</v>
      </c>
      <c r="C71" s="136"/>
      <c r="D71" s="139">
        <v>59435</v>
      </c>
      <c r="E71" s="136"/>
      <c r="F71" s="139">
        <v>42184</v>
      </c>
      <c r="G71" s="136"/>
      <c r="H71" s="139">
        <v>34969</v>
      </c>
      <c r="K71" s="121"/>
    </row>
    <row r="72" spans="1:15" s="120" customFormat="1" ht="21.75" customHeight="1" thickBot="1" x14ac:dyDescent="0.65">
      <c r="A72" s="141" t="s">
        <v>77</v>
      </c>
      <c r="B72" s="147">
        <f>SUM(B70:B71)</f>
        <v>76450</v>
      </c>
      <c r="C72" s="146"/>
      <c r="D72" s="147">
        <f>SUM(D70:D71)</f>
        <v>82379</v>
      </c>
      <c r="E72" s="146"/>
      <c r="F72" s="147">
        <f>SUM(F70:F71)</f>
        <v>33944</v>
      </c>
      <c r="G72" s="146"/>
      <c r="H72" s="147">
        <f>SUM(H70:H71)</f>
        <v>50544</v>
      </c>
      <c r="J72" s="188"/>
      <c r="K72" s="121"/>
    </row>
    <row r="73" spans="1:15" ht="15" customHeight="1" thickTop="1" x14ac:dyDescent="0.55000000000000004"/>
    <row r="74" spans="1:15" ht="22.5" customHeight="1" x14ac:dyDescent="0.6">
      <c r="A74" s="195" t="s">
        <v>111</v>
      </c>
      <c r="B74" s="136"/>
      <c r="D74" s="136"/>
      <c r="F74" s="136"/>
      <c r="H74" s="136"/>
    </row>
    <row r="75" spans="1:15" ht="22.5" customHeight="1" x14ac:dyDescent="0.55000000000000004">
      <c r="A75" s="108" t="s">
        <v>147</v>
      </c>
      <c r="B75" s="196">
        <v>708</v>
      </c>
      <c r="D75" s="196">
        <v>238</v>
      </c>
      <c r="F75" s="196">
        <v>708</v>
      </c>
      <c r="H75" s="196">
        <v>238</v>
      </c>
      <c r="J75" s="109"/>
    </row>
    <row r="78" spans="1:15" ht="22.5" customHeight="1" x14ac:dyDescent="0.55000000000000004">
      <c r="B78" s="136">
        <f>B72-'BS 3-5'!D10</f>
        <v>0</v>
      </c>
      <c r="F78" s="136">
        <f>F72-'BS 3-5'!H10</f>
        <v>0</v>
      </c>
    </row>
  </sheetData>
  <mergeCells count="10">
    <mergeCell ref="B5:D5"/>
    <mergeCell ref="F5:H5"/>
    <mergeCell ref="B8:H8"/>
    <mergeCell ref="B46:D46"/>
    <mergeCell ref="F46:H46"/>
    <mergeCell ref="B49:H49"/>
    <mergeCell ref="B6:D6"/>
    <mergeCell ref="F6:H6"/>
    <mergeCell ref="B47:D47"/>
    <mergeCell ref="F47:H47"/>
  </mergeCells>
  <pageMargins left="0.7" right="0.7" top="0.48" bottom="0.5" header="0.5" footer="0.5"/>
  <pageSetup paperSize="9" scale="82" firstPageNumber="12" fitToHeight="0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CA0EE2C782554EB6DD7709D62BB2A0" ma:contentTypeVersion="3" ma:contentTypeDescription="Create a new document." ma:contentTypeScope="" ma:versionID="e3eb280b7f7a1065254aecbf6460e3bf">
  <xsd:schema xmlns:xsd="http://www.w3.org/2001/XMLSchema" xmlns:xs="http://www.w3.org/2001/XMLSchema" xmlns:p="http://schemas.microsoft.com/office/2006/metadata/properties" xmlns:ns3="66dfc7de-b708-4e8e-8f7c-23e06c083a46" targetNamespace="http://schemas.microsoft.com/office/2006/metadata/properties" ma:root="true" ma:fieldsID="180354433de6de5a935b72f710dc0856" ns3:_="">
    <xsd:import namespace="66dfc7de-b708-4e8e-8f7c-23e06c083a4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fc7de-b708-4e8e-8f7c-23e06c083a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ABD57E-5A93-44AB-876A-BFCC202986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fc7de-b708-4e8e-8f7c-23e06c083a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70EA88-6DF3-4204-ACA6-F0F0A7A1DF96}">
  <ds:schemaRefs>
    <ds:schemaRef ds:uri="http://schemas.microsoft.com/office/2006/documentManagement/types"/>
    <ds:schemaRef ds:uri="66dfc7de-b708-4e8e-8f7c-23e06c083a46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0E8E1F7-C30A-4335-A435-EA8BFA2D56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SCE 8 (conso)PY</vt:lpstr>
      <vt:lpstr>SCE 9(conso)CY</vt:lpstr>
      <vt:lpstr>SCE 10 (separate) PY</vt:lpstr>
      <vt:lpstr>SCE 11 (separate) CY</vt:lpstr>
      <vt:lpstr>CF 12-13</vt:lpstr>
      <vt:lpstr>'BS 3-5'!Print_Area</vt:lpstr>
      <vt:lpstr>'CF 12-13'!Print_Area</vt:lpstr>
      <vt:lpstr>'PL 6-7'!Print_Area</vt:lpstr>
      <vt:lpstr>'SCE 10 (separate) PY'!Print_Area</vt:lpstr>
      <vt:lpstr>'SCE 11 (separate) CY'!Print_Area</vt:lpstr>
      <vt:lpstr>'SCE 8 (conso)PY'!Print_Area</vt:lpstr>
      <vt:lpstr>'SCE 9(conso)CY'!Print_Area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นรินทร์ สุวรรณพันธ์</cp:lastModifiedBy>
  <cp:lastPrinted>2021-08-16T02:50:24Z</cp:lastPrinted>
  <dcterms:created xsi:type="dcterms:W3CDTF">2003-03-27T06:59:00Z</dcterms:created>
  <dcterms:modified xsi:type="dcterms:W3CDTF">2021-08-16T11:09:02Z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0x0101007CCA0EE2C782554EB6DD7709D62BB2A0</vt:lpwstr>
  </property>
</Properties>
</file>