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D:\0.Share Drive\Account\Lead Sheet 2021\Q2'21\Other\SET File\"/>
    </mc:Choice>
  </mc:AlternateContent>
  <xr:revisionPtr revIDLastSave="0" documentId="13_ncr:1_{49181EDC-0F2C-41B1-93AB-3ADE13A22399}" xr6:coauthVersionLast="40" xr6:coauthVersionMax="45" xr10:uidLastSave="{00000000-0000-0000-0000-000000000000}"/>
  <bookViews>
    <workbookView xWindow="0" yWindow="0" windowWidth="11496" windowHeight="9024" tabRatio="778" xr2:uid="{00000000-000D-0000-FFFF-FFFF00000000}"/>
  </bookViews>
  <sheets>
    <sheet name="FS2-3" sheetId="1" r:id="rId1"/>
    <sheet name="PL4-5" sheetId="7" r:id="rId2"/>
    <sheet name="SH6 (conso) PY" sheetId="5" r:id="rId3"/>
    <sheet name="SH7 (conso) CY" sheetId="11" r:id="rId4"/>
    <sheet name="SH8 (separate) PY" sheetId="8" r:id="rId5"/>
    <sheet name="SH9 (separate) CY" sheetId="10" r:id="rId6"/>
    <sheet name="CH10-11" sheetId="6" r:id="rId7"/>
  </sheets>
  <definedNames>
    <definedName name="_xlnm.Print_Area" localSheetId="6">'CH10-11'!$A$1:$J$79</definedName>
    <definedName name="_xlnm.Print_Area" localSheetId="0">'FS2-3'!$A$1:$I$84</definedName>
    <definedName name="_xlnm.Print_Area" localSheetId="1">'PL4-5'!$A$1:$J$82</definedName>
    <definedName name="_xlnm.Print_Area" localSheetId="2">'SH6 (conso) PY'!$A$1:$X$34</definedName>
    <definedName name="_xlnm.Print_Area" localSheetId="3">'SH7 (conso) CY'!$A$1:$Z$30</definedName>
    <definedName name="_xlnm.Print_Area" localSheetId="4">'SH8 (separate) PY'!$A$1:$R$27</definedName>
    <definedName name="_xlnm.Print_Area" localSheetId="5">'SH9 (separate) CY'!$A$1:$T$29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0" i="11" l="1"/>
  <c r="R20" i="10" l="1"/>
  <c r="P20" i="10"/>
  <c r="N20" i="10"/>
  <c r="V18" i="11" l="1"/>
  <c r="Z18" i="11" s="1"/>
  <c r="V19" i="11" l="1"/>
  <c r="T18" i="10" l="1"/>
  <c r="T24" i="10" l="1"/>
  <c r="T19" i="10"/>
  <c r="T13" i="10"/>
  <c r="J25" i="10"/>
  <c r="R23" i="10"/>
  <c r="L20" i="10"/>
  <c r="H20" i="10"/>
  <c r="F20" i="10"/>
  <c r="D20" i="10"/>
  <c r="V24" i="11"/>
  <c r="L20" i="11"/>
  <c r="N20" i="11"/>
  <c r="P20" i="11"/>
  <c r="X20" i="11"/>
  <c r="T20" i="11"/>
  <c r="H20" i="11"/>
  <c r="F20" i="11"/>
  <c r="D20" i="11"/>
  <c r="P25" i="11"/>
  <c r="T25" i="11"/>
  <c r="R25" i="10" l="1"/>
  <c r="T29" i="11"/>
  <c r="P29" i="11" l="1"/>
  <c r="J25" i="11"/>
  <c r="J19" i="5"/>
  <c r="J23" i="5"/>
  <c r="J24" i="5" s="1"/>
  <c r="J33" i="5" s="1"/>
  <c r="J29" i="5"/>
  <c r="J31" i="5" s="1"/>
  <c r="T17" i="5"/>
  <c r="X17" i="5" s="1"/>
  <c r="T18" i="5"/>
  <c r="V19" i="5"/>
  <c r="V24" i="5" s="1"/>
  <c r="V33" i="5" s="1"/>
  <c r="T22" i="5"/>
  <c r="X22" i="5" s="1"/>
  <c r="X23" i="5" s="1"/>
  <c r="V23" i="5"/>
  <c r="T27" i="5"/>
  <c r="T29" i="5" s="1"/>
  <c r="V29" i="5"/>
  <c r="P29" i="5"/>
  <c r="P31" i="5"/>
  <c r="C18" i="7"/>
  <c r="T19" i="5" l="1"/>
  <c r="X27" i="5"/>
  <c r="X29" i="5" s="1"/>
  <c r="X18" i="5"/>
  <c r="X19" i="5" s="1"/>
  <c r="X24" i="5" s="1"/>
  <c r="X23" i="11"/>
  <c r="R25" i="11" l="1"/>
  <c r="V23" i="11"/>
  <c r="V25" i="11" s="1"/>
  <c r="Z23" i="11" l="1"/>
  <c r="T23" i="10" l="1"/>
  <c r="T25" i="10" s="1"/>
  <c r="J17" i="10" l="1"/>
  <c r="J17" i="11"/>
  <c r="R29" i="11"/>
  <c r="V27" i="11" l="1"/>
  <c r="Z27" i="11" s="1"/>
  <c r="J20" i="10"/>
  <c r="J29" i="10" s="1"/>
  <c r="T17" i="10"/>
  <c r="T20" i="10" s="1"/>
  <c r="J20" i="11"/>
  <c r="J29" i="11" s="1"/>
  <c r="V17" i="11"/>
  <c r="Z17" i="11" l="1"/>
  <c r="V20" i="11"/>
  <c r="V29" i="11" s="1"/>
  <c r="I21" i="1" l="1"/>
  <c r="P27" i="10"/>
  <c r="P25" i="10"/>
  <c r="N25" i="10"/>
  <c r="L25" i="10"/>
  <c r="L29" i="10" s="1"/>
  <c r="H25" i="10"/>
  <c r="H27" i="10" s="1"/>
  <c r="H29" i="10" s="1"/>
  <c r="F25" i="10"/>
  <c r="D25" i="10"/>
  <c r="P29" i="10" l="1"/>
  <c r="N27" i="10"/>
  <c r="N29" i="10" s="1"/>
  <c r="D27" i="10"/>
  <c r="F27" i="10"/>
  <c r="F29" i="10" s="1"/>
  <c r="R27" i="10" l="1"/>
  <c r="D29" i="10"/>
  <c r="R29" i="10" l="1"/>
  <c r="T27" i="10"/>
  <c r="T29" i="10" s="1"/>
  <c r="R25" i="8"/>
  <c r="N25" i="8"/>
  <c r="P23" i="8"/>
  <c r="L23" i="8"/>
  <c r="L27" i="8" s="1"/>
  <c r="J23" i="8"/>
  <c r="J27" i="8" s="1"/>
  <c r="H23" i="8"/>
  <c r="H27" i="8" s="1"/>
  <c r="F23" i="8"/>
  <c r="D23" i="8"/>
  <c r="P18" i="8"/>
  <c r="N18" i="8"/>
  <c r="L18" i="8"/>
  <c r="J18" i="8"/>
  <c r="H18" i="8"/>
  <c r="F18" i="8"/>
  <c r="D18" i="8"/>
  <c r="D27" i="8" s="1"/>
  <c r="R17" i="8"/>
  <c r="R16" i="8"/>
  <c r="P27" i="8"/>
  <c r="R29" i="5"/>
  <c r="R31" i="5" s="1"/>
  <c r="N29" i="5"/>
  <c r="N31" i="5" s="1"/>
  <c r="L29" i="5"/>
  <c r="H29" i="5"/>
  <c r="H31" i="5" s="1"/>
  <c r="F29" i="5"/>
  <c r="F31" i="5" s="1"/>
  <c r="D29" i="5"/>
  <c r="D31" i="5" s="1"/>
  <c r="R23" i="5"/>
  <c r="P23" i="5"/>
  <c r="N23" i="5"/>
  <c r="L23" i="5"/>
  <c r="L24" i="5" s="1"/>
  <c r="H23" i="5"/>
  <c r="H24" i="5" s="1"/>
  <c r="F23" i="5"/>
  <c r="F24" i="5" s="1"/>
  <c r="D23" i="5"/>
  <c r="R19" i="5"/>
  <c r="P19" i="5"/>
  <c r="N19" i="5"/>
  <c r="L19" i="5"/>
  <c r="H19" i="5"/>
  <c r="F19" i="5"/>
  <c r="D19" i="5"/>
  <c r="I54" i="1"/>
  <c r="E54" i="1"/>
  <c r="D26" i="6"/>
  <c r="D38" i="6" s="1"/>
  <c r="D41" i="6" s="1"/>
  <c r="H71" i="6"/>
  <c r="D71" i="6"/>
  <c r="F71" i="6"/>
  <c r="J71" i="6"/>
  <c r="L25" i="11"/>
  <c r="L29" i="11" s="1"/>
  <c r="H25" i="11"/>
  <c r="H29" i="11" s="1"/>
  <c r="F25" i="11"/>
  <c r="F29" i="11" s="1"/>
  <c r="X25" i="11"/>
  <c r="X29" i="11" s="1"/>
  <c r="N25" i="11"/>
  <c r="N29" i="11" s="1"/>
  <c r="D25" i="11"/>
  <c r="D29" i="11" s="1"/>
  <c r="H78" i="7"/>
  <c r="I79" i="1"/>
  <c r="I81" i="1" s="1"/>
  <c r="G79" i="1"/>
  <c r="G81" i="1" s="1"/>
  <c r="E79" i="1"/>
  <c r="E81" i="1" s="1"/>
  <c r="C79" i="1"/>
  <c r="C81" i="1" s="1"/>
  <c r="C54" i="1"/>
  <c r="G54" i="1"/>
  <c r="C21" i="1"/>
  <c r="E21" i="1"/>
  <c r="H26" i="6"/>
  <c r="H38" i="6" s="1"/>
  <c r="H41" i="6" s="1"/>
  <c r="J62" i="6"/>
  <c r="J78" i="7"/>
  <c r="R21" i="8" s="1"/>
  <c r="R23" i="8" s="1"/>
  <c r="F78" i="7"/>
  <c r="D78" i="7"/>
  <c r="I69" i="7"/>
  <c r="G69" i="7"/>
  <c r="E69" i="7"/>
  <c r="J64" i="7"/>
  <c r="H64" i="7"/>
  <c r="F64" i="7"/>
  <c r="D64" i="7"/>
  <c r="J56" i="7"/>
  <c r="H56" i="7"/>
  <c r="F56" i="7"/>
  <c r="D56" i="7"/>
  <c r="C35" i="1"/>
  <c r="J37" i="7"/>
  <c r="H37" i="7"/>
  <c r="F37" i="7"/>
  <c r="D37" i="7"/>
  <c r="E35" i="1"/>
  <c r="J15" i="7"/>
  <c r="J23" i="7"/>
  <c r="F15" i="7"/>
  <c r="F23" i="7"/>
  <c r="D62" i="6"/>
  <c r="H15" i="7"/>
  <c r="H23" i="7"/>
  <c r="C59" i="1"/>
  <c r="D23" i="7"/>
  <c r="F26" i="6"/>
  <c r="F38" i="6" s="1"/>
  <c r="F41" i="6" s="1"/>
  <c r="F62" i="6"/>
  <c r="I59" i="1"/>
  <c r="E59" i="1"/>
  <c r="J26" i="6"/>
  <c r="J38" i="6" s="1"/>
  <c r="J41" i="6" s="1"/>
  <c r="I28" i="7"/>
  <c r="G28" i="7"/>
  <c r="E28" i="7"/>
  <c r="D15" i="7"/>
  <c r="H62" i="6"/>
  <c r="I35" i="1"/>
  <c r="G59" i="1"/>
  <c r="G35" i="1"/>
  <c r="G21" i="1"/>
  <c r="F27" i="8" l="1"/>
  <c r="D73" i="6"/>
  <c r="D75" i="6" s="1"/>
  <c r="R18" i="8"/>
  <c r="H73" i="6"/>
  <c r="H75" i="6" s="1"/>
  <c r="U29" i="10"/>
  <c r="Z19" i="11"/>
  <c r="Z20" i="11" s="1"/>
  <c r="T31" i="5"/>
  <c r="X31" i="5" s="1"/>
  <c r="T23" i="5"/>
  <c r="T24" i="5" s="1"/>
  <c r="R24" i="5"/>
  <c r="R33" i="5" s="1"/>
  <c r="P24" i="5"/>
  <c r="P33" i="5" s="1"/>
  <c r="L33" i="5"/>
  <c r="N24" i="5"/>
  <c r="N33" i="5" s="1"/>
  <c r="F33" i="5"/>
  <c r="D26" i="7"/>
  <c r="D67" i="7"/>
  <c r="D69" i="7" s="1"/>
  <c r="D73" i="7" s="1"/>
  <c r="H67" i="7"/>
  <c r="H69" i="7" s="1"/>
  <c r="H73" i="7" s="1"/>
  <c r="J73" i="6"/>
  <c r="J75" i="6" s="1"/>
  <c r="F73" i="6"/>
  <c r="F75" i="6" s="1"/>
  <c r="R27" i="8"/>
  <c r="N23" i="8"/>
  <c r="N27" i="8" s="1"/>
  <c r="Z25" i="11"/>
  <c r="H33" i="5"/>
  <c r="D24" i="5"/>
  <c r="D33" i="5" s="1"/>
  <c r="J26" i="7"/>
  <c r="J28" i="7" s="1"/>
  <c r="J32" i="7" s="1"/>
  <c r="H26" i="7"/>
  <c r="H28" i="7" s="1"/>
  <c r="H32" i="7" s="1"/>
  <c r="F67" i="7"/>
  <c r="F69" i="7" s="1"/>
  <c r="F73" i="7" s="1"/>
  <c r="J67" i="7"/>
  <c r="J69" i="7" s="1"/>
  <c r="J73" i="7" s="1"/>
  <c r="F26" i="7"/>
  <c r="F28" i="7" s="1"/>
  <c r="F32" i="7" s="1"/>
  <c r="C37" i="1"/>
  <c r="G61" i="1"/>
  <c r="G83" i="1" s="1"/>
  <c r="E61" i="1"/>
  <c r="E83" i="1" s="1"/>
  <c r="I61" i="1"/>
  <c r="I83" i="1" s="1"/>
  <c r="C61" i="1"/>
  <c r="C83" i="1" s="1"/>
  <c r="G37" i="1"/>
  <c r="I37" i="1"/>
  <c r="E37" i="1"/>
  <c r="D28" i="7" l="1"/>
  <c r="D32" i="7" s="1"/>
  <c r="Z29" i="11"/>
  <c r="AA29" i="11" s="1"/>
  <c r="T33" i="5"/>
  <c r="E85" i="1"/>
  <c r="G85" i="1"/>
  <c r="I85" i="1"/>
  <c r="C85" i="1"/>
  <c r="X33" i="5"/>
</calcChain>
</file>

<file path=xl/sharedStrings.xml><?xml version="1.0" encoding="utf-8"?>
<sst xmlns="http://schemas.openxmlformats.org/spreadsheetml/2006/main" count="425" uniqueCount="207">
  <si>
    <t>Thiensurat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</si>
  <si>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</si>
  <si>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</si>
  <si>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</si>
  <si>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</si>
  <si>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</si>
  <si>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</si>
  <si>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</si>
  <si>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</si>
  <si>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 xml:space="preserve"> (Unaudited)</t>
  </si>
  <si>
    <t>(in thousand Baht)</t>
  </si>
  <si>
    <t>Current assets</t>
  </si>
  <si>
    <t>Cash and cash equivalents</t>
  </si>
  <si>
    <t>Trade accounts and other receivable</t>
  </si>
  <si>
    <t xml:space="preserve">Current portion of hire-purchase </t>
  </si>
  <si>
    <t xml:space="preserve">     contract receivables</t>
  </si>
  <si>
    <t>Current portion of loan receivables</t>
  </si>
  <si>
    <t>Current portion of receivables under rights</t>
  </si>
  <si>
    <t xml:space="preserve">     transfer agreements</t>
  </si>
  <si>
    <t>Short-term loan to related parties</t>
  </si>
  <si>
    <t>Inventories</t>
  </si>
  <si>
    <t>Other curent assets</t>
  </si>
  <si>
    <t>Total current assets</t>
  </si>
  <si>
    <t>Non-current assets</t>
  </si>
  <si>
    <t>Loan receivables</t>
  </si>
  <si>
    <t>Receivables under rights transfer agreements</t>
  </si>
  <si>
    <t>Investments in subsidiaries</t>
  </si>
  <si>
    <t>Investments in joint venture</t>
  </si>
  <si>
    <t>Investment properties</t>
  </si>
  <si>
    <t>Right of use assets</t>
  </si>
  <si>
    <t xml:space="preserve">Property, plant and equipment  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</si>
  <si>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</si>
  <si>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</si>
  <si>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</si>
  <si>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</si>
  <si>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</si>
  <si>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</si>
  <si>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</si>
  <si>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</si>
  <si>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</si>
  <si>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</si>
  <si>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</si>
  <si>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</si>
  <si>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</si>
  <si>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Provisions for employee benefits</t>
  </si>
  <si>
    <t>Total non-current liabilities</t>
  </si>
  <si>
    <t>Total liabilities</t>
  </si>
  <si>
    <t>Equity</t>
  </si>
  <si>
    <t>Share capital:</t>
  </si>
  <si>
    <t xml:space="preserve">     Authorised share capital</t>
  </si>
  <si>
    <t xml:space="preserve">     Issued and paid-up share capital</t>
  </si>
  <si>
    <t>Share premium:</t>
  </si>
  <si>
    <t xml:space="preserve">     Premium on ordinary shares</t>
  </si>
  <si>
    <t xml:space="preserve">     Surplus on share-based payments</t>
  </si>
  <si>
    <t xml:space="preserve">     Share premium on treasury shares</t>
  </si>
  <si>
    <t xml:space="preserve">     Changes in ownership interests</t>
  </si>
  <si>
    <t xml:space="preserve">          in subsidiary</t>
  </si>
  <si>
    <t>Retained earnings</t>
  </si>
  <si>
    <t xml:space="preserve">     Appropriated</t>
  </si>
  <si>
    <t xml:space="preserve">          Legal reserve</t>
  </si>
  <si>
    <t xml:space="preserve">          Treasury shares reserve</t>
  </si>
  <si>
    <t xml:space="preserve">     Unappropriated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</si>
  <si>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</si>
  <si>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</si>
  <si>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</si>
  <si>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</si>
  <si>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</si>
  <si>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</si>
  <si>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</si>
  <si>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</si>
  <si>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Three-month period ended</t>
  </si>
  <si>
    <t>Revenue</t>
  </si>
  <si>
    <t>Revenue from sale of goods</t>
  </si>
  <si>
    <t>Income from loan receivables</t>
  </si>
  <si>
    <t>Other income</t>
  </si>
  <si>
    <t>Total revenue</t>
  </si>
  <si>
    <t>Expenses</t>
  </si>
  <si>
    <t xml:space="preserve">Cost of sales of goods </t>
  </si>
  <si>
    <t>Distribution costs</t>
  </si>
  <si>
    <t>Administrative expenses</t>
  </si>
  <si>
    <t xml:space="preserve">Impairment losses </t>
  </si>
  <si>
    <t>Finance costs</t>
  </si>
  <si>
    <t>Total expenses</t>
  </si>
  <si>
    <t>Share of profit (loss) of joint venture</t>
  </si>
  <si>
    <t>Profit before income tax expense</t>
  </si>
  <si>
    <t xml:space="preserve">Tax expense </t>
  </si>
  <si>
    <t>Profit for the period</t>
  </si>
  <si>
    <t>Other comprehensive income</t>
  </si>
  <si>
    <t xml:space="preserve">     for the period, net of income tax</t>
  </si>
  <si>
    <t>Total comprehensive income for the period</t>
  </si>
  <si>
    <t>Profit (loss) attributable to:</t>
  </si>
  <si>
    <t xml:space="preserve">     Owners of the parent</t>
  </si>
  <si>
    <t xml:space="preserve">     Non-controlling interests</t>
  </si>
  <si>
    <t>Six-month period ended</t>
  </si>
  <si>
    <t>Statement of changes in equity (Unaudited)</t>
  </si>
  <si>
    <t>Consolidated financial statements</t>
  </si>
  <si>
    <t xml:space="preserve">Changes in </t>
  </si>
  <si>
    <t xml:space="preserve">Issued and </t>
  </si>
  <si>
    <t>Surplus on</t>
  </si>
  <si>
    <t>ownership</t>
  </si>
  <si>
    <t>Treasury</t>
  </si>
  <si>
    <t>attributable to</t>
  </si>
  <si>
    <t>paid</t>
  </si>
  <si>
    <t>Share</t>
  </si>
  <si>
    <t>share-based</t>
  </si>
  <si>
    <t>interests</t>
  </si>
  <si>
    <t>Legal</t>
  </si>
  <si>
    <t>shares</t>
  </si>
  <si>
    <t>owners of</t>
  </si>
  <si>
    <t>Non-controlling</t>
  </si>
  <si>
    <t>Total</t>
  </si>
  <si>
    <t>share capital</t>
  </si>
  <si>
    <t>premium</t>
  </si>
  <si>
    <t>payments</t>
  </si>
  <si>
    <t>in a subsidiary</t>
  </si>
  <si>
    <t>reserve</t>
  </si>
  <si>
    <t>Unappropriated</t>
  </si>
  <si>
    <t>the parent</t>
  </si>
  <si>
    <t>equity</t>
  </si>
  <si>
    <t>Six-month period ended 30 June 2020</t>
  </si>
  <si>
    <t>Transactions with owners, recorded directly in equity</t>
  </si>
  <si>
    <t xml:space="preserve">  Contributions by and distributions to owners of the parent</t>
  </si>
  <si>
    <t xml:space="preserve">    Treasury shares purchased </t>
  </si>
  <si>
    <t xml:space="preserve">    Dividends</t>
  </si>
  <si>
    <t xml:space="preserve">  Total contributions by and distributions to owners of the parent</t>
  </si>
  <si>
    <t xml:space="preserve">  Changes in ownership interests in subsidiaries</t>
  </si>
  <si>
    <t xml:space="preserve">    Changed that result in an acquisition or a loss of control</t>
  </si>
  <si>
    <t xml:space="preserve">  Total changes in ownership interests in subsidiaries</t>
  </si>
  <si>
    <t>Total transactions  with owners, recorded directly in equity</t>
  </si>
  <si>
    <t>Comprehensive income for the period</t>
  </si>
  <si>
    <t xml:space="preserve">   Profit or loss</t>
  </si>
  <si>
    <t xml:space="preserve">   Other comprehensive income</t>
  </si>
  <si>
    <t>Transfer to legal reserve</t>
  </si>
  <si>
    <t>Balance at 30 June 2020</t>
  </si>
  <si>
    <t>premium on</t>
  </si>
  <si>
    <t>treasury shares</t>
  </si>
  <si>
    <t>Six-month period ended 30 June 2021</t>
  </si>
  <si>
    <t xml:space="preserve">Balance at 1 January 2020 </t>
  </si>
  <si>
    <t>Transactions  with owners, recorded directly in equity</t>
  </si>
  <si>
    <t xml:space="preserve">    Treasury shares sold</t>
  </si>
  <si>
    <t>Total contributions by and distributions to owners of the parent</t>
  </si>
  <si>
    <t>Balance at 30 June 2021</t>
  </si>
  <si>
    <t>Separate financial statements</t>
  </si>
  <si>
    <t xml:space="preserve">Legal </t>
  </si>
  <si>
    <t xml:space="preserve">shares </t>
  </si>
  <si>
    <t xml:space="preserve">   Profit for the period</t>
  </si>
  <si>
    <t>Balance at 1 January 2021</t>
  </si>
  <si>
    <t>Statement of cash flows (Unaudited)</t>
  </si>
  <si>
    <t>Cash flows from operating activities</t>
  </si>
  <si>
    <t>Adjustments to reconcile profit to cash receipts (payments)</t>
  </si>
  <si>
    <t>Tax expense</t>
  </si>
  <si>
    <t xml:space="preserve">Depreciation and amortisation </t>
  </si>
  <si>
    <t>Share of (profit) loss of investment in joint venture</t>
  </si>
  <si>
    <t>Impairment losses</t>
  </si>
  <si>
    <t>(Reversal of) losses on inventories devaluation</t>
  </si>
  <si>
    <t>Allowance of goods warranty</t>
  </si>
  <si>
    <t>Reversal of investment impairment</t>
  </si>
  <si>
    <t>Gain on disposal of equipment</t>
  </si>
  <si>
    <t>Loss on written-off of asset</t>
  </si>
  <si>
    <t>Interest income</t>
  </si>
  <si>
    <t>Changes in operating assets and liabilities</t>
  </si>
  <si>
    <t xml:space="preserve">Trade accounts and other receivable </t>
  </si>
  <si>
    <t>Hire-purchase contract receivables</t>
  </si>
  <si>
    <t>Other 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</si>
  <si>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</si>
  <si>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</si>
  <si>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</si>
  <si>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</si>
  <si>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</si>
  <si>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</si>
  <si>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</si>
  <si>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>Interest received</t>
  </si>
  <si>
    <t>Proceeds from diposal of subsidiary</t>
  </si>
  <si>
    <t>Proceeds from disposal of non-controlling interest</t>
  </si>
  <si>
    <t>Payment from disposal of non-controlling interest</t>
  </si>
  <si>
    <t xml:space="preserve">Acquisition of property and equipment  </t>
  </si>
  <si>
    <t>Proceeds from sale of equipment</t>
  </si>
  <si>
    <t>Acquisition of intangible assets</t>
  </si>
  <si>
    <t>Net cash used in investing activities</t>
  </si>
  <si>
    <t>Cash flows from financing activities</t>
  </si>
  <si>
    <t>Dividends paid</t>
  </si>
  <si>
    <t xml:space="preserve">   from financial institutions</t>
  </si>
  <si>
    <t>Payment to owners to acquire entity's shares</t>
  </si>
  <si>
    <t>Cash and cash equivalents at beginning of period</t>
  </si>
  <si>
    <t>Cash and cash equivalents at ending of period</t>
  </si>
  <si>
    <t>Non-cash transaction</t>
  </si>
  <si>
    <t>Payables on purchase of equipment</t>
  </si>
  <si>
    <t xml:space="preserve"> </t>
  </si>
  <si>
    <t>Balance at 1 January 2020</t>
  </si>
  <si>
    <t>Proceeds from sale of treasury shares</t>
  </si>
  <si>
    <t>Bank overdrafts and short-term borrowings</t>
  </si>
  <si>
    <t>Share of loss of joint venture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</si>
  <si>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</si>
  <si>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3, 10</t>
  </si>
  <si>
    <t>4, 10</t>
  </si>
  <si>
    <t>2, 10</t>
  </si>
  <si>
    <t>Hire purchase contract receivables</t>
  </si>
  <si>
    <t>Current income tax payable</t>
  </si>
  <si>
    <t>Interest income from hire-purchase contract</t>
  </si>
  <si>
    <t>Acquisition of subsidiary equity securities</t>
  </si>
  <si>
    <t xml:space="preserve">Short-term loans to related parties </t>
  </si>
  <si>
    <t xml:space="preserve">Increase in short-term borrowings </t>
  </si>
  <si>
    <t>Repayment of lease liabilities</t>
  </si>
  <si>
    <t xml:space="preserve">Net cash from financing activities  </t>
  </si>
  <si>
    <t>Net increase (decrease) in cash and cash equivalents</t>
  </si>
  <si>
    <t>Total comprehensive income (expense) for the period</t>
  </si>
  <si>
    <t>(Reversal of) losses of allowance of goods returned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</si>
</sst>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_);_(* \(#,##0\);_(* &quot; -    &quot;_);_(@_)"/>
    <numFmt numFmtId="189" formatCode="_(* #,##0.000_);_(* \(#,##0.000\);_(* &quot;-&quot;??_);_(@_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7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27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1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5" fillId="0" borderId="3" xfId="0" applyNumberFormat="1" applyFont="1" applyFill="1" applyBorder="1"/>
    <xf numFmtId="43" fontId="5" fillId="0" borderId="0" xfId="1" applyFont="1" applyFill="1"/>
    <xf numFmtId="41" fontId="5" fillId="0" borderId="0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41" fontId="5" fillId="0" borderId="0" xfId="0" applyNumberFormat="1" applyFont="1" applyFill="1" applyAlignment="1">
      <alignment horizontal="center"/>
    </xf>
    <xf numFmtId="0" fontId="5" fillId="0" borderId="0" xfId="2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41" fontId="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 wrapText="1"/>
    </xf>
    <xf numFmtId="41" fontId="0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2" applyFont="1" applyFill="1" applyAlignment="1"/>
    <xf numFmtId="0" fontId="1" fillId="0" borderId="0" xfId="3" applyFont="1" applyFill="1" applyAlignment="1"/>
    <xf numFmtId="41" fontId="0" fillId="0" borderId="0" xfId="0" applyNumberFormat="1" applyFont="1" applyFill="1" applyBorder="1" applyAlignment="1">
      <alignment horizontal="center" vertical="center" wrapText="1"/>
    </xf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188" fontId="5" fillId="0" borderId="0" xfId="0" applyNumberFormat="1" applyFont="1" applyFill="1" applyBorder="1" applyAlignment="1">
      <alignment wrapText="1"/>
    </xf>
    <xf numFmtId="188" fontId="0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/>
    </xf>
    <xf numFmtId="41" fontId="0" fillId="0" borderId="0" xfId="0" applyNumberFormat="1" applyFont="1" applyFill="1" applyAlignment="1">
      <alignment horizontal="left" wrapText="1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87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87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87" fontId="1" fillId="3" borderId="0" xfId="0" applyNumberFormat="1" applyFont="1" applyFill="1"/>
    <xf numFmtId="187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1" fillId="4" borderId="0" xfId="0" applyNumberFormat="1" applyFont="1" applyFill="1"/>
    <xf numFmtId="187" fontId="1" fillId="4" borderId="0" xfId="0" applyNumberFormat="1" applyFont="1" applyFill="1"/>
    <xf numFmtId="41" fontId="0" fillId="0" borderId="0" xfId="3" applyNumberFormat="1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187" fontId="0" fillId="0" borderId="4" xfId="0" applyNumberFormat="1" applyFill="1" applyBorder="1" applyAlignment="1">
      <alignment horizontal="center"/>
    </xf>
    <xf numFmtId="0" fontId="5" fillId="0" borderId="0" xfId="3" applyFont="1" applyFill="1" applyAlignment="1"/>
    <xf numFmtId="41" fontId="5" fillId="0" borderId="4" xfId="3" applyNumberFormat="1" applyFont="1" applyFill="1" applyBorder="1" applyAlignment="1"/>
    <xf numFmtId="187" fontId="5" fillId="0" borderId="0" xfId="0" applyNumberFormat="1" applyFont="1" applyFill="1"/>
    <xf numFmtId="0" fontId="1" fillId="0" borderId="0" xfId="3" applyFont="1" applyAlignment="1">
      <alignment horizontal="right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87" fontId="1" fillId="0" borderId="0" xfId="1" applyNumberFormat="1" applyFont="1" applyFill="1"/>
    <xf numFmtId="187" fontId="0" fillId="0" borderId="0" xfId="1" applyNumberFormat="1" applyFont="1" applyFill="1" applyAlignment="1">
      <alignment horizontal="center"/>
    </xf>
    <xf numFmtId="187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/>
    <xf numFmtId="0" fontId="0" fillId="0" borderId="0" xfId="0" quotePrefix="1" applyFont="1" applyFill="1" applyBorder="1" applyAlignment="1">
      <alignment horizontal="center"/>
    </xf>
    <xf numFmtId="41" fontId="0" fillId="0" borderId="0" xfId="0" applyNumberFormat="1" applyFont="1" applyFill="1"/>
    <xf numFmtId="43" fontId="0" fillId="0" borderId="0" xfId="0" applyNumberFormat="1" applyFont="1" applyFill="1"/>
    <xf numFmtId="41" fontId="0" fillId="0" borderId="0" xfId="0" applyNumberFormat="1" applyFont="1" applyFill="1" applyBorder="1"/>
    <xf numFmtId="41" fontId="0" fillId="0" borderId="2" xfId="0" applyNumberFormat="1" applyFont="1" applyFill="1" applyBorder="1"/>
    <xf numFmtId="43" fontId="0" fillId="0" borderId="0" xfId="0" applyNumberFormat="1" applyFont="1" applyFill="1" applyAlignment="1"/>
    <xf numFmtId="187" fontId="1" fillId="0" borderId="0" xfId="1" applyNumberFormat="1" applyFont="1" applyFill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1" fillId="0" borderId="4" xfId="1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2" applyNumberFormat="1" applyFont="1" applyFill="1" applyBorder="1" applyAlignment="1">
      <alignment horizontal="center"/>
    </xf>
    <xf numFmtId="187" fontId="0" fillId="0" borderId="4" xfId="1" applyNumberFormat="1" applyFont="1" applyFill="1" applyBorder="1" applyAlignment="1">
      <alignment horizontal="center"/>
    </xf>
    <xf numFmtId="189" fontId="5" fillId="0" borderId="3" xfId="1" applyNumberFormat="1" applyFont="1" applyFill="1" applyBorder="1"/>
    <xf numFmtId="187" fontId="5" fillId="0" borderId="3" xfId="1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87" fontId="1" fillId="0" borderId="0" xfId="1" applyNumberFormat="1" applyFont="1" applyAlignment="1"/>
    <xf numFmtId="0" fontId="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5" fontId="7" fillId="0" borderId="0" xfId="0" applyNumberFormat="1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3" fontId="0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 vertical="center"/>
    </xf>
    <xf numFmtId="41" fontId="5" fillId="5" borderId="0" xfId="0" applyNumberFormat="1" applyFont="1" applyFill="1" applyAlignment="1">
      <alignment vertical="center"/>
    </xf>
    <xf numFmtId="188" fontId="5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left"/>
    </xf>
    <xf numFmtId="187" fontId="5" fillId="0" borderId="1" xfId="1" applyNumberFormat="1" applyFont="1" applyFill="1" applyBorder="1"/>
    <xf numFmtId="187" fontId="5" fillId="0" borderId="0" xfId="1" applyNumberFormat="1" applyFont="1" applyFill="1"/>
    <xf numFmtId="187" fontId="5" fillId="0" borderId="0" xfId="1" applyNumberFormat="1" applyFont="1" applyFill="1" applyBorder="1"/>
    <xf numFmtId="187" fontId="1" fillId="0" borderId="4" xfId="1" applyNumberFormat="1" applyFont="1" applyFill="1" applyBorder="1"/>
    <xf numFmtId="187" fontId="0" fillId="0" borderId="4" xfId="1" applyNumberFormat="1" applyFont="1" applyFill="1" applyBorder="1" applyAlignment="1"/>
    <xf numFmtId="187" fontId="5" fillId="0" borderId="3" xfId="1" applyNumberFormat="1" applyFont="1" applyFill="1" applyBorder="1"/>
    <xf numFmtId="187" fontId="1" fillId="0" borderId="0" xfId="1" applyNumberFormat="1" applyFont="1" applyFill="1" applyBorder="1"/>
    <xf numFmtId="187" fontId="5" fillId="0" borderId="5" xfId="1" applyNumberFormat="1" applyFont="1" applyFill="1" applyBorder="1"/>
    <xf numFmtId="189" fontId="5" fillId="0" borderId="0" xfId="1" applyNumberFormat="1" applyFont="1" applyFill="1"/>
    <xf numFmtId="189" fontId="1" fillId="0" borderId="0" xfId="1" applyNumberFormat="1" applyFont="1" applyFill="1" applyBorder="1"/>
    <xf numFmtId="189" fontId="1" fillId="0" borderId="0" xfId="1" applyNumberFormat="1" applyFont="1" applyFill="1"/>
    <xf numFmtId="187" fontId="0" fillId="0" borderId="0" xfId="1" applyNumberFormat="1" applyFont="1" applyFill="1" applyAlignment="1">
      <alignment wrapText="1"/>
    </xf>
    <xf numFmtId="187" fontId="6" fillId="0" borderId="0" xfId="1" applyNumberFormat="1" applyFont="1" applyFill="1" applyBorder="1" applyAlignment="1">
      <alignment horizontal="center" wrapText="1"/>
    </xf>
    <xf numFmtId="187" fontId="6" fillId="0" borderId="0" xfId="1" applyNumberFormat="1" applyFont="1" applyFill="1" applyAlignment="1">
      <alignment horizontal="center" wrapText="1"/>
    </xf>
    <xf numFmtId="187" fontId="6" fillId="0" borderId="0" xfId="1" quotePrefix="1" applyNumberFormat="1" applyFont="1" applyFill="1" applyBorder="1" applyAlignment="1">
      <alignment horizontal="center" wrapText="1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0" fillId="0" borderId="0" xfId="1" applyNumberFormat="1" applyFont="1" applyFill="1" applyBorder="1" applyAlignment="1">
      <alignment horizontal="right" vertical="center"/>
    </xf>
    <xf numFmtId="187" fontId="0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187" fontId="1" fillId="0" borderId="0" xfId="1" applyNumberFormat="1" applyFont="1" applyFill="1" applyAlignment="1"/>
    <xf numFmtId="187" fontId="1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1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/>
    <xf numFmtId="187" fontId="1" fillId="0" borderId="4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3" xfId="1" applyNumberFormat="1" applyFont="1" applyFill="1" applyBorder="1" applyAlignment="1"/>
    <xf numFmtId="187" fontId="8" fillId="0" borderId="0" xfId="1" applyNumberFormat="1" applyFont="1" applyFill="1" applyAlignment="1">
      <alignment horizontal="center"/>
    </xf>
    <xf numFmtId="187" fontId="5" fillId="0" borderId="4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vertical="center"/>
    </xf>
    <xf numFmtId="187" fontId="0" fillId="0" borderId="0" xfId="1" applyNumberFormat="1" applyFont="1" applyFill="1" applyAlignment="1"/>
    <xf numFmtId="187" fontId="5" fillId="0" borderId="2" xfId="1" applyNumberFormat="1" applyFont="1" applyFill="1" applyBorder="1" applyAlignment="1"/>
    <xf numFmtId="187" fontId="0" fillId="0" borderId="2" xfId="1" applyNumberFormat="1" applyFont="1" applyFill="1" applyBorder="1" applyAlignment="1"/>
    <xf numFmtId="187" fontId="0" fillId="0" borderId="0" xfId="1" applyNumberFormat="1" applyFont="1" applyFill="1" applyBorder="1" applyAlignment="1"/>
    <xf numFmtId="187" fontId="0" fillId="0" borderId="3" xfId="1" applyNumberFormat="1" applyFont="1" applyFill="1" applyBorder="1" applyAlignment="1"/>
    <xf numFmtId="41" fontId="5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187" fontId="1" fillId="0" borderId="4" xfId="1" applyNumberFormat="1" applyFont="1" applyBorder="1" applyAlignment="1">
      <alignment vertical="center"/>
    </xf>
    <xf numFmtId="187" fontId="1" fillId="0" borderId="0" xfId="1" applyNumberFormat="1" applyFont="1" applyAlignment="1">
      <alignment horizontal="right" vertical="center" wrapText="1"/>
    </xf>
    <xf numFmtId="187" fontId="5" fillId="0" borderId="4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right" vertical="center" wrapText="1"/>
    </xf>
    <xf numFmtId="187" fontId="5" fillId="0" borderId="1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center" vertical="center" wrapText="1"/>
    </xf>
    <xf numFmtId="187" fontId="1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187" fontId="1" fillId="0" borderId="4" xfId="1" applyNumberFormat="1" applyFont="1" applyFill="1" applyBorder="1" applyAlignment="1">
      <alignment horizont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 vertical="center" wrapText="1"/>
    </xf>
    <xf numFmtId="37" fontId="5" fillId="0" borderId="0" xfId="0" applyNumberFormat="1" applyFont="1" applyBorder="1" applyAlignment="1">
      <alignment horizontal="right" vertical="center" wrapText="1"/>
    </xf>
    <xf numFmtId="187" fontId="5" fillId="0" borderId="0" xfId="1" applyNumberFormat="1" applyFont="1" applyBorder="1" applyAlignment="1">
      <alignment vertical="center"/>
    </xf>
    <xf numFmtId="0" fontId="0" fillId="0" borderId="0" xfId="0" applyFo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/>
    </xf>
    <xf numFmtId="187" fontId="1" fillId="0" borderId="4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/>
    </xf>
    <xf numFmtId="41" fontId="0" fillId="0" borderId="0" xfId="3" applyNumberFormat="1" applyFont="1" applyFill="1" applyBorder="1" applyAlignment="1"/>
    <xf numFmtId="187" fontId="5" fillId="0" borderId="0" xfId="1" applyNumberFormat="1" applyFont="1" applyBorder="1" applyAlignment="1">
      <alignment horizontal="left" vertical="center" wrapText="1"/>
    </xf>
    <xf numFmtId="187" fontId="5" fillId="0" borderId="0" xfId="1" applyNumberFormat="1" applyFont="1" applyBorder="1" applyAlignment="1">
      <alignment horizontal="center" vertical="center"/>
    </xf>
    <xf numFmtId="43" fontId="0" fillId="0" borderId="0" xfId="1" applyFont="1" applyFill="1" applyAlignment="1"/>
    <xf numFmtId="0" fontId="5" fillId="0" borderId="0" xfId="2" applyFont="1" applyFill="1" applyAlignment="1">
      <alignment horizontal="left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1" xfId="1" applyFont="1" applyBorder="1" applyAlignment="1">
      <alignment vertical="center"/>
    </xf>
    <xf numFmtId="43" fontId="1" fillId="0" borderId="0" xfId="1" applyFont="1" applyAlignment="1">
      <alignment horizontal="right" vertical="center"/>
    </xf>
    <xf numFmtId="43" fontId="1" fillId="0" borderId="0" xfId="1" applyFont="1" applyAlignment="1">
      <alignment horizontal="center" vertical="center"/>
    </xf>
    <xf numFmtId="43" fontId="5" fillId="0" borderId="4" xfId="1" applyFont="1" applyBorder="1" applyAlignment="1">
      <alignment vertical="center"/>
    </xf>
    <xf numFmtId="43" fontId="5" fillId="0" borderId="0" xfId="1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0" fillId="0" borderId="0" xfId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center" vertical="center"/>
    </xf>
    <xf numFmtId="41" fontId="0" fillId="0" borderId="0" xfId="0" applyNumberFormat="1" applyFont="1" applyAlignment="1">
      <alignment horizontal="right" vertical="center"/>
    </xf>
    <xf numFmtId="43" fontId="1" fillId="0" borderId="4" xfId="1" applyFont="1" applyFill="1" applyBorder="1" applyAlignment="1">
      <alignment horizontal="center" vertical="center"/>
    </xf>
    <xf numFmtId="41" fontId="0" fillId="0" borderId="0" xfId="0" applyNumberFormat="1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0" fillId="0" borderId="0" xfId="1" quotePrefix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6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wrapText="1"/>
    </xf>
    <xf numFmtId="41" fontId="6" fillId="0" borderId="0" xfId="0" applyNumberFormat="1" applyFont="1" applyFill="1" applyBorder="1" applyAlignment="1">
      <alignment horizontal="center" vertical="center" wrapText="1"/>
    </xf>
    <xf numFmtId="49" fontId="0" fillId="0" borderId="0" xfId="0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S85"/>
  <sheetViews>
    <sheetView showGridLines="0" tabSelected="1" view="pageBreakPreview" zoomScale="83" zoomScaleNormal="100" zoomScaleSheetLayoutView="83" workbookViewId="0">
      <selection activeCell="K10" sqref="K10"/>
    </sheetView>
  </sheetViews>
  <sheetFormatPr defaultColWidth="9.21875" defaultRowHeight="20.25" customHeight="1" x14ac:dyDescent="0.25"/>
  <cols>
    <col min="1" max="1" width="46.77734375" style="20" customWidth="1"/>
    <col min="2" max="2" width="6.44140625" style="118" customWidth="1"/>
    <col min="3" max="3" width="15.44140625" style="20" customWidth="1"/>
    <col min="4" max="4" width="1.21875" style="20" customWidth="1"/>
    <col min="5" max="5" width="15.44140625" style="20" customWidth="1"/>
    <col min="6" max="6" width="1.21875" style="20" customWidth="1"/>
    <col min="7" max="7" width="15.44140625" style="20" customWidth="1"/>
    <col min="8" max="8" width="1.21875" style="20" customWidth="1"/>
    <col min="9" max="9" width="15.44140625" style="20" customWidth="1"/>
    <col min="10" max="10" width="18.77734375" style="119" bestFit="1" customWidth="1"/>
    <col min="11" max="11" width="18.77734375" style="119" customWidth="1"/>
    <col min="12" max="12" width="3" style="119" customWidth="1"/>
    <col min="13" max="13" width="18.77734375" style="119" bestFit="1" customWidth="1"/>
    <col min="14" max="14" width="3.21875" style="119" customWidth="1"/>
    <col min="15" max="15" width="17" style="119" bestFit="1" customWidth="1"/>
    <col min="16" max="16" width="11.5546875" style="20" bestFit="1" customWidth="1"/>
    <col min="17" max="17" width="15" style="20" bestFit="1" customWidth="1"/>
    <col min="18" max="18" width="12" style="20" bestFit="1" customWidth="1"/>
    <col min="19" max="19" width="10.21875" style="20" bestFit="1" customWidth="1"/>
    <col min="20" max="16384" width="9.21875" style="20"/>
  </cols>
  <sheetData>
    <row r="1" spans="1:17" ht="20.25" customHeight="1" x14ac:dyDescent="0.3">
      <c r="A1" s="1" t="s">
        <v>0</v>
      </c>
    </row>
    <row r="2" spans="1:17" ht="20.25" customHeight="1" x14ac:dyDescent="0.3">
      <c r="A2" s="5" t="s">
        <v>1</v>
      </c>
    </row>
    <row r="4" spans="1:17" ht="20.25" customHeight="1" x14ac:dyDescent="0.25">
      <c r="C4" s="251" t="s">
        <v>2</v>
      </c>
      <c r="D4" s="251"/>
      <c r="E4" s="251"/>
      <c r="F4" s="218"/>
      <c r="G4" s="251" t="s">
        <v>3</v>
      </c>
      <c r="H4" s="251"/>
      <c r="I4" s="251"/>
    </row>
    <row r="5" spans="1:17" ht="20.25" customHeight="1" x14ac:dyDescent="0.25">
      <c r="C5" s="251" t="s">
        <v>4</v>
      </c>
      <c r="D5" s="251"/>
      <c r="E5" s="251"/>
      <c r="F5" s="218"/>
      <c r="G5" s="251" t="s">
        <v>4</v>
      </c>
      <c r="H5" s="251"/>
      <c r="I5" s="251"/>
    </row>
    <row r="6" spans="1:17" ht="20.25" customHeight="1" x14ac:dyDescent="0.25">
      <c r="C6" s="139" t="s">
        <v>5</v>
      </c>
      <c r="D6" s="118"/>
      <c r="E6" s="48" t="s">
        <v>6</v>
      </c>
      <c r="F6" s="218"/>
      <c r="G6" s="139" t="s">
        <v>5</v>
      </c>
      <c r="H6" s="118"/>
      <c r="I6" s="48" t="s">
        <v>6</v>
      </c>
    </row>
    <row r="7" spans="1:17" ht="20.25" customHeight="1" x14ac:dyDescent="0.25">
      <c r="A7" s="6" t="s">
        <v>7</v>
      </c>
      <c r="B7" s="219" t="s">
        <v>8</v>
      </c>
      <c r="C7" s="120">
        <v>2021</v>
      </c>
      <c r="D7" s="222"/>
      <c r="E7" s="120">
        <v>2020</v>
      </c>
      <c r="F7" s="222"/>
      <c r="G7" s="120">
        <v>2021</v>
      </c>
      <c r="H7" s="222"/>
      <c r="I7" s="120">
        <v>2020</v>
      </c>
    </row>
    <row r="8" spans="1:17" ht="20.25" customHeight="1" x14ac:dyDescent="0.25">
      <c r="A8" s="6"/>
      <c r="B8" s="219"/>
      <c r="C8" s="120" t="s">
        <v>9</v>
      </c>
      <c r="D8" s="222"/>
      <c r="E8" s="120"/>
      <c r="F8" s="222"/>
      <c r="G8" s="120" t="s">
        <v>9</v>
      </c>
      <c r="H8" s="222"/>
      <c r="I8" s="120"/>
    </row>
    <row r="9" spans="1:17" ht="20.25" customHeight="1" x14ac:dyDescent="0.25">
      <c r="A9" s="6"/>
      <c r="B9" s="222"/>
      <c r="C9" s="252" t="s">
        <v>10</v>
      </c>
      <c r="D9" s="252"/>
      <c r="E9" s="252"/>
      <c r="F9" s="252"/>
      <c r="G9" s="252"/>
      <c r="H9" s="252"/>
      <c r="I9" s="252"/>
    </row>
    <row r="10" spans="1:17" ht="20.25" customHeight="1" x14ac:dyDescent="0.3">
      <c r="A10" s="9" t="s">
        <v>11</v>
      </c>
      <c r="B10" s="10"/>
    </row>
    <row r="11" spans="1:17" ht="20.25" customHeight="1" x14ac:dyDescent="0.25">
      <c r="A11" s="20" t="s">
        <v>12</v>
      </c>
      <c r="B11" s="10"/>
      <c r="C11" s="19">
        <v>76450</v>
      </c>
      <c r="D11" s="121"/>
      <c r="E11" s="19">
        <v>62092</v>
      </c>
      <c r="F11" s="121"/>
      <c r="G11" s="19">
        <v>33944</v>
      </c>
      <c r="H11" s="121"/>
      <c r="I11" s="19">
        <v>42184</v>
      </c>
      <c r="Q11" s="122"/>
    </row>
    <row r="12" spans="1:17" ht="20.25" customHeight="1" x14ac:dyDescent="0.25">
      <c r="A12" s="20" t="s">
        <v>13</v>
      </c>
      <c r="B12" s="10" t="s">
        <v>193</v>
      </c>
      <c r="C12" s="19">
        <v>21731</v>
      </c>
      <c r="D12" s="121"/>
      <c r="E12" s="19">
        <v>18765</v>
      </c>
      <c r="F12" s="121"/>
      <c r="G12" s="19">
        <v>87390</v>
      </c>
      <c r="H12" s="121"/>
      <c r="I12" s="19">
        <v>62751</v>
      </c>
      <c r="Q12" s="122"/>
    </row>
    <row r="13" spans="1:17" ht="20.25" customHeight="1" x14ac:dyDescent="0.25">
      <c r="A13" s="20" t="s">
        <v>14</v>
      </c>
      <c r="B13" s="10"/>
      <c r="C13" s="19"/>
      <c r="D13" s="121"/>
      <c r="E13" s="19"/>
      <c r="F13" s="121"/>
      <c r="G13" s="19"/>
      <c r="H13" s="121"/>
      <c r="I13" s="18"/>
      <c r="Q13" s="122"/>
    </row>
    <row r="14" spans="1:17" ht="20.25" customHeight="1" x14ac:dyDescent="0.25">
      <c r="A14" s="20" t="s">
        <v>15</v>
      </c>
      <c r="B14" s="10" t="s">
        <v>194</v>
      </c>
      <c r="C14" s="19">
        <v>615386</v>
      </c>
      <c r="D14" s="121"/>
      <c r="E14" s="18">
        <v>670150</v>
      </c>
      <c r="F14" s="121"/>
      <c r="G14" s="19">
        <v>513270</v>
      </c>
      <c r="H14" s="121"/>
      <c r="I14" s="19">
        <v>555821</v>
      </c>
      <c r="Q14" s="122"/>
    </row>
    <row r="15" spans="1:17" ht="20.25" customHeight="1" x14ac:dyDescent="0.25">
      <c r="A15" s="20" t="s">
        <v>16</v>
      </c>
      <c r="B15" s="10" t="s">
        <v>195</v>
      </c>
      <c r="C15" s="19">
        <v>32710</v>
      </c>
      <c r="D15" s="121"/>
      <c r="E15" s="18">
        <v>23052</v>
      </c>
      <c r="F15" s="121"/>
      <c r="G15" s="232">
        <v>0</v>
      </c>
      <c r="H15" s="121"/>
      <c r="I15" s="232">
        <v>0</v>
      </c>
      <c r="Q15" s="122"/>
    </row>
    <row r="16" spans="1:17" ht="20.25" customHeight="1" x14ac:dyDescent="0.25">
      <c r="A16" s="20" t="s">
        <v>17</v>
      </c>
      <c r="B16" s="10"/>
      <c r="Q16" s="122"/>
    </row>
    <row r="17" spans="1:19" ht="20.25" customHeight="1" x14ac:dyDescent="0.25">
      <c r="A17" s="20" t="s">
        <v>18</v>
      </c>
      <c r="B17" s="10"/>
      <c r="C17" s="19">
        <v>383</v>
      </c>
      <c r="D17" s="121"/>
      <c r="E17" s="18">
        <v>701</v>
      </c>
      <c r="F17" s="121"/>
      <c r="G17" s="19">
        <v>383</v>
      </c>
      <c r="H17" s="121"/>
      <c r="I17" s="19">
        <v>701</v>
      </c>
      <c r="Q17" s="122"/>
    </row>
    <row r="18" spans="1:19" ht="20.25" customHeight="1" x14ac:dyDescent="0.25">
      <c r="A18" s="20" t="s">
        <v>19</v>
      </c>
      <c r="B18" s="10">
        <v>2</v>
      </c>
      <c r="C18" s="19">
        <v>25120</v>
      </c>
      <c r="D18" s="121"/>
      <c r="E18" s="112">
        <v>27150</v>
      </c>
      <c r="F18" s="121"/>
      <c r="G18" s="19">
        <v>49500</v>
      </c>
      <c r="H18" s="121"/>
      <c r="I18" s="19">
        <v>23500</v>
      </c>
      <c r="Q18" s="122"/>
    </row>
    <row r="19" spans="1:19" ht="20.25" customHeight="1" x14ac:dyDescent="0.25">
      <c r="A19" s="20" t="s">
        <v>20</v>
      </c>
      <c r="B19" s="10">
        <v>5</v>
      </c>
      <c r="C19" s="19">
        <v>238204</v>
      </c>
      <c r="D19" s="121"/>
      <c r="E19" s="19">
        <v>212761</v>
      </c>
      <c r="F19" s="121"/>
      <c r="G19" s="19">
        <v>213132</v>
      </c>
      <c r="H19" s="19">
        <v>0</v>
      </c>
      <c r="I19" s="19">
        <v>195564</v>
      </c>
      <c r="Q19" s="122"/>
    </row>
    <row r="20" spans="1:19" ht="20.25" customHeight="1" x14ac:dyDescent="0.25">
      <c r="A20" s="20" t="s">
        <v>21</v>
      </c>
      <c r="B20" s="10"/>
      <c r="C20" s="19">
        <v>30053</v>
      </c>
      <c r="D20" s="121"/>
      <c r="E20" s="19">
        <v>38335</v>
      </c>
      <c r="F20" s="121"/>
      <c r="G20" s="19">
        <v>21285</v>
      </c>
      <c r="H20" s="121"/>
      <c r="I20" s="19">
        <v>25846</v>
      </c>
      <c r="Q20" s="122"/>
    </row>
    <row r="21" spans="1:19" s="6" customFormat="1" ht="20.25" customHeight="1" x14ac:dyDescent="0.3">
      <c r="A21" s="6" t="s">
        <v>22</v>
      </c>
      <c r="B21" s="15"/>
      <c r="C21" s="16">
        <f>SUM(C11:C20)</f>
        <v>1040037</v>
      </c>
      <c r="D21" s="17"/>
      <c r="E21" s="16">
        <f>SUM(E11:E20)</f>
        <v>1053006</v>
      </c>
      <c r="F21" s="17"/>
      <c r="G21" s="16">
        <f>SUM(G11:G20)</f>
        <v>918904</v>
      </c>
      <c r="H21" s="17"/>
      <c r="I21" s="16">
        <f>SUM(I11:I20)</f>
        <v>906367</v>
      </c>
      <c r="J21" s="119"/>
      <c r="K21" s="119"/>
      <c r="L21" s="119"/>
      <c r="M21" s="119"/>
      <c r="N21" s="23"/>
      <c r="O21" s="119"/>
      <c r="Q21" s="122"/>
    </row>
    <row r="22" spans="1:19" ht="20.25" customHeight="1" x14ac:dyDescent="0.25">
      <c r="B22" s="10"/>
      <c r="C22" s="121"/>
      <c r="D22" s="121"/>
      <c r="E22" s="121"/>
      <c r="F22" s="121"/>
      <c r="G22" s="121"/>
      <c r="H22" s="121"/>
      <c r="I22" s="121"/>
      <c r="Q22" s="122"/>
    </row>
    <row r="23" spans="1:19" ht="20.25" customHeight="1" x14ac:dyDescent="0.3">
      <c r="A23" s="9" t="s">
        <v>23</v>
      </c>
      <c r="B23" s="10"/>
      <c r="C23" s="121"/>
      <c r="D23" s="121"/>
      <c r="E23" s="121"/>
      <c r="F23" s="121"/>
      <c r="G23" s="121"/>
      <c r="H23" s="121"/>
      <c r="I23" s="121"/>
    </row>
    <row r="24" spans="1:19" ht="20.25" customHeight="1" x14ac:dyDescent="0.25">
      <c r="A24" s="20" t="s">
        <v>196</v>
      </c>
      <c r="B24" s="10" t="s">
        <v>194</v>
      </c>
      <c r="C24" s="19">
        <v>76275</v>
      </c>
      <c r="D24" s="121"/>
      <c r="E24" s="112">
        <v>30874</v>
      </c>
      <c r="F24" s="121"/>
      <c r="G24" s="19">
        <v>7574</v>
      </c>
      <c r="H24" s="19">
        <v>0</v>
      </c>
      <c r="I24" s="19">
        <v>4426</v>
      </c>
      <c r="Q24" s="122"/>
      <c r="S24" s="119"/>
    </row>
    <row r="25" spans="1:19" ht="20.25" customHeight="1" x14ac:dyDescent="0.25">
      <c r="A25" s="20" t="s">
        <v>24</v>
      </c>
      <c r="B25" s="10" t="s">
        <v>195</v>
      </c>
      <c r="C25" s="19">
        <v>35831</v>
      </c>
      <c r="D25" s="121"/>
      <c r="E25" s="18">
        <v>5496</v>
      </c>
      <c r="F25" s="121"/>
      <c r="G25" s="232">
        <v>0</v>
      </c>
      <c r="H25" s="121">
        <v>0</v>
      </c>
      <c r="I25" s="232">
        <v>0</v>
      </c>
      <c r="Q25" s="122"/>
      <c r="S25" s="119"/>
    </row>
    <row r="26" spans="1:19" ht="20.25" customHeight="1" x14ac:dyDescent="0.25">
      <c r="A26" s="20" t="s">
        <v>25</v>
      </c>
      <c r="B26" s="10"/>
      <c r="C26" s="19">
        <v>21</v>
      </c>
      <c r="D26" s="121"/>
      <c r="E26" s="109">
        <v>0</v>
      </c>
      <c r="F26" s="121"/>
      <c r="G26" s="19">
        <v>21</v>
      </c>
      <c r="H26" s="19">
        <v>0</v>
      </c>
      <c r="I26" s="232">
        <v>0</v>
      </c>
      <c r="Q26" s="122"/>
      <c r="S26" s="119"/>
    </row>
    <row r="27" spans="1:19" ht="20.25" customHeight="1" x14ac:dyDescent="0.25">
      <c r="A27" s="20" t="s">
        <v>26</v>
      </c>
      <c r="B27" s="10"/>
      <c r="C27" s="232">
        <v>0</v>
      </c>
      <c r="D27" s="121"/>
      <c r="E27" s="109">
        <v>0</v>
      </c>
      <c r="F27" s="121"/>
      <c r="G27" s="19">
        <v>107779</v>
      </c>
      <c r="H27" s="19">
        <v>0</v>
      </c>
      <c r="I27" s="19">
        <v>107779</v>
      </c>
      <c r="Q27" s="122"/>
      <c r="S27" s="119"/>
    </row>
    <row r="28" spans="1:19" ht="20.25" customHeight="1" x14ac:dyDescent="0.25">
      <c r="A28" s="20" t="s">
        <v>27</v>
      </c>
      <c r="B28" s="10"/>
      <c r="C28" s="19">
        <v>13228</v>
      </c>
      <c r="D28" s="121"/>
      <c r="E28" s="112">
        <v>13694</v>
      </c>
      <c r="F28" s="121"/>
      <c r="G28" s="19">
        <v>13767</v>
      </c>
      <c r="H28" s="19">
        <v>0</v>
      </c>
      <c r="I28" s="19">
        <v>13767</v>
      </c>
      <c r="Q28" s="122"/>
      <c r="S28" s="119"/>
    </row>
    <row r="29" spans="1:19" ht="20.25" customHeight="1" x14ac:dyDescent="0.25">
      <c r="A29" s="20" t="s">
        <v>28</v>
      </c>
      <c r="B29" s="10"/>
      <c r="C29" s="19">
        <v>58446</v>
      </c>
      <c r="D29" s="121"/>
      <c r="E29" s="18">
        <v>58483</v>
      </c>
      <c r="F29" s="121"/>
      <c r="G29" s="19">
        <v>58446</v>
      </c>
      <c r="H29" s="19">
        <v>0</v>
      </c>
      <c r="I29" s="19">
        <v>58483</v>
      </c>
      <c r="Q29" s="122"/>
      <c r="S29" s="119"/>
    </row>
    <row r="30" spans="1:19" ht="20.25" customHeight="1" x14ac:dyDescent="0.25">
      <c r="A30" s="20" t="s">
        <v>30</v>
      </c>
      <c r="B30" s="10"/>
      <c r="C30" s="19">
        <v>353182</v>
      </c>
      <c r="D30" s="121"/>
      <c r="E30" s="18">
        <v>353161</v>
      </c>
      <c r="F30" s="121"/>
      <c r="G30" s="19">
        <v>342877</v>
      </c>
      <c r="H30" s="19">
        <v>0</v>
      </c>
      <c r="I30" s="19">
        <v>343527</v>
      </c>
      <c r="Q30" s="122"/>
      <c r="S30" s="119"/>
    </row>
    <row r="31" spans="1:19" ht="20.25" customHeight="1" x14ac:dyDescent="0.25">
      <c r="A31" s="20" t="s">
        <v>29</v>
      </c>
      <c r="B31" s="10" t="s">
        <v>187</v>
      </c>
      <c r="C31" s="19">
        <v>124591</v>
      </c>
      <c r="D31" s="121"/>
      <c r="E31" s="18">
        <v>117830</v>
      </c>
      <c r="F31" s="121"/>
      <c r="G31" s="19">
        <v>124591</v>
      </c>
      <c r="H31" s="19">
        <v>0</v>
      </c>
      <c r="I31" s="19">
        <v>117607</v>
      </c>
      <c r="Q31" s="122"/>
      <c r="S31" s="119"/>
    </row>
    <row r="32" spans="1:19" ht="20.25" customHeight="1" x14ac:dyDescent="0.25">
      <c r="A32" s="20" t="s">
        <v>31</v>
      </c>
      <c r="B32" s="10"/>
      <c r="C32" s="19">
        <v>29891</v>
      </c>
      <c r="D32" s="121"/>
      <c r="E32" s="19">
        <v>31389</v>
      </c>
      <c r="F32" s="121"/>
      <c r="G32" s="19">
        <v>28771</v>
      </c>
      <c r="H32" s="19">
        <v>0</v>
      </c>
      <c r="I32" s="19">
        <v>30198</v>
      </c>
      <c r="Q32" s="122"/>
      <c r="S32" s="119"/>
    </row>
    <row r="33" spans="1:19" ht="20.25" customHeight="1" x14ac:dyDescent="0.25">
      <c r="A33" s="20" t="s">
        <v>32</v>
      </c>
      <c r="B33" s="10"/>
      <c r="C33" s="19">
        <v>23114</v>
      </c>
      <c r="D33" s="121"/>
      <c r="E33" s="19">
        <v>21706</v>
      </c>
      <c r="F33" s="121"/>
      <c r="G33" s="19">
        <v>19292</v>
      </c>
      <c r="H33" s="19">
        <v>0</v>
      </c>
      <c r="I33" s="19">
        <v>18940</v>
      </c>
      <c r="Q33" s="122"/>
      <c r="S33" s="119"/>
    </row>
    <row r="34" spans="1:19" ht="20.25" customHeight="1" x14ac:dyDescent="0.25">
      <c r="A34" s="20" t="s">
        <v>33</v>
      </c>
      <c r="B34" s="10"/>
      <c r="C34" s="19">
        <v>7058</v>
      </c>
      <c r="D34" s="121"/>
      <c r="E34" s="19">
        <v>5898</v>
      </c>
      <c r="F34" s="121"/>
      <c r="G34" s="19">
        <v>7011</v>
      </c>
      <c r="H34" s="19">
        <v>0</v>
      </c>
      <c r="I34" s="19">
        <v>5861</v>
      </c>
      <c r="Q34" s="122"/>
      <c r="S34" s="119"/>
    </row>
    <row r="35" spans="1:19" ht="20.25" customHeight="1" x14ac:dyDescent="0.25">
      <c r="A35" s="6" t="s">
        <v>34</v>
      </c>
      <c r="B35" s="10"/>
      <c r="C35" s="21">
        <f>SUM(C24:C34)</f>
        <v>721637</v>
      </c>
      <c r="D35" s="17"/>
      <c r="E35" s="21">
        <f>SUM(E24:E34)</f>
        <v>638531</v>
      </c>
      <c r="F35" s="17"/>
      <c r="G35" s="21">
        <f>SUM(G24:G34)</f>
        <v>710129</v>
      </c>
      <c r="H35" s="17"/>
      <c r="I35" s="21">
        <f>SUM(I24:I34)</f>
        <v>700588</v>
      </c>
      <c r="Q35" s="122"/>
      <c r="S35" s="119"/>
    </row>
    <row r="36" spans="1:19" ht="20.25" customHeight="1" x14ac:dyDescent="0.25">
      <c r="A36" s="6"/>
      <c r="B36" s="10"/>
      <c r="C36" s="124"/>
      <c r="D36" s="123"/>
      <c r="E36" s="124"/>
      <c r="F36" s="123"/>
      <c r="G36" s="124"/>
      <c r="H36" s="123"/>
      <c r="I36" s="124"/>
      <c r="Q36" s="122"/>
      <c r="S36" s="119"/>
    </row>
    <row r="37" spans="1:19" ht="20.25" customHeight="1" thickBot="1" x14ac:dyDescent="0.3">
      <c r="A37" s="6" t="s">
        <v>35</v>
      </c>
      <c r="B37" s="10"/>
      <c r="C37" s="22">
        <f>C21+C35</f>
        <v>1761674</v>
      </c>
      <c r="D37" s="17"/>
      <c r="E37" s="22">
        <f>E21+E35</f>
        <v>1691537</v>
      </c>
      <c r="F37" s="17"/>
      <c r="G37" s="22">
        <f>G21+G35</f>
        <v>1629033</v>
      </c>
      <c r="H37" s="17"/>
      <c r="I37" s="22">
        <f>I21+I35</f>
        <v>1606955</v>
      </c>
      <c r="Q37" s="122"/>
      <c r="S37" s="119"/>
    </row>
    <row r="38" spans="1:19" ht="20.25" customHeight="1" thickTop="1" x14ac:dyDescent="0.25">
      <c r="Q38" s="122"/>
      <c r="S38" s="119"/>
    </row>
    <row r="39" spans="1:19" ht="20.25" customHeight="1" x14ac:dyDescent="0.3">
      <c r="A39" s="1" t="s">
        <v>0</v>
      </c>
    </row>
    <row r="40" spans="1:19" ht="20.25" customHeight="1" x14ac:dyDescent="0.3">
      <c r="A40" s="5" t="s">
        <v>1</v>
      </c>
    </row>
    <row r="42" spans="1:19" ht="20.25" customHeight="1" x14ac:dyDescent="0.25">
      <c r="C42" s="251" t="s">
        <v>2</v>
      </c>
      <c r="D42" s="251"/>
      <c r="E42" s="251"/>
      <c r="F42" s="218"/>
      <c r="G42" s="251" t="s">
        <v>3</v>
      </c>
      <c r="H42" s="251"/>
      <c r="I42" s="251"/>
    </row>
    <row r="43" spans="1:19" ht="20.25" customHeight="1" x14ac:dyDescent="0.25">
      <c r="C43" s="251" t="s">
        <v>4</v>
      </c>
      <c r="D43" s="251"/>
      <c r="E43" s="251"/>
      <c r="F43" s="218"/>
      <c r="G43" s="251" t="s">
        <v>4</v>
      </c>
      <c r="H43" s="251"/>
      <c r="I43" s="251"/>
    </row>
    <row r="44" spans="1:19" ht="20.25" customHeight="1" x14ac:dyDescent="0.25">
      <c r="C44" s="139" t="s">
        <v>5</v>
      </c>
      <c r="D44" s="118"/>
      <c r="E44" s="48" t="s">
        <v>6</v>
      </c>
      <c r="F44" s="218"/>
      <c r="G44" s="139" t="s">
        <v>5</v>
      </c>
      <c r="H44" s="118"/>
      <c r="I44" s="48" t="s">
        <v>6</v>
      </c>
    </row>
    <row r="45" spans="1:19" ht="20.25" customHeight="1" x14ac:dyDescent="0.25">
      <c r="A45" s="6" t="s">
        <v>36</v>
      </c>
      <c r="B45" s="219" t="s">
        <v>8</v>
      </c>
      <c r="C45" s="120">
        <v>2021</v>
      </c>
      <c r="D45" s="222"/>
      <c r="E45" s="120">
        <v>2020</v>
      </c>
      <c r="F45" s="222"/>
      <c r="G45" s="120">
        <v>2021</v>
      </c>
      <c r="H45" s="222"/>
      <c r="I45" s="120">
        <v>2020</v>
      </c>
      <c r="K45" s="20"/>
    </row>
    <row r="46" spans="1:19" ht="20.25" customHeight="1" x14ac:dyDescent="0.25">
      <c r="A46" s="6"/>
      <c r="B46" s="219"/>
      <c r="C46" s="120" t="s">
        <v>9</v>
      </c>
      <c r="D46" s="222"/>
      <c r="E46" s="120"/>
      <c r="F46" s="222"/>
      <c r="G46" s="120" t="s">
        <v>9</v>
      </c>
      <c r="H46" s="222"/>
      <c r="I46" s="120"/>
      <c r="K46" s="20"/>
    </row>
    <row r="47" spans="1:19" ht="20.25" customHeight="1" x14ac:dyDescent="0.25">
      <c r="A47" s="6"/>
      <c r="B47" s="219"/>
      <c r="C47" s="252" t="s">
        <v>10</v>
      </c>
      <c r="D47" s="252"/>
      <c r="E47" s="252"/>
      <c r="F47" s="252"/>
      <c r="G47" s="252"/>
      <c r="H47" s="252"/>
      <c r="I47" s="252"/>
    </row>
    <row r="48" spans="1:19" ht="20.25" customHeight="1" x14ac:dyDescent="0.3">
      <c r="A48" s="9" t="s">
        <v>37</v>
      </c>
    </row>
    <row r="49" spans="1:19" ht="20.25" customHeight="1" x14ac:dyDescent="0.25">
      <c r="A49" s="20" t="s">
        <v>190</v>
      </c>
      <c r="B49" s="10">
        <v>6</v>
      </c>
      <c r="C49" s="19">
        <v>137138</v>
      </c>
      <c r="E49" s="195">
        <v>50899</v>
      </c>
      <c r="G49" s="19">
        <v>81138</v>
      </c>
      <c r="H49" s="19">
        <v>0</v>
      </c>
      <c r="I49" s="19">
        <v>19949</v>
      </c>
    </row>
    <row r="50" spans="1:19" ht="20.25" customHeight="1" x14ac:dyDescent="0.25">
      <c r="A50" s="20" t="s">
        <v>38</v>
      </c>
      <c r="B50" s="10">
        <v>2</v>
      </c>
      <c r="C50" s="19">
        <v>156253</v>
      </c>
      <c r="D50" s="195"/>
      <c r="E50" s="195">
        <v>171542</v>
      </c>
      <c r="F50" s="195"/>
      <c r="G50" s="19">
        <v>140565</v>
      </c>
      <c r="H50" s="19">
        <v>0</v>
      </c>
      <c r="I50" s="19">
        <v>169177</v>
      </c>
      <c r="Q50" s="122"/>
      <c r="S50" s="122"/>
    </row>
    <row r="51" spans="1:19" ht="20.25" customHeight="1" x14ac:dyDescent="0.25">
      <c r="A51" s="20" t="s">
        <v>39</v>
      </c>
      <c r="B51" s="10">
        <v>6</v>
      </c>
      <c r="C51" s="19">
        <v>41517</v>
      </c>
      <c r="D51" s="195"/>
      <c r="E51" s="195">
        <v>40754</v>
      </c>
      <c r="F51" s="195"/>
      <c r="G51" s="19">
        <v>44531</v>
      </c>
      <c r="H51" s="19">
        <v>0</v>
      </c>
      <c r="I51" s="19">
        <v>40797</v>
      </c>
      <c r="P51" s="119"/>
      <c r="Q51" s="122"/>
      <c r="S51" s="122"/>
    </row>
    <row r="52" spans="1:19" ht="20.25" customHeight="1" x14ac:dyDescent="0.25">
      <c r="A52" s="20" t="s">
        <v>197</v>
      </c>
      <c r="B52" s="10"/>
      <c r="C52" s="19">
        <v>9241</v>
      </c>
      <c r="D52" s="195"/>
      <c r="E52" s="112">
        <v>16558</v>
      </c>
      <c r="F52" s="195"/>
      <c r="G52" s="19">
        <v>3138</v>
      </c>
      <c r="H52" s="19">
        <v>0</v>
      </c>
      <c r="I52" s="19">
        <v>11087</v>
      </c>
      <c r="Q52" s="122"/>
      <c r="S52" s="122"/>
    </row>
    <row r="53" spans="1:19" ht="20.25" customHeight="1" x14ac:dyDescent="0.25">
      <c r="A53" s="20" t="s">
        <v>40</v>
      </c>
      <c r="B53" s="10"/>
      <c r="C53" s="19">
        <v>39318</v>
      </c>
      <c r="D53" s="195"/>
      <c r="E53" s="195">
        <v>35037</v>
      </c>
      <c r="F53" s="195"/>
      <c r="G53" s="19">
        <v>35511</v>
      </c>
      <c r="H53" s="19">
        <v>0</v>
      </c>
      <c r="I53" s="19">
        <v>33466</v>
      </c>
      <c r="Q53" s="122"/>
      <c r="S53" s="122"/>
    </row>
    <row r="54" spans="1:19" ht="20.25" customHeight="1" x14ac:dyDescent="0.25">
      <c r="A54" s="6" t="s">
        <v>41</v>
      </c>
      <c r="B54" s="10"/>
      <c r="C54" s="185">
        <f>SUM(C49:C53)</f>
        <v>383467</v>
      </c>
      <c r="D54" s="195"/>
      <c r="E54" s="185">
        <f>SUM(E49:E53)</f>
        <v>314790</v>
      </c>
      <c r="F54" s="195"/>
      <c r="G54" s="185">
        <f>SUM(G49:G53)</f>
        <v>304883</v>
      </c>
      <c r="H54" s="172"/>
      <c r="I54" s="185">
        <f>SUM(I49:I53)</f>
        <v>274476</v>
      </c>
      <c r="Q54" s="122"/>
      <c r="S54" s="122"/>
    </row>
    <row r="55" spans="1:19" ht="20.25" customHeight="1" x14ac:dyDescent="0.25">
      <c r="B55" s="10"/>
      <c r="C55" s="172"/>
      <c r="D55" s="172"/>
      <c r="E55" s="172"/>
      <c r="F55" s="172"/>
      <c r="G55" s="172"/>
      <c r="H55" s="172"/>
      <c r="I55" s="172"/>
      <c r="Q55" s="122"/>
      <c r="S55" s="122"/>
    </row>
    <row r="56" spans="1:19" ht="20.25" customHeight="1" x14ac:dyDescent="0.3">
      <c r="A56" s="9" t="s">
        <v>42</v>
      </c>
      <c r="B56" s="10"/>
      <c r="C56" s="172"/>
      <c r="D56" s="172"/>
      <c r="E56" s="172"/>
      <c r="F56" s="172"/>
      <c r="G56" s="172"/>
      <c r="H56" s="172"/>
      <c r="I56" s="172"/>
      <c r="Q56" s="122"/>
      <c r="S56" s="122"/>
    </row>
    <row r="57" spans="1:19" ht="20.25" customHeight="1" x14ac:dyDescent="0.25">
      <c r="A57" s="20" t="s">
        <v>43</v>
      </c>
      <c r="B57" s="10">
        <v>6</v>
      </c>
      <c r="C57" s="19">
        <v>69389</v>
      </c>
      <c r="D57" s="195"/>
      <c r="E57" s="195">
        <v>78550</v>
      </c>
      <c r="F57" s="195"/>
      <c r="G57" s="19">
        <v>83160</v>
      </c>
      <c r="H57" s="19">
        <v>0</v>
      </c>
      <c r="I57" s="19">
        <v>79236</v>
      </c>
      <c r="Q57" s="122"/>
      <c r="S57" s="122"/>
    </row>
    <row r="58" spans="1:19" ht="20.25" customHeight="1" x14ac:dyDescent="0.25">
      <c r="A58" s="20" t="s">
        <v>44</v>
      </c>
      <c r="B58" s="10"/>
      <c r="C58" s="19">
        <v>18979</v>
      </c>
      <c r="D58" s="195"/>
      <c r="E58" s="195">
        <v>23177</v>
      </c>
      <c r="F58" s="195"/>
      <c r="G58" s="19">
        <v>14294</v>
      </c>
      <c r="H58" s="19">
        <v>0</v>
      </c>
      <c r="I58" s="19">
        <v>18625</v>
      </c>
      <c r="Q58" s="122"/>
      <c r="S58" s="122"/>
    </row>
    <row r="59" spans="1:19" s="6" customFormat="1" ht="20.25" customHeight="1" x14ac:dyDescent="0.3">
      <c r="A59" s="6" t="s">
        <v>45</v>
      </c>
      <c r="B59" s="15"/>
      <c r="C59" s="196">
        <f>SUM(C57:C58)</f>
        <v>88368</v>
      </c>
      <c r="D59" s="190"/>
      <c r="E59" s="196">
        <f>SUM(E57:E58)</f>
        <v>101727</v>
      </c>
      <c r="F59" s="190"/>
      <c r="G59" s="196">
        <f>SUM(G57:G58)</f>
        <v>97454</v>
      </c>
      <c r="H59" s="190"/>
      <c r="I59" s="196">
        <f>SUM(I57:I58)</f>
        <v>97861</v>
      </c>
      <c r="J59" s="23"/>
      <c r="K59" s="23"/>
      <c r="L59" s="23"/>
      <c r="M59" s="119"/>
      <c r="N59" s="23"/>
      <c r="O59" s="119"/>
      <c r="Q59" s="122"/>
      <c r="S59" s="122"/>
    </row>
    <row r="60" spans="1:19" s="6" customFormat="1" ht="20.25" customHeight="1" x14ac:dyDescent="0.3">
      <c r="B60" s="15"/>
      <c r="C60" s="197"/>
      <c r="D60" s="187"/>
      <c r="E60" s="197"/>
      <c r="F60" s="187"/>
      <c r="G60" s="197"/>
      <c r="H60" s="198"/>
      <c r="I60" s="197"/>
      <c r="K60" s="23"/>
      <c r="L60" s="23"/>
      <c r="M60" s="119"/>
      <c r="N60" s="23"/>
      <c r="O60" s="119"/>
      <c r="Q60" s="122"/>
      <c r="S60" s="122"/>
    </row>
    <row r="61" spans="1:19" s="6" customFormat="1" ht="20.25" customHeight="1" x14ac:dyDescent="0.3">
      <c r="A61" s="6" t="s">
        <v>46</v>
      </c>
      <c r="B61" s="15"/>
      <c r="C61" s="189">
        <f>C54+C59</f>
        <v>471835</v>
      </c>
      <c r="D61" s="187"/>
      <c r="E61" s="189">
        <f>E54+E59</f>
        <v>416517</v>
      </c>
      <c r="F61" s="187"/>
      <c r="G61" s="189">
        <f>G54+G59</f>
        <v>402337</v>
      </c>
      <c r="H61" s="187"/>
      <c r="I61" s="189">
        <f>I54+I59</f>
        <v>372337</v>
      </c>
      <c r="J61" s="23"/>
      <c r="K61" s="23"/>
      <c r="L61" s="23"/>
      <c r="M61" s="119"/>
      <c r="N61" s="23"/>
      <c r="O61" s="119"/>
      <c r="Q61" s="122"/>
      <c r="S61" s="122"/>
    </row>
    <row r="62" spans="1:19" ht="20.25" customHeight="1" x14ac:dyDescent="0.25">
      <c r="B62" s="10"/>
      <c r="C62" s="172"/>
      <c r="D62" s="172"/>
      <c r="E62" s="172"/>
      <c r="F62" s="172"/>
      <c r="G62" s="172"/>
      <c r="H62" s="172"/>
      <c r="I62" s="172"/>
    </row>
    <row r="63" spans="1:19" ht="20.25" customHeight="1" x14ac:dyDescent="0.3">
      <c r="A63" s="9" t="s">
        <v>47</v>
      </c>
      <c r="B63" s="222"/>
      <c r="C63" s="173"/>
      <c r="D63" s="174"/>
      <c r="E63" s="173"/>
      <c r="F63" s="174"/>
      <c r="G63" s="175"/>
      <c r="H63" s="174"/>
      <c r="I63" s="175"/>
    </row>
    <row r="64" spans="1:19" ht="20.25" customHeight="1" x14ac:dyDescent="0.25">
      <c r="A64" s="20" t="s">
        <v>48</v>
      </c>
      <c r="B64" s="10"/>
      <c r="C64" s="172"/>
      <c r="D64" s="172"/>
      <c r="E64" s="172"/>
      <c r="F64" s="172"/>
      <c r="G64" s="172"/>
      <c r="H64" s="172"/>
      <c r="I64" s="172"/>
    </row>
    <row r="65" spans="1:19" ht="20.25" customHeight="1" thickBot="1" x14ac:dyDescent="0.3">
      <c r="A65" s="20" t="s">
        <v>49</v>
      </c>
      <c r="C65" s="199">
        <v>549682</v>
      </c>
      <c r="D65" s="195"/>
      <c r="E65" s="199">
        <v>549682</v>
      </c>
      <c r="F65" s="195"/>
      <c r="G65" s="199">
        <v>549682</v>
      </c>
      <c r="H65" s="195"/>
      <c r="I65" s="199">
        <v>549682</v>
      </c>
      <c r="Q65" s="121"/>
      <c r="S65" s="121"/>
    </row>
    <row r="66" spans="1:19" ht="20.25" customHeight="1" thickTop="1" x14ac:dyDescent="0.25">
      <c r="A66" s="20" t="s">
        <v>50</v>
      </c>
      <c r="B66" s="10"/>
      <c r="C66" s="195">
        <v>549682</v>
      </c>
      <c r="D66" s="195"/>
      <c r="E66" s="195">
        <v>549682</v>
      </c>
      <c r="F66" s="195"/>
      <c r="G66" s="195">
        <v>549682</v>
      </c>
      <c r="H66" s="195"/>
      <c r="I66" s="195">
        <v>549682</v>
      </c>
      <c r="Q66" s="121"/>
      <c r="S66" s="121"/>
    </row>
    <row r="67" spans="1:19" ht="20.25" customHeight="1" x14ac:dyDescent="0.25">
      <c r="A67" s="20" t="s">
        <v>51</v>
      </c>
      <c r="B67" s="10"/>
      <c r="C67" s="195"/>
      <c r="D67" s="195"/>
      <c r="E67" s="195"/>
      <c r="F67" s="195"/>
      <c r="G67" s="195"/>
      <c r="H67" s="195"/>
      <c r="I67" s="195"/>
      <c r="Q67" s="121"/>
      <c r="S67" s="121"/>
    </row>
    <row r="68" spans="1:19" ht="20.25" customHeight="1" x14ac:dyDescent="0.25">
      <c r="A68" s="20" t="s">
        <v>52</v>
      </c>
      <c r="B68" s="10"/>
      <c r="C68" s="195">
        <v>295291</v>
      </c>
      <c r="D68" s="195"/>
      <c r="E68" s="195">
        <v>295291</v>
      </c>
      <c r="F68" s="195"/>
      <c r="G68" s="195">
        <v>295291</v>
      </c>
      <c r="H68" s="195"/>
      <c r="I68" s="195">
        <v>295291</v>
      </c>
      <c r="Q68" s="121"/>
      <c r="S68" s="121"/>
    </row>
    <row r="69" spans="1:19" ht="20.25" customHeight="1" x14ac:dyDescent="0.25">
      <c r="A69" s="20" t="s">
        <v>53</v>
      </c>
      <c r="B69" s="10"/>
      <c r="C69" s="195">
        <v>10249</v>
      </c>
      <c r="D69" s="195"/>
      <c r="E69" s="195">
        <v>10249</v>
      </c>
      <c r="F69" s="195"/>
      <c r="G69" s="195">
        <v>10249</v>
      </c>
      <c r="H69" s="195"/>
      <c r="I69" s="195">
        <v>10249</v>
      </c>
      <c r="Q69" s="121"/>
      <c r="S69" s="121"/>
    </row>
    <row r="70" spans="1:19" ht="20.25" customHeight="1" x14ac:dyDescent="0.25">
      <c r="A70" s="20" t="s">
        <v>54</v>
      </c>
      <c r="B70" s="10"/>
      <c r="C70" s="19">
        <v>5566</v>
      </c>
      <c r="D70" s="195"/>
      <c r="E70" s="195">
        <v>0</v>
      </c>
      <c r="F70" s="195"/>
      <c r="G70" s="19">
        <v>5566</v>
      </c>
      <c r="H70" s="195"/>
      <c r="I70" s="232">
        <v>0</v>
      </c>
      <c r="Q70" s="121"/>
      <c r="S70" s="121"/>
    </row>
    <row r="71" spans="1:19" ht="20.25" customHeight="1" x14ac:dyDescent="0.25">
      <c r="A71" s="20" t="s">
        <v>55</v>
      </c>
      <c r="B71" s="10"/>
      <c r="C71" s="112"/>
      <c r="D71" s="195"/>
      <c r="E71" s="112"/>
      <c r="F71" s="195"/>
      <c r="G71" s="195"/>
      <c r="H71" s="195"/>
      <c r="I71" s="232"/>
      <c r="Q71" s="121"/>
      <c r="S71" s="121"/>
    </row>
    <row r="72" spans="1:19" ht="20.25" customHeight="1" x14ac:dyDescent="0.25">
      <c r="A72" s="20" t="s">
        <v>56</v>
      </c>
      <c r="B72" s="10"/>
      <c r="C72" s="19">
        <v>-2212</v>
      </c>
      <c r="D72" s="195">
        <v>-1347</v>
      </c>
      <c r="E72" s="112">
        <v>-2212</v>
      </c>
      <c r="F72" s="195">
        <v>-1347</v>
      </c>
      <c r="G72" s="109">
        <v>0</v>
      </c>
      <c r="H72" s="195"/>
      <c r="I72" s="109">
        <v>0</v>
      </c>
      <c r="Q72" s="121"/>
      <c r="S72" s="121"/>
    </row>
    <row r="73" spans="1:19" ht="20.25" customHeight="1" x14ac:dyDescent="0.25">
      <c r="A73" s="20" t="s">
        <v>57</v>
      </c>
      <c r="B73" s="10"/>
      <c r="C73" s="172"/>
      <c r="D73" s="172"/>
      <c r="E73" s="172"/>
      <c r="F73" s="172"/>
      <c r="G73" s="172"/>
      <c r="H73" s="172"/>
      <c r="I73" s="172"/>
      <c r="Q73" s="121"/>
      <c r="S73" s="121"/>
    </row>
    <row r="74" spans="1:19" ht="20.25" customHeight="1" x14ac:dyDescent="0.25">
      <c r="A74" s="20" t="s">
        <v>58</v>
      </c>
      <c r="B74" s="10"/>
      <c r="C74" s="172"/>
      <c r="D74" s="172"/>
      <c r="E74" s="172"/>
      <c r="F74" s="172"/>
      <c r="G74" s="172"/>
      <c r="H74" s="172"/>
      <c r="I74" s="172"/>
      <c r="Q74" s="121"/>
      <c r="S74" s="121"/>
    </row>
    <row r="75" spans="1:19" ht="20.25" customHeight="1" x14ac:dyDescent="0.25">
      <c r="A75" s="20" t="s">
        <v>59</v>
      </c>
      <c r="B75" s="10"/>
      <c r="C75" s="19">
        <v>43348</v>
      </c>
      <c r="D75" s="195"/>
      <c r="E75" s="195">
        <v>40147</v>
      </c>
      <c r="F75" s="195"/>
      <c r="G75" s="19">
        <v>43348</v>
      </c>
      <c r="H75" s="19">
        <v>0</v>
      </c>
      <c r="I75" s="19">
        <v>40147</v>
      </c>
      <c r="Q75" s="121"/>
      <c r="S75" s="121"/>
    </row>
    <row r="76" spans="1:19" ht="20.25" customHeight="1" x14ac:dyDescent="0.25">
      <c r="A76" s="20" t="s">
        <v>60</v>
      </c>
      <c r="B76" s="10"/>
      <c r="C76" s="19">
        <v>1084</v>
      </c>
      <c r="D76" s="195"/>
      <c r="E76" s="195">
        <v>5612</v>
      </c>
      <c r="F76" s="195"/>
      <c r="G76" s="19">
        <v>1084</v>
      </c>
      <c r="H76" s="19">
        <v>0</v>
      </c>
      <c r="I76" s="19">
        <v>5612</v>
      </c>
      <c r="Q76" s="121"/>
      <c r="S76" s="121"/>
    </row>
    <row r="77" spans="1:19" ht="20.25" customHeight="1" x14ac:dyDescent="0.25">
      <c r="A77" s="20" t="s">
        <v>61</v>
      </c>
      <c r="B77" s="10"/>
      <c r="C77" s="19">
        <v>379783</v>
      </c>
      <c r="D77" s="198"/>
      <c r="E77" s="198">
        <v>377416</v>
      </c>
      <c r="F77" s="198"/>
      <c r="G77" s="19">
        <v>322560</v>
      </c>
      <c r="H77" s="19">
        <v>0</v>
      </c>
      <c r="I77" s="19">
        <v>339249</v>
      </c>
      <c r="Q77" s="121"/>
      <c r="S77" s="121"/>
    </row>
    <row r="78" spans="1:19" ht="20.25" customHeight="1" x14ac:dyDescent="0.25">
      <c r="A78" s="20" t="s">
        <v>62</v>
      </c>
      <c r="B78" s="10"/>
      <c r="C78" s="19">
        <v>-1084</v>
      </c>
      <c r="D78" s="198"/>
      <c r="E78" s="198">
        <v>-5612</v>
      </c>
      <c r="F78" s="198"/>
      <c r="G78" s="19">
        <v>-1084</v>
      </c>
      <c r="H78" s="19">
        <v>0</v>
      </c>
      <c r="I78" s="19">
        <v>-5612</v>
      </c>
      <c r="Q78" s="121"/>
      <c r="S78" s="121"/>
    </row>
    <row r="79" spans="1:19" s="6" customFormat="1" ht="20.25" customHeight="1" x14ac:dyDescent="0.3">
      <c r="A79" s="6" t="s">
        <v>63</v>
      </c>
      <c r="B79" s="15"/>
      <c r="C79" s="196">
        <f>SUM(C66:C78)</f>
        <v>1281707</v>
      </c>
      <c r="D79" s="190"/>
      <c r="E79" s="196">
        <f>SUM(E66:E78)</f>
        <v>1270573</v>
      </c>
      <c r="F79" s="190"/>
      <c r="G79" s="196">
        <f>SUM(G66:G78)</f>
        <v>1226696</v>
      </c>
      <c r="H79" s="190"/>
      <c r="I79" s="196">
        <f>SUM(I66:I78)</f>
        <v>1234618</v>
      </c>
      <c r="J79" s="23"/>
      <c r="K79" s="23"/>
      <c r="L79" s="23"/>
      <c r="M79" s="23"/>
      <c r="N79" s="23"/>
      <c r="O79" s="23"/>
      <c r="Q79" s="17"/>
      <c r="S79" s="17"/>
    </row>
    <row r="80" spans="1:19" ht="20.25" customHeight="1" x14ac:dyDescent="0.25">
      <c r="A80" s="20" t="s">
        <v>64</v>
      </c>
      <c r="B80" s="10"/>
      <c r="C80" s="19">
        <v>8132</v>
      </c>
      <c r="D80" s="195"/>
      <c r="E80" s="165">
        <v>4447</v>
      </c>
      <c r="F80" s="195"/>
      <c r="G80" s="232">
        <v>0</v>
      </c>
      <c r="H80" s="232"/>
      <c r="I80" s="109">
        <v>0</v>
      </c>
      <c r="Q80" s="121"/>
      <c r="S80" s="121"/>
    </row>
    <row r="81" spans="1:19" s="6" customFormat="1" ht="20.25" customHeight="1" x14ac:dyDescent="0.3">
      <c r="A81" s="6" t="s">
        <v>65</v>
      </c>
      <c r="B81" s="15"/>
      <c r="C81" s="185">
        <f>SUM(C79:C80)</f>
        <v>1289839</v>
      </c>
      <c r="D81" s="190"/>
      <c r="E81" s="185">
        <f>SUM(E79:E80)</f>
        <v>1275020</v>
      </c>
      <c r="F81" s="190"/>
      <c r="G81" s="185">
        <f>SUM(G79:G80)</f>
        <v>1226696</v>
      </c>
      <c r="H81" s="190"/>
      <c r="I81" s="185">
        <f>SUM(I79:I80)</f>
        <v>1234618</v>
      </c>
      <c r="J81" s="23"/>
      <c r="K81" s="23"/>
      <c r="L81" s="23"/>
      <c r="M81" s="119"/>
      <c r="N81" s="23"/>
      <c r="O81" s="119"/>
      <c r="Q81" s="121"/>
      <c r="S81" s="121"/>
    </row>
    <row r="82" spans="1:19" s="6" customFormat="1" ht="20.25" customHeight="1" x14ac:dyDescent="0.3">
      <c r="B82" s="15"/>
      <c r="C82" s="198"/>
      <c r="D82" s="198"/>
      <c r="E82" s="198"/>
      <c r="F82" s="198"/>
      <c r="G82" s="198"/>
      <c r="H82" s="198"/>
      <c r="I82" s="198"/>
      <c r="J82" s="23"/>
      <c r="K82" s="23"/>
      <c r="L82" s="23"/>
      <c r="M82" s="119"/>
      <c r="N82" s="23"/>
      <c r="O82" s="119"/>
      <c r="Q82" s="121"/>
      <c r="S82" s="121"/>
    </row>
    <row r="83" spans="1:19" ht="20.25" customHeight="1" thickBot="1" x14ac:dyDescent="0.3">
      <c r="A83" s="6" t="s">
        <v>66</v>
      </c>
      <c r="B83" s="10"/>
      <c r="C83" s="191">
        <f>C61+C81</f>
        <v>1761674</v>
      </c>
      <c r="D83" s="190"/>
      <c r="E83" s="191">
        <f>E61+E81</f>
        <v>1691537</v>
      </c>
      <c r="F83" s="190"/>
      <c r="G83" s="191">
        <f>G61+G81</f>
        <v>1629033</v>
      </c>
      <c r="H83" s="190"/>
      <c r="I83" s="191">
        <f>I61+I81</f>
        <v>1606955</v>
      </c>
      <c r="Q83" s="121"/>
      <c r="S83" s="121"/>
    </row>
    <row r="84" spans="1:19" ht="20.25" customHeight="1" thickTop="1" x14ac:dyDescent="0.25">
      <c r="C84" s="172"/>
      <c r="D84" s="172"/>
      <c r="E84" s="172"/>
      <c r="F84" s="172"/>
      <c r="G84" s="172"/>
      <c r="H84" s="172"/>
      <c r="I84" s="172"/>
      <c r="J84" s="20"/>
    </row>
    <row r="85" spans="1:19" ht="20.25" customHeight="1" x14ac:dyDescent="0.25">
      <c r="C85" s="121">
        <f>C37-C83</f>
        <v>0</v>
      </c>
      <c r="E85" s="121">
        <f>E37-E83</f>
        <v>0</v>
      </c>
      <c r="G85" s="121">
        <f>G37-G83</f>
        <v>0</v>
      </c>
      <c r="I85" s="121">
        <f>I37-I83</f>
        <v>0</v>
      </c>
      <c r="S85" s="125"/>
    </row>
  </sheetData>
  <mergeCells count="10">
    <mergeCell ref="C43:E43"/>
    <mergeCell ref="G43:I43"/>
    <mergeCell ref="C47:I47"/>
    <mergeCell ref="C4:E4"/>
    <mergeCell ref="G4:I4"/>
    <mergeCell ref="C5:E5"/>
    <mergeCell ref="G5:I5"/>
    <mergeCell ref="C9:I9"/>
    <mergeCell ref="C42:E42"/>
    <mergeCell ref="G42:I42"/>
  </mergeCells>
  <pageMargins left="0.7" right="0.7" top="0.48" bottom="0.5" header="0.5" footer="0.5"/>
  <pageSetup paperSize="9" scale="75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16383" man="1"/>
  </rowBreaks>
  <ignoredErrors>
    <ignoredError sqref="D79 F79 H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X82"/>
  <sheetViews>
    <sheetView showGridLines="0" view="pageBreakPreview" zoomScale="70" zoomScaleNormal="100" zoomScaleSheetLayoutView="70" workbookViewId="0">
      <selection activeCell="N71" sqref="N71"/>
    </sheetView>
  </sheetViews>
  <sheetFormatPr defaultColWidth="9.21875" defaultRowHeight="20.25" customHeight="1" x14ac:dyDescent="0.25"/>
  <cols>
    <col min="1" max="1" width="39.44140625" style="3" customWidth="1"/>
    <col min="2" max="2" width="7.77734375" style="2" customWidth="1"/>
    <col min="3" max="3" width="1.5546875" style="3" customWidth="1"/>
    <col min="4" max="4" width="15.4414062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2.77734375" style="3" customWidth="1"/>
    <col min="12" max="12" width="6.77734375" style="3" customWidth="1"/>
    <col min="13" max="13" width="1.21875" style="80" customWidth="1"/>
    <col min="14" max="14" width="17.44140625" style="4" customWidth="1"/>
    <col min="15" max="15" width="1.5546875" style="4" customWidth="1"/>
    <col min="16" max="16" width="17.21875" style="4" customWidth="1"/>
    <col min="17" max="17" width="1.44140625" style="4" customWidth="1"/>
    <col min="18" max="18" width="17.5546875" style="4" bestFit="1" customWidth="1"/>
    <col min="19" max="19" width="2.77734375" style="4" customWidth="1"/>
    <col min="20" max="20" width="17.5546875" style="4" bestFit="1" customWidth="1"/>
    <col min="21" max="24" width="9" style="3" customWidth="1"/>
    <col min="25" max="16384" width="9.21875" style="3"/>
  </cols>
  <sheetData>
    <row r="1" spans="1:24" ht="20.25" customHeight="1" x14ac:dyDescent="0.3">
      <c r="A1" s="1" t="s">
        <v>0</v>
      </c>
    </row>
    <row r="2" spans="1:24" ht="20.25" customHeight="1" x14ac:dyDescent="0.3">
      <c r="A2" s="5" t="s">
        <v>67</v>
      </c>
    </row>
    <row r="3" spans="1:24" ht="20.85" customHeight="1" x14ac:dyDescent="0.25">
      <c r="D3" s="108"/>
      <c r="E3" s="108"/>
      <c r="F3" s="108"/>
      <c r="G3" s="108"/>
      <c r="H3" s="108"/>
      <c r="I3" s="108"/>
      <c r="J3" s="108"/>
      <c r="K3" s="108"/>
    </row>
    <row r="4" spans="1:24" ht="20.25" customHeight="1" x14ac:dyDescent="0.25">
      <c r="B4" s="8"/>
      <c r="C4" s="108"/>
      <c r="D4" s="251" t="s">
        <v>68</v>
      </c>
      <c r="E4" s="251"/>
      <c r="F4" s="251"/>
      <c r="G4" s="218"/>
      <c r="H4" s="251" t="s">
        <v>69</v>
      </c>
      <c r="I4" s="251"/>
      <c r="J4" s="251"/>
      <c r="K4" s="218"/>
    </row>
    <row r="5" spans="1:24" ht="20.25" customHeight="1" x14ac:dyDescent="0.25">
      <c r="B5" s="8"/>
      <c r="C5" s="108"/>
      <c r="D5" s="251" t="s">
        <v>4</v>
      </c>
      <c r="E5" s="251"/>
      <c r="F5" s="251"/>
      <c r="G5" s="218"/>
      <c r="H5" s="251" t="s">
        <v>4</v>
      </c>
      <c r="I5" s="251"/>
      <c r="J5" s="251"/>
      <c r="K5" s="218"/>
    </row>
    <row r="6" spans="1:24" ht="20.25" customHeight="1" x14ac:dyDescent="0.25">
      <c r="B6" s="8"/>
      <c r="C6" s="108"/>
      <c r="D6" s="258" t="s">
        <v>70</v>
      </c>
      <c r="E6" s="259"/>
      <c r="F6" s="259"/>
      <c r="G6" s="218"/>
      <c r="H6" s="258" t="s">
        <v>70</v>
      </c>
      <c r="I6" s="258"/>
      <c r="J6" s="258"/>
      <c r="K6" s="221"/>
    </row>
    <row r="7" spans="1:24" ht="20.25" customHeight="1" x14ac:dyDescent="0.25">
      <c r="B7" s="8"/>
      <c r="C7" s="108"/>
      <c r="D7" s="260" t="s">
        <v>5</v>
      </c>
      <c r="E7" s="261"/>
      <c r="F7" s="261"/>
      <c r="G7" s="218"/>
      <c r="H7" s="260" t="s">
        <v>5</v>
      </c>
      <c r="I7" s="261"/>
      <c r="J7" s="261"/>
      <c r="K7" s="85"/>
    </row>
    <row r="8" spans="1:24" ht="20.25" customHeight="1" x14ac:dyDescent="0.25">
      <c r="B8" s="219" t="s">
        <v>8</v>
      </c>
      <c r="C8" s="108"/>
      <c r="D8" s="120">
        <v>2021</v>
      </c>
      <c r="E8" s="8"/>
      <c r="F8" s="7">
        <v>2020</v>
      </c>
      <c r="G8" s="8"/>
      <c r="H8" s="7">
        <v>2021</v>
      </c>
      <c r="I8" s="8"/>
      <c r="J8" s="7">
        <v>2020</v>
      </c>
      <c r="K8" s="7"/>
    </row>
    <row r="9" spans="1:24" ht="18.75" customHeight="1" x14ac:dyDescent="0.25">
      <c r="B9" s="219"/>
      <c r="C9" s="108"/>
      <c r="D9" s="252" t="s">
        <v>10</v>
      </c>
      <c r="E9" s="252"/>
      <c r="F9" s="252"/>
      <c r="G9" s="252"/>
      <c r="H9" s="252"/>
      <c r="I9" s="252"/>
      <c r="J9" s="252"/>
      <c r="K9" s="219"/>
    </row>
    <row r="10" spans="1:24" ht="20.25" customHeight="1" x14ac:dyDescent="0.3">
      <c r="A10" s="114" t="s">
        <v>71</v>
      </c>
      <c r="B10" s="10"/>
      <c r="D10" s="111"/>
      <c r="E10" s="111"/>
      <c r="F10" s="111"/>
      <c r="G10" s="111"/>
      <c r="H10" s="111"/>
      <c r="I10" s="111"/>
      <c r="J10" s="111"/>
    </row>
    <row r="11" spans="1:24" ht="21" customHeight="1" x14ac:dyDescent="0.25">
      <c r="A11" s="13" t="s">
        <v>72</v>
      </c>
      <c r="B11" s="10">
        <v>2</v>
      </c>
      <c r="D11" s="111">
        <v>435092</v>
      </c>
      <c r="E11" s="111">
        <v>0</v>
      </c>
      <c r="F11" s="111">
        <v>478735</v>
      </c>
      <c r="G11" s="111">
        <v>0</v>
      </c>
      <c r="H11" s="111">
        <v>358468</v>
      </c>
      <c r="I11" s="111"/>
      <c r="J11" s="111">
        <v>444314</v>
      </c>
      <c r="K11" s="11"/>
    </row>
    <row r="12" spans="1:24" ht="21" customHeight="1" x14ac:dyDescent="0.25">
      <c r="A12" s="13" t="s">
        <v>198</v>
      </c>
      <c r="B12" s="10"/>
      <c r="D12" s="111">
        <v>60093</v>
      </c>
      <c r="E12" s="111">
        <v>0</v>
      </c>
      <c r="F12" s="111">
        <v>52542</v>
      </c>
      <c r="G12" s="111">
        <v>0</v>
      </c>
      <c r="H12" s="111">
        <v>48282</v>
      </c>
      <c r="I12" s="111">
        <v>0</v>
      </c>
      <c r="J12" s="111">
        <v>40249</v>
      </c>
      <c r="K12" s="90"/>
    </row>
    <row r="13" spans="1:24" ht="21" customHeight="1" x14ac:dyDescent="0.25">
      <c r="A13" s="13" t="s">
        <v>73</v>
      </c>
      <c r="B13" s="10"/>
      <c r="D13" s="111">
        <v>3284</v>
      </c>
      <c r="E13" s="111">
        <v>0</v>
      </c>
      <c r="F13" s="111">
        <v>513</v>
      </c>
      <c r="G13" s="111">
        <v>0</v>
      </c>
      <c r="H13" s="111">
        <v>0</v>
      </c>
      <c r="I13" s="111">
        <v>0</v>
      </c>
      <c r="J13" s="111">
        <v>0</v>
      </c>
      <c r="K13" s="90"/>
    </row>
    <row r="14" spans="1:24" ht="21" customHeight="1" x14ac:dyDescent="0.25">
      <c r="A14" s="13" t="s">
        <v>74</v>
      </c>
      <c r="B14" s="10">
        <v>2</v>
      </c>
      <c r="D14" s="111">
        <v>8530</v>
      </c>
      <c r="E14" s="111">
        <v>0</v>
      </c>
      <c r="F14" s="111">
        <v>2430</v>
      </c>
      <c r="G14" s="111">
        <v>0</v>
      </c>
      <c r="H14" s="111">
        <v>9055</v>
      </c>
      <c r="I14" s="111">
        <v>0</v>
      </c>
      <c r="J14" s="111">
        <v>6218</v>
      </c>
      <c r="K14" s="90"/>
      <c r="O14" s="109"/>
      <c r="Q14" s="109"/>
      <c r="R14" s="109"/>
      <c r="S14" s="109"/>
      <c r="T14" s="109"/>
      <c r="U14" s="90"/>
      <c r="V14" s="90"/>
      <c r="W14" s="90"/>
      <c r="X14" s="90"/>
    </row>
    <row r="15" spans="1:24" ht="21" customHeight="1" x14ac:dyDescent="0.3">
      <c r="A15" s="115" t="s">
        <v>75</v>
      </c>
      <c r="B15" s="15"/>
      <c r="C15" s="6"/>
      <c r="D15" s="161">
        <f>SUM(D11:D14)</f>
        <v>506999</v>
      </c>
      <c r="E15" s="162"/>
      <c r="F15" s="161">
        <f>SUM(F11:F14)</f>
        <v>534220</v>
      </c>
      <c r="G15" s="162"/>
      <c r="H15" s="161">
        <f>SUM(H11:H14)</f>
        <v>415805</v>
      </c>
      <c r="I15" s="162"/>
      <c r="J15" s="161">
        <f>SUM(J11:J14)</f>
        <v>490781</v>
      </c>
      <c r="K15" s="24"/>
    </row>
    <row r="16" spans="1:24" ht="21" customHeight="1" x14ac:dyDescent="0.25">
      <c r="B16" s="10"/>
      <c r="D16" s="111"/>
      <c r="E16" s="111"/>
      <c r="F16" s="111"/>
      <c r="G16" s="111"/>
      <c r="H16" s="111"/>
      <c r="I16" s="111"/>
      <c r="J16" s="111"/>
      <c r="K16" s="11"/>
    </row>
    <row r="17" spans="1:11" ht="20.25" customHeight="1" x14ac:dyDescent="0.3">
      <c r="A17" s="9" t="s">
        <v>76</v>
      </c>
      <c r="B17" s="10"/>
      <c r="D17" s="111"/>
      <c r="E17" s="111"/>
      <c r="F17" s="111"/>
      <c r="G17" s="111"/>
      <c r="H17" s="111"/>
      <c r="I17" s="111"/>
      <c r="J17" s="111"/>
      <c r="K17" s="11"/>
    </row>
    <row r="18" spans="1:11" ht="21" customHeight="1" x14ac:dyDescent="0.25">
      <c r="A18" s="13" t="s">
        <v>77</v>
      </c>
      <c r="B18" s="10">
        <v>2</v>
      </c>
      <c r="C18" s="111">
        <f>-ROUND((M59-M18)/10^3,0)</f>
        <v>0</v>
      </c>
      <c r="D18" s="111">
        <v>144349</v>
      </c>
      <c r="E18" s="111">
        <v>0</v>
      </c>
      <c r="F18" s="111">
        <v>141348</v>
      </c>
      <c r="G18" s="111">
        <v>0</v>
      </c>
      <c r="H18" s="111">
        <v>91639</v>
      </c>
      <c r="I18" s="111">
        <v>0</v>
      </c>
      <c r="J18" s="111">
        <v>114367</v>
      </c>
      <c r="K18" s="11"/>
    </row>
    <row r="19" spans="1:11" ht="21" customHeight="1" x14ac:dyDescent="0.25">
      <c r="A19" s="20" t="s">
        <v>78</v>
      </c>
      <c r="B19" s="10"/>
      <c r="D19" s="111">
        <v>171272</v>
      </c>
      <c r="E19" s="111">
        <v>0</v>
      </c>
      <c r="F19" s="111">
        <v>173170</v>
      </c>
      <c r="G19" s="111">
        <v>0</v>
      </c>
      <c r="H19" s="111">
        <v>160914</v>
      </c>
      <c r="I19" s="111">
        <v>0</v>
      </c>
      <c r="J19" s="111">
        <v>172067</v>
      </c>
      <c r="K19" s="11"/>
    </row>
    <row r="20" spans="1:11" ht="21" customHeight="1" x14ac:dyDescent="0.25">
      <c r="A20" s="3" t="s">
        <v>79</v>
      </c>
      <c r="B20" s="10">
        <v>2</v>
      </c>
      <c r="D20" s="111">
        <v>114756</v>
      </c>
      <c r="E20" s="111">
        <v>0</v>
      </c>
      <c r="F20" s="111">
        <v>114330</v>
      </c>
      <c r="G20" s="111">
        <v>0</v>
      </c>
      <c r="H20" s="111">
        <v>104867</v>
      </c>
      <c r="I20" s="111">
        <v>0</v>
      </c>
      <c r="J20" s="111">
        <v>104971</v>
      </c>
      <c r="K20" s="11"/>
    </row>
    <row r="21" spans="1:11" ht="21" customHeight="1" x14ac:dyDescent="0.25">
      <c r="A21" s="42" t="s">
        <v>80</v>
      </c>
      <c r="B21" s="10"/>
      <c r="D21" s="111">
        <v>54594</v>
      </c>
      <c r="E21" s="111">
        <v>0</v>
      </c>
      <c r="F21" s="111">
        <v>46988</v>
      </c>
      <c r="G21" s="111">
        <v>0</v>
      </c>
      <c r="H21" s="111">
        <v>50490</v>
      </c>
      <c r="I21" s="111">
        <v>0</v>
      </c>
      <c r="J21" s="111">
        <v>50224</v>
      </c>
      <c r="K21" s="11"/>
    </row>
    <row r="22" spans="1:11" ht="21" customHeight="1" x14ac:dyDescent="0.25">
      <c r="A22" s="20" t="s">
        <v>81</v>
      </c>
      <c r="B22" s="10">
        <v>2</v>
      </c>
      <c r="D22" s="111">
        <v>1396</v>
      </c>
      <c r="E22" s="111">
        <v>0</v>
      </c>
      <c r="F22" s="111">
        <v>1154</v>
      </c>
      <c r="G22" s="111">
        <v>0</v>
      </c>
      <c r="H22" s="111">
        <v>1517</v>
      </c>
      <c r="I22" s="111">
        <v>0</v>
      </c>
      <c r="J22" s="111">
        <v>1183</v>
      </c>
      <c r="K22" s="11"/>
    </row>
    <row r="23" spans="1:11" ht="21" customHeight="1" x14ac:dyDescent="0.3">
      <c r="A23" s="6" t="s">
        <v>82</v>
      </c>
      <c r="B23" s="15"/>
      <c r="C23" s="6"/>
      <c r="D23" s="161">
        <f>SUM(D18:D22)</f>
        <v>486367</v>
      </c>
      <c r="E23" s="162"/>
      <c r="F23" s="161">
        <f>SUM(F18:F22)</f>
        <v>476990</v>
      </c>
      <c r="G23" s="162"/>
      <c r="H23" s="161">
        <f>SUM(H18:H22)</f>
        <v>409427</v>
      </c>
      <c r="I23" s="162"/>
      <c r="J23" s="161">
        <f>SUM(J18:J22)</f>
        <v>442812</v>
      </c>
      <c r="K23" s="24"/>
    </row>
    <row r="24" spans="1:11" ht="21" customHeight="1" x14ac:dyDescent="0.3">
      <c r="A24" s="6"/>
      <c r="B24" s="15"/>
      <c r="C24" s="6"/>
      <c r="D24" s="163"/>
      <c r="E24" s="162"/>
      <c r="F24" s="163"/>
      <c r="G24" s="162"/>
      <c r="H24" s="163"/>
      <c r="I24" s="162"/>
      <c r="J24" s="163"/>
      <c r="K24" s="24"/>
    </row>
    <row r="25" spans="1:11" ht="21" customHeight="1" x14ac:dyDescent="0.25">
      <c r="A25" s="20" t="s">
        <v>191</v>
      </c>
      <c r="B25" s="10"/>
      <c r="D25" s="164">
        <v>-288</v>
      </c>
      <c r="E25" s="111">
        <v>0</v>
      </c>
      <c r="F25" s="164">
        <v>-345</v>
      </c>
      <c r="G25" s="111">
        <v>0</v>
      </c>
      <c r="H25" s="164">
        <v>0</v>
      </c>
      <c r="I25" s="111">
        <v>0</v>
      </c>
      <c r="J25" s="164">
        <v>0</v>
      </c>
      <c r="K25" s="11"/>
    </row>
    <row r="26" spans="1:11" ht="20.25" customHeight="1" x14ac:dyDescent="0.25">
      <c r="A26" s="6" t="s">
        <v>84</v>
      </c>
      <c r="B26" s="10"/>
      <c r="D26" s="162">
        <f>D15-D23+D25</f>
        <v>20344</v>
      </c>
      <c r="E26" s="162"/>
      <c r="F26" s="162">
        <f>F15-F23+F25</f>
        <v>56885</v>
      </c>
      <c r="G26" s="162"/>
      <c r="H26" s="162">
        <f>H15-H23+H25</f>
        <v>6378</v>
      </c>
      <c r="I26" s="162"/>
      <c r="J26" s="162">
        <f>J15-J23+J25</f>
        <v>47969</v>
      </c>
      <c r="K26" s="17"/>
    </row>
    <row r="27" spans="1:11" ht="20.25" customHeight="1" x14ac:dyDescent="0.25">
      <c r="A27" s="13" t="s">
        <v>85</v>
      </c>
      <c r="B27" s="10"/>
      <c r="D27" s="111">
        <v>5362</v>
      </c>
      <c r="E27" s="111">
        <v>0</v>
      </c>
      <c r="F27" s="111">
        <v>9963</v>
      </c>
      <c r="G27" s="111">
        <v>0</v>
      </c>
      <c r="H27" s="111">
        <v>3468</v>
      </c>
      <c r="I27" s="111">
        <v>0</v>
      </c>
      <c r="J27" s="111">
        <v>8877</v>
      </c>
      <c r="K27" s="14"/>
    </row>
    <row r="28" spans="1:11" ht="21" customHeight="1" x14ac:dyDescent="0.25">
      <c r="A28" s="6" t="s">
        <v>86</v>
      </c>
      <c r="B28" s="10"/>
      <c r="D28" s="161">
        <f>D26-D27</f>
        <v>14982</v>
      </c>
      <c r="E28" s="163">
        <f>E26+E27</f>
        <v>0</v>
      </c>
      <c r="F28" s="161">
        <f>F26-F27</f>
        <v>46922</v>
      </c>
      <c r="G28" s="163">
        <f>G26+G27</f>
        <v>0</v>
      </c>
      <c r="H28" s="161">
        <f>H26-H27</f>
        <v>2910</v>
      </c>
      <c r="I28" s="163">
        <f>I26+I27</f>
        <v>0</v>
      </c>
      <c r="J28" s="161">
        <f>J26-J27</f>
        <v>39092</v>
      </c>
      <c r="K28" s="24"/>
    </row>
    <row r="29" spans="1:11" ht="21" customHeight="1" x14ac:dyDescent="0.25">
      <c r="B29" s="10"/>
      <c r="D29" s="167"/>
      <c r="E29" s="111"/>
      <c r="F29" s="167"/>
      <c r="G29" s="111"/>
      <c r="H29" s="167"/>
      <c r="I29" s="111"/>
      <c r="J29" s="167"/>
      <c r="K29" s="14"/>
    </row>
    <row r="30" spans="1:11" ht="21" customHeight="1" x14ac:dyDescent="0.25">
      <c r="A30" s="6" t="s">
        <v>87</v>
      </c>
      <c r="B30" s="10"/>
      <c r="D30" s="167"/>
      <c r="E30" s="111"/>
      <c r="F30" s="167"/>
      <c r="G30" s="111"/>
      <c r="H30" s="167"/>
      <c r="I30" s="111"/>
      <c r="J30" s="167"/>
      <c r="K30" s="35"/>
    </row>
    <row r="31" spans="1:11" ht="21" customHeight="1" x14ac:dyDescent="0.25">
      <c r="A31" s="6" t="s">
        <v>88</v>
      </c>
      <c r="B31" s="10"/>
      <c r="D31" s="212">
        <v>0</v>
      </c>
      <c r="E31" s="111">
        <v>0</v>
      </c>
      <c r="F31" s="212">
        <v>0</v>
      </c>
      <c r="G31" s="111">
        <v>0</v>
      </c>
      <c r="H31" s="212">
        <v>0</v>
      </c>
      <c r="I31" s="111">
        <v>0</v>
      </c>
      <c r="J31" s="212">
        <v>0</v>
      </c>
      <c r="K31" s="101"/>
    </row>
    <row r="32" spans="1:11" ht="21" customHeight="1" thickBot="1" x14ac:dyDescent="0.3">
      <c r="A32" s="6" t="s">
        <v>89</v>
      </c>
      <c r="D32" s="166">
        <f>D28</f>
        <v>14982</v>
      </c>
      <c r="E32" s="163"/>
      <c r="F32" s="166">
        <f>F28</f>
        <v>46922</v>
      </c>
      <c r="G32" s="163"/>
      <c r="H32" s="166">
        <f>H28</f>
        <v>2910</v>
      </c>
      <c r="I32" s="163"/>
      <c r="J32" s="166">
        <f>J28</f>
        <v>39092</v>
      </c>
      <c r="K32" s="24"/>
    </row>
    <row r="33" spans="1:18" ht="21" customHeight="1" thickTop="1" x14ac:dyDescent="0.25">
      <c r="A33" s="6"/>
      <c r="D33" s="163"/>
      <c r="E33" s="163"/>
      <c r="F33" s="163"/>
      <c r="G33" s="163"/>
      <c r="H33" s="163"/>
      <c r="I33" s="163"/>
      <c r="J33" s="163"/>
      <c r="K33" s="24"/>
    </row>
    <row r="34" spans="1:18" ht="21" customHeight="1" x14ac:dyDescent="0.25">
      <c r="A34" s="6" t="s">
        <v>90</v>
      </c>
      <c r="B34" s="10"/>
      <c r="D34" s="167"/>
      <c r="E34" s="111"/>
      <c r="F34" s="167"/>
      <c r="G34" s="111"/>
      <c r="H34" s="167"/>
      <c r="I34" s="111"/>
      <c r="J34" s="167"/>
      <c r="K34" s="14"/>
    </row>
    <row r="35" spans="1:18" ht="21" customHeight="1" x14ac:dyDescent="0.25">
      <c r="A35" s="20" t="s">
        <v>91</v>
      </c>
      <c r="B35" s="10"/>
      <c r="D35" s="111">
        <v>12524</v>
      </c>
      <c r="E35" s="111">
        <v>0</v>
      </c>
      <c r="F35" s="111">
        <v>47075</v>
      </c>
      <c r="G35" s="111">
        <v>0</v>
      </c>
      <c r="H35" s="111">
        <v>2910</v>
      </c>
      <c r="I35" s="111">
        <v>0</v>
      </c>
      <c r="J35" s="111">
        <v>39092</v>
      </c>
      <c r="K35" s="14"/>
    </row>
    <row r="36" spans="1:18" ht="21" customHeight="1" x14ac:dyDescent="0.25">
      <c r="A36" s="20" t="s">
        <v>92</v>
      </c>
      <c r="B36" s="10"/>
      <c r="D36" s="111">
        <v>2458</v>
      </c>
      <c r="E36" s="111">
        <v>0</v>
      </c>
      <c r="F36" s="111">
        <v>-153</v>
      </c>
      <c r="G36" s="111">
        <v>0</v>
      </c>
      <c r="H36" s="212">
        <v>0</v>
      </c>
      <c r="I36" s="111">
        <v>0</v>
      </c>
      <c r="J36" s="212">
        <v>0</v>
      </c>
      <c r="K36" s="14"/>
    </row>
    <row r="37" spans="1:18" ht="21" customHeight="1" thickBot="1" x14ac:dyDescent="0.3">
      <c r="A37" s="6" t="s">
        <v>86</v>
      </c>
      <c r="D37" s="168">
        <f>SUM(D35:D36)</f>
        <v>14982</v>
      </c>
      <c r="E37" s="163"/>
      <c r="F37" s="168">
        <f>SUM(F35:F36)</f>
        <v>46922</v>
      </c>
      <c r="G37" s="163"/>
      <c r="H37" s="138">
        <f>SUM(H35:H36)</f>
        <v>2910</v>
      </c>
      <c r="I37" s="163"/>
      <c r="J37" s="138">
        <f>SUM(J35:J36)</f>
        <v>39092</v>
      </c>
      <c r="K37" s="24"/>
    </row>
    <row r="38" spans="1:18" ht="21" customHeight="1" thickTop="1" x14ac:dyDescent="0.25">
      <c r="A38" s="6"/>
      <c r="D38" s="167"/>
      <c r="E38" s="111"/>
      <c r="F38" s="167"/>
      <c r="G38" s="111"/>
      <c r="H38" s="167"/>
      <c r="I38" s="111"/>
      <c r="J38" s="167"/>
      <c r="K38" s="14"/>
    </row>
    <row r="39" spans="1:18" ht="21" customHeight="1" thickBot="1" x14ac:dyDescent="0.35">
      <c r="A39" s="233" t="s">
        <v>192</v>
      </c>
      <c r="B39" s="10"/>
      <c r="D39" s="137">
        <v>2.3E-2</v>
      </c>
      <c r="E39" s="169"/>
      <c r="F39" s="137">
        <v>8.5999999999999993E-2</v>
      </c>
      <c r="G39" s="169"/>
      <c r="H39" s="137">
        <v>5.0000000000000001E-3</v>
      </c>
      <c r="I39" s="169"/>
      <c r="J39" s="137">
        <v>7.0999999999999994E-2</v>
      </c>
      <c r="K39" s="110"/>
    </row>
    <row r="40" spans="1:18" ht="20.25" customHeight="1" thickTop="1" x14ac:dyDescent="0.25">
      <c r="A40" s="6"/>
      <c r="D40" s="170"/>
      <c r="E40" s="171"/>
      <c r="F40" s="170"/>
      <c r="G40" s="171"/>
      <c r="H40" s="170"/>
      <c r="I40" s="171"/>
      <c r="J40" s="170"/>
      <c r="K40" s="14"/>
    </row>
    <row r="41" spans="1:18" ht="20.25" customHeight="1" x14ac:dyDescent="0.25">
      <c r="D41" s="111"/>
      <c r="E41" s="111"/>
      <c r="F41" s="111"/>
      <c r="G41" s="111"/>
      <c r="H41" s="111"/>
      <c r="I41" s="111"/>
      <c r="J41" s="111"/>
    </row>
    <row r="42" spans="1:18" ht="20.25" customHeight="1" x14ac:dyDescent="0.3">
      <c r="A42" s="1" t="s">
        <v>0</v>
      </c>
      <c r="D42" s="111"/>
      <c r="E42" s="111"/>
      <c r="F42" s="111"/>
      <c r="G42" s="111"/>
      <c r="H42" s="111"/>
      <c r="I42" s="111"/>
      <c r="J42" s="111"/>
    </row>
    <row r="43" spans="1:18" ht="20.25" customHeight="1" x14ac:dyDescent="0.3">
      <c r="A43" s="5" t="s">
        <v>67</v>
      </c>
      <c r="D43" s="111"/>
      <c r="E43" s="111"/>
      <c r="F43" s="111"/>
      <c r="G43" s="111"/>
      <c r="H43" s="111"/>
      <c r="I43" s="111"/>
      <c r="J43" s="111"/>
    </row>
    <row r="44" spans="1:18" ht="20.25" customHeight="1" x14ac:dyDescent="0.25">
      <c r="D44" s="167"/>
      <c r="E44" s="167"/>
      <c r="F44" s="167"/>
      <c r="G44" s="167"/>
      <c r="H44" s="167"/>
      <c r="I44" s="167"/>
      <c r="J44" s="167"/>
    </row>
    <row r="45" spans="1:18" ht="20.25" customHeight="1" x14ac:dyDescent="0.25">
      <c r="B45" s="8"/>
      <c r="C45" s="108"/>
      <c r="D45" s="257" t="s">
        <v>68</v>
      </c>
      <c r="E45" s="257"/>
      <c r="F45" s="257"/>
      <c r="G45" s="223"/>
      <c r="H45" s="257" t="s">
        <v>69</v>
      </c>
      <c r="I45" s="257"/>
      <c r="J45" s="257"/>
    </row>
    <row r="46" spans="1:18" ht="20.25" customHeight="1" x14ac:dyDescent="0.25">
      <c r="B46" s="8"/>
      <c r="C46" s="108"/>
      <c r="D46" s="257" t="s">
        <v>4</v>
      </c>
      <c r="E46" s="257"/>
      <c r="F46" s="257"/>
      <c r="G46" s="223"/>
      <c r="H46" s="257" t="s">
        <v>4</v>
      </c>
      <c r="I46" s="257"/>
      <c r="J46" s="257"/>
    </row>
    <row r="47" spans="1:18" ht="20.25" customHeight="1" x14ac:dyDescent="0.25">
      <c r="B47" s="8"/>
      <c r="C47" s="108"/>
      <c r="D47" s="254" t="s">
        <v>93</v>
      </c>
      <c r="E47" s="254"/>
      <c r="F47" s="254"/>
      <c r="G47" s="223"/>
      <c r="H47" s="254" t="s">
        <v>93</v>
      </c>
      <c r="I47" s="254"/>
      <c r="J47" s="254"/>
      <c r="P47" s="256"/>
      <c r="Q47" s="256"/>
      <c r="R47" s="256"/>
    </row>
    <row r="48" spans="1:18" ht="20.25" customHeight="1" x14ac:dyDescent="0.25">
      <c r="B48" s="8"/>
      <c r="C48" s="108"/>
      <c r="D48" s="253" t="s">
        <v>5</v>
      </c>
      <c r="E48" s="254"/>
      <c r="F48" s="254"/>
      <c r="G48" s="223"/>
      <c r="H48" s="253" t="s">
        <v>5</v>
      </c>
      <c r="I48" s="254"/>
      <c r="J48" s="254"/>
    </row>
    <row r="49" spans="1:10" ht="20.25" customHeight="1" x14ac:dyDescent="0.25">
      <c r="B49" s="219" t="s">
        <v>8</v>
      </c>
      <c r="C49" s="108"/>
      <c r="D49" s="120">
        <v>2021</v>
      </c>
      <c r="E49" s="8"/>
      <c r="F49" s="7">
        <v>2020</v>
      </c>
      <c r="G49" s="8"/>
      <c r="H49" s="7">
        <v>2021</v>
      </c>
      <c r="I49" s="8"/>
      <c r="J49" s="7">
        <v>2020</v>
      </c>
    </row>
    <row r="50" spans="1:10" ht="20.25" customHeight="1" x14ac:dyDescent="0.25">
      <c r="B50" s="219"/>
      <c r="C50" s="108"/>
      <c r="D50" s="255" t="s">
        <v>10</v>
      </c>
      <c r="E50" s="255"/>
      <c r="F50" s="255"/>
      <c r="G50" s="255"/>
      <c r="H50" s="255"/>
      <c r="I50" s="255"/>
      <c r="J50" s="255"/>
    </row>
    <row r="51" spans="1:10" ht="20.25" customHeight="1" x14ac:dyDescent="0.3">
      <c r="A51" s="114" t="s">
        <v>71</v>
      </c>
      <c r="B51" s="10"/>
      <c r="D51" s="111"/>
      <c r="E51" s="111"/>
      <c r="F51" s="111"/>
      <c r="G51" s="111"/>
      <c r="H51" s="111"/>
      <c r="I51" s="111"/>
      <c r="J51" s="111"/>
    </row>
    <row r="52" spans="1:10" ht="20.25" customHeight="1" x14ac:dyDescent="0.25">
      <c r="A52" s="13" t="s">
        <v>72</v>
      </c>
      <c r="B52" s="10">
        <v>2</v>
      </c>
      <c r="D52" s="111">
        <v>845409</v>
      </c>
      <c r="E52" s="111"/>
      <c r="F52" s="111">
        <v>870137</v>
      </c>
      <c r="G52" s="111"/>
      <c r="H52" s="111">
        <v>745636</v>
      </c>
      <c r="I52" s="111"/>
      <c r="J52" s="111">
        <v>829058</v>
      </c>
    </row>
    <row r="53" spans="1:10" ht="20.25" customHeight="1" x14ac:dyDescent="0.25">
      <c r="A53" s="13" t="s">
        <v>198</v>
      </c>
      <c r="B53" s="10"/>
      <c r="D53" s="111">
        <v>121123</v>
      </c>
      <c r="E53" s="111"/>
      <c r="F53" s="111">
        <v>102489</v>
      </c>
      <c r="G53" s="111"/>
      <c r="H53" s="111">
        <v>96054</v>
      </c>
      <c r="I53" s="111"/>
      <c r="J53" s="111">
        <v>78977</v>
      </c>
    </row>
    <row r="54" spans="1:10" ht="20.25" customHeight="1" x14ac:dyDescent="0.25">
      <c r="A54" s="13" t="s">
        <v>73</v>
      </c>
      <c r="B54" s="10"/>
      <c r="D54" s="111">
        <v>5505</v>
      </c>
      <c r="E54" s="111"/>
      <c r="F54" s="111">
        <v>746</v>
      </c>
      <c r="G54" s="111"/>
      <c r="H54" s="111">
        <v>0</v>
      </c>
      <c r="I54" s="111"/>
      <c r="J54" s="111">
        <v>0</v>
      </c>
    </row>
    <row r="55" spans="1:10" ht="20.25" customHeight="1" x14ac:dyDescent="0.25">
      <c r="A55" s="13" t="s">
        <v>74</v>
      </c>
      <c r="B55" s="10">
        <v>2</v>
      </c>
      <c r="D55" s="111">
        <v>19227</v>
      </c>
      <c r="E55" s="111"/>
      <c r="F55" s="111">
        <v>10386</v>
      </c>
      <c r="G55" s="111"/>
      <c r="H55" s="111">
        <v>20018</v>
      </c>
      <c r="I55" s="111"/>
      <c r="J55" s="111">
        <v>12257</v>
      </c>
    </row>
    <row r="56" spans="1:10" ht="20.25" customHeight="1" x14ac:dyDescent="0.3">
      <c r="A56" s="115" t="s">
        <v>75</v>
      </c>
      <c r="B56" s="15"/>
      <c r="C56" s="6"/>
      <c r="D56" s="161">
        <f>SUM(D52:D55)</f>
        <v>991264</v>
      </c>
      <c r="E56" s="162"/>
      <c r="F56" s="161">
        <f>SUM(F52:F55)</f>
        <v>983758</v>
      </c>
      <c r="G56" s="162"/>
      <c r="H56" s="161">
        <f>SUM(H52:H55)</f>
        <v>861708</v>
      </c>
      <c r="I56" s="162"/>
      <c r="J56" s="161">
        <f>SUM(J52:J55)</f>
        <v>920292</v>
      </c>
    </row>
    <row r="57" spans="1:10" ht="20.25" customHeight="1" x14ac:dyDescent="0.25">
      <c r="B57" s="10"/>
      <c r="D57" s="111"/>
      <c r="E57" s="111"/>
      <c r="F57" s="111"/>
      <c r="G57" s="111"/>
      <c r="H57" s="111"/>
      <c r="I57" s="111"/>
      <c r="J57" s="111"/>
    </row>
    <row r="58" spans="1:10" ht="20.25" customHeight="1" x14ac:dyDescent="0.3">
      <c r="A58" s="9" t="s">
        <v>76</v>
      </c>
      <c r="B58" s="10"/>
      <c r="D58" s="111"/>
      <c r="E58" s="111"/>
      <c r="F58" s="111"/>
      <c r="G58" s="111"/>
      <c r="H58" s="111"/>
      <c r="I58" s="111"/>
      <c r="J58" s="111"/>
    </row>
    <row r="59" spans="1:10" ht="20.25" customHeight="1" x14ac:dyDescent="0.25">
      <c r="A59" s="13" t="s">
        <v>77</v>
      </c>
      <c r="B59" s="10">
        <v>2</v>
      </c>
      <c r="D59" s="111">
        <v>244443</v>
      </c>
      <c r="E59" s="111"/>
      <c r="F59" s="111">
        <v>243793</v>
      </c>
      <c r="G59" s="111"/>
      <c r="H59" s="111">
        <v>187291</v>
      </c>
      <c r="I59" s="111"/>
      <c r="J59" s="111">
        <v>218336</v>
      </c>
    </row>
    <row r="60" spans="1:10" ht="20.25" customHeight="1" x14ac:dyDescent="0.25">
      <c r="A60" s="20" t="s">
        <v>78</v>
      </c>
      <c r="B60" s="10"/>
      <c r="D60" s="111">
        <v>339613</v>
      </c>
      <c r="E60" s="111"/>
      <c r="F60" s="111">
        <v>331947</v>
      </c>
      <c r="G60" s="111"/>
      <c r="H60" s="111">
        <v>321898</v>
      </c>
      <c r="I60" s="111"/>
      <c r="J60" s="111">
        <v>329749</v>
      </c>
    </row>
    <row r="61" spans="1:10" ht="20.25" customHeight="1" x14ac:dyDescent="0.25">
      <c r="A61" s="3" t="s">
        <v>79</v>
      </c>
      <c r="B61" s="10">
        <v>2</v>
      </c>
      <c r="D61" s="111">
        <v>233301</v>
      </c>
      <c r="E61" s="111"/>
      <c r="F61" s="111">
        <v>225558</v>
      </c>
      <c r="G61" s="111"/>
      <c r="H61" s="111">
        <v>214442</v>
      </c>
      <c r="I61" s="111"/>
      <c r="J61" s="111">
        <v>202969</v>
      </c>
    </row>
    <row r="62" spans="1:10" ht="20.25" customHeight="1" x14ac:dyDescent="0.25">
      <c r="A62" s="42" t="s">
        <v>80</v>
      </c>
      <c r="B62" s="10"/>
      <c r="D62" s="111">
        <v>111123</v>
      </c>
      <c r="E62" s="111"/>
      <c r="F62" s="111">
        <v>91364</v>
      </c>
      <c r="G62" s="111"/>
      <c r="H62" s="111">
        <v>103088</v>
      </c>
      <c r="I62" s="111"/>
      <c r="J62" s="111">
        <v>89491</v>
      </c>
    </row>
    <row r="63" spans="1:10" ht="20.25" customHeight="1" x14ac:dyDescent="0.25">
      <c r="A63" s="20" t="s">
        <v>81</v>
      </c>
      <c r="B63" s="10">
        <v>2</v>
      </c>
      <c r="D63" s="111">
        <v>2527</v>
      </c>
      <c r="E63" s="111"/>
      <c r="F63" s="111">
        <v>1716</v>
      </c>
      <c r="G63" s="111"/>
      <c r="H63" s="111">
        <v>2616</v>
      </c>
      <c r="I63" s="111"/>
      <c r="J63" s="111">
        <v>1727</v>
      </c>
    </row>
    <row r="64" spans="1:10" ht="20.25" customHeight="1" x14ac:dyDescent="0.3">
      <c r="A64" s="6" t="s">
        <v>82</v>
      </c>
      <c r="B64" s="15"/>
      <c r="C64" s="6"/>
      <c r="D64" s="161">
        <f>SUM(D59:D63)</f>
        <v>931007</v>
      </c>
      <c r="E64" s="162"/>
      <c r="F64" s="161">
        <f>SUM(F59:F63)</f>
        <v>894378</v>
      </c>
      <c r="G64" s="162"/>
      <c r="H64" s="161">
        <f>SUM(H59:H63)</f>
        <v>829335</v>
      </c>
      <c r="I64" s="162"/>
      <c r="J64" s="161">
        <f>SUM(J59:J63)</f>
        <v>842272</v>
      </c>
    </row>
    <row r="65" spans="1:20" ht="20.25" customHeight="1" x14ac:dyDescent="0.3">
      <c r="A65" s="6"/>
      <c r="B65" s="15"/>
      <c r="C65" s="6"/>
      <c r="D65" s="163"/>
      <c r="E65" s="162"/>
      <c r="F65" s="163"/>
      <c r="G65" s="162"/>
      <c r="H65" s="163"/>
      <c r="I65" s="162"/>
      <c r="J65" s="163"/>
    </row>
    <row r="66" spans="1:20" ht="20.25" customHeight="1" x14ac:dyDescent="0.25">
      <c r="A66" s="20" t="s">
        <v>83</v>
      </c>
      <c r="B66" s="10"/>
      <c r="D66" s="164">
        <v>-466</v>
      </c>
      <c r="E66" s="111"/>
      <c r="F66" s="164">
        <v>419</v>
      </c>
      <c r="G66" s="111"/>
      <c r="H66" s="164">
        <v>0</v>
      </c>
      <c r="I66" s="111"/>
      <c r="J66" s="164">
        <v>0</v>
      </c>
    </row>
    <row r="67" spans="1:20" ht="20.25" customHeight="1" x14ac:dyDescent="0.25">
      <c r="A67" s="6" t="s">
        <v>84</v>
      </c>
      <c r="B67" s="10"/>
      <c r="D67" s="162">
        <f>D56-D64+D66</f>
        <v>59791</v>
      </c>
      <c r="E67" s="162"/>
      <c r="F67" s="162">
        <f>F56-F64+F66</f>
        <v>89799</v>
      </c>
      <c r="G67" s="162"/>
      <c r="H67" s="162">
        <f>H56-H64+H66</f>
        <v>32373</v>
      </c>
      <c r="I67" s="162"/>
      <c r="J67" s="162">
        <f>J56-J64+J66</f>
        <v>78020</v>
      </c>
    </row>
    <row r="68" spans="1:20" ht="20.25" customHeight="1" x14ac:dyDescent="0.25">
      <c r="A68" s="13" t="s">
        <v>85</v>
      </c>
      <c r="B68" s="10"/>
      <c r="D68" s="164">
        <v>11308</v>
      </c>
      <c r="E68" s="111"/>
      <c r="F68" s="164">
        <v>18086</v>
      </c>
      <c r="G68" s="111"/>
      <c r="H68" s="164">
        <v>6631</v>
      </c>
      <c r="I68" s="111"/>
      <c r="J68" s="164">
        <v>16392</v>
      </c>
    </row>
    <row r="69" spans="1:20" ht="20.25" customHeight="1" thickBot="1" x14ac:dyDescent="0.3">
      <c r="A69" s="6" t="s">
        <v>86</v>
      </c>
      <c r="B69" s="10"/>
      <c r="D69" s="166">
        <f>D67-D68</f>
        <v>48483</v>
      </c>
      <c r="E69" s="163">
        <f>E67+E68</f>
        <v>0</v>
      </c>
      <c r="F69" s="166">
        <f>F67-F68</f>
        <v>71713</v>
      </c>
      <c r="G69" s="163">
        <f>G67+G68</f>
        <v>0</v>
      </c>
      <c r="H69" s="166">
        <f>H67-H68</f>
        <v>25742</v>
      </c>
      <c r="I69" s="163">
        <f>I67+I68</f>
        <v>0</v>
      </c>
      <c r="J69" s="166">
        <f>J67-J68</f>
        <v>61628</v>
      </c>
    </row>
    <row r="70" spans="1:20" ht="20.25" customHeight="1" thickTop="1" x14ac:dyDescent="0.25">
      <c r="B70" s="10"/>
      <c r="D70" s="167"/>
      <c r="E70" s="111"/>
      <c r="F70" s="167"/>
      <c r="G70" s="111"/>
      <c r="H70" s="167"/>
      <c r="I70" s="111"/>
      <c r="J70" s="167"/>
    </row>
    <row r="71" spans="1:20" ht="20.25" customHeight="1" x14ac:dyDescent="0.25">
      <c r="A71" s="6" t="s">
        <v>87</v>
      </c>
      <c r="B71" s="10"/>
      <c r="D71" s="167"/>
      <c r="E71" s="111"/>
      <c r="F71" s="167"/>
      <c r="G71" s="111"/>
      <c r="H71" s="167"/>
      <c r="I71" s="111"/>
      <c r="J71" s="167"/>
    </row>
    <row r="72" spans="1:20" ht="20.25" customHeight="1" x14ac:dyDescent="0.25">
      <c r="A72" s="6" t="s">
        <v>88</v>
      </c>
      <c r="B72" s="10"/>
      <c r="D72" s="212">
        <v>0</v>
      </c>
      <c r="E72" s="111">
        <v>0</v>
      </c>
      <c r="F72" s="212">
        <v>0</v>
      </c>
      <c r="G72" s="111">
        <v>0</v>
      </c>
      <c r="H72" s="212">
        <v>0</v>
      </c>
      <c r="I72" s="111">
        <v>0</v>
      </c>
      <c r="J72" s="212">
        <v>0</v>
      </c>
    </row>
    <row r="73" spans="1:20" ht="20.25" customHeight="1" thickBot="1" x14ac:dyDescent="0.3">
      <c r="A73" s="6" t="s">
        <v>89</v>
      </c>
      <c r="D73" s="166">
        <f>D69</f>
        <v>48483</v>
      </c>
      <c r="E73" s="163"/>
      <c r="F73" s="166">
        <f>F69</f>
        <v>71713</v>
      </c>
      <c r="G73" s="163"/>
      <c r="H73" s="166">
        <f>H69</f>
        <v>25742</v>
      </c>
      <c r="I73" s="163"/>
      <c r="J73" s="166">
        <f>J69</f>
        <v>61628</v>
      </c>
    </row>
    <row r="74" spans="1:20" ht="20.25" customHeight="1" thickTop="1" x14ac:dyDescent="0.25">
      <c r="A74" s="6"/>
      <c r="D74" s="163"/>
      <c r="E74" s="163"/>
      <c r="F74" s="163"/>
      <c r="G74" s="163"/>
      <c r="H74" s="163"/>
      <c r="I74" s="163"/>
      <c r="J74" s="163"/>
    </row>
    <row r="75" spans="1:20" ht="20.25" customHeight="1" x14ac:dyDescent="0.25">
      <c r="A75" s="6" t="s">
        <v>90</v>
      </c>
      <c r="B75" s="10"/>
      <c r="D75" s="167"/>
      <c r="E75" s="111"/>
      <c r="F75" s="167"/>
      <c r="G75" s="111"/>
      <c r="H75" s="167"/>
      <c r="I75" s="111"/>
      <c r="J75" s="167"/>
    </row>
    <row r="76" spans="1:20" ht="20.25" customHeight="1" x14ac:dyDescent="0.25">
      <c r="A76" s="20" t="s">
        <v>91</v>
      </c>
      <c r="B76" s="10"/>
      <c r="D76" s="111">
        <v>44798</v>
      </c>
      <c r="E76" s="111"/>
      <c r="F76" s="111">
        <v>71866</v>
      </c>
      <c r="G76" s="111"/>
      <c r="H76" s="111">
        <v>25742</v>
      </c>
      <c r="I76" s="111"/>
      <c r="J76" s="111">
        <v>61628</v>
      </c>
    </row>
    <row r="77" spans="1:20" ht="20.25" customHeight="1" x14ac:dyDescent="0.25">
      <c r="A77" s="20" t="s">
        <v>92</v>
      </c>
      <c r="B77" s="10"/>
      <c r="D77" s="111">
        <v>3685</v>
      </c>
      <c r="E77" s="111"/>
      <c r="F77" s="111">
        <v>-153</v>
      </c>
      <c r="G77" s="111"/>
      <c r="H77" s="212">
        <v>0</v>
      </c>
      <c r="I77" s="111"/>
      <c r="J77" s="212">
        <v>0</v>
      </c>
    </row>
    <row r="78" spans="1:20" ht="20.25" customHeight="1" thickBot="1" x14ac:dyDescent="0.3">
      <c r="A78" s="6" t="s">
        <v>86</v>
      </c>
      <c r="D78" s="168">
        <f>SUM(D76:D77)</f>
        <v>48483</v>
      </c>
      <c r="E78" s="163"/>
      <c r="F78" s="168">
        <f>SUM(F76:F77)</f>
        <v>71713</v>
      </c>
      <c r="G78" s="163"/>
      <c r="H78" s="138">
        <f>SUM(H76:H77)</f>
        <v>25742</v>
      </c>
      <c r="I78" s="163"/>
      <c r="J78" s="138">
        <f>SUM(J76:J77)</f>
        <v>61628</v>
      </c>
    </row>
    <row r="79" spans="1:20" ht="20.25" customHeight="1" thickTop="1" x14ac:dyDescent="0.25">
      <c r="A79" s="6"/>
      <c r="D79" s="167"/>
      <c r="E79" s="111"/>
      <c r="F79" s="167"/>
      <c r="G79" s="111"/>
      <c r="H79" s="167"/>
      <c r="I79" s="111"/>
      <c r="J79" s="167"/>
      <c r="M79" s="3"/>
      <c r="N79" s="3"/>
      <c r="O79" s="3"/>
      <c r="P79" s="3"/>
      <c r="Q79" s="3"/>
      <c r="R79" s="3"/>
      <c r="S79" s="3"/>
      <c r="T79" s="3"/>
    </row>
    <row r="80" spans="1:20" ht="20.25" customHeight="1" thickBot="1" x14ac:dyDescent="0.35">
      <c r="A80" s="27" t="s">
        <v>192</v>
      </c>
      <c r="B80" s="10">
        <v>8</v>
      </c>
      <c r="D80" s="137">
        <v>8.1000000000000003E-2</v>
      </c>
      <c r="E80" s="169"/>
      <c r="F80" s="137">
        <v>0.13100000000000001</v>
      </c>
      <c r="G80" s="169"/>
      <c r="H80" s="137">
        <v>4.7E-2</v>
      </c>
      <c r="I80" s="169"/>
      <c r="J80" s="137">
        <v>0.112</v>
      </c>
      <c r="M80" s="3"/>
      <c r="N80" s="3"/>
      <c r="O80" s="3"/>
      <c r="P80" s="3"/>
      <c r="Q80" s="3"/>
      <c r="R80" s="3"/>
      <c r="S80" s="3"/>
      <c r="T80" s="3"/>
    </row>
    <row r="81" spans="1:20" ht="20.25" customHeight="1" thickTop="1" x14ac:dyDescent="0.25">
      <c r="A81" s="6"/>
      <c r="D81" s="170"/>
      <c r="E81" s="171"/>
      <c r="F81" s="170"/>
      <c r="G81" s="171"/>
      <c r="H81" s="170"/>
      <c r="I81" s="171"/>
      <c r="J81" s="170"/>
      <c r="M81" s="3"/>
      <c r="N81" s="3"/>
      <c r="O81" s="3"/>
      <c r="P81" s="3"/>
      <c r="Q81" s="3"/>
      <c r="R81" s="3"/>
      <c r="S81" s="3"/>
      <c r="T81" s="3"/>
    </row>
    <row r="82" spans="1:20" ht="20.25" customHeight="1" x14ac:dyDescent="0.25">
      <c r="D82" s="111"/>
      <c r="E82" s="111"/>
      <c r="F82" s="111"/>
      <c r="G82" s="111"/>
      <c r="H82" s="111"/>
      <c r="I82" s="111"/>
      <c r="J82" s="111"/>
      <c r="M82" s="3"/>
      <c r="N82" s="3"/>
      <c r="O82" s="3"/>
      <c r="P82" s="3"/>
      <c r="Q82" s="3"/>
      <c r="R82" s="3"/>
      <c r="S82" s="3"/>
      <c r="T82" s="3"/>
    </row>
  </sheetData>
  <mergeCells count="19">
    <mergeCell ref="D4:F4"/>
    <mergeCell ref="H4:J4"/>
    <mergeCell ref="D9:J9"/>
    <mergeCell ref="D5:F5"/>
    <mergeCell ref="H5:J5"/>
    <mergeCell ref="D6:F6"/>
    <mergeCell ref="H6:J6"/>
    <mergeCell ref="D7:F7"/>
    <mergeCell ref="H7:J7"/>
    <mergeCell ref="D48:F48"/>
    <mergeCell ref="H48:J48"/>
    <mergeCell ref="D50:J50"/>
    <mergeCell ref="P47:R47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1" max="16383" man="1"/>
  </rowBreaks>
  <ignoredErrors>
    <ignoredError sqref="E28 I28 G28 F28 H28 E69 I69 G69 F69 H6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X36"/>
  <sheetViews>
    <sheetView showGridLines="0" view="pageBreakPreview" topLeftCell="B1" zoomScale="59" zoomScaleNormal="100" zoomScaleSheetLayoutView="59" workbookViewId="0">
      <selection activeCell="AA17" sqref="AA17"/>
    </sheetView>
  </sheetViews>
  <sheetFormatPr defaultColWidth="9.21875" defaultRowHeight="19.5" customHeight="1" x14ac:dyDescent="0.25"/>
  <cols>
    <col min="1" max="1" width="53.21875" style="42" customWidth="1"/>
    <col min="2" max="2" width="10.44140625" style="42" customWidth="1"/>
    <col min="3" max="3" width="0.5546875" style="42" customWidth="1"/>
    <col min="4" max="4" width="14.77734375" style="19" customWidth="1"/>
    <col min="5" max="5" width="0.5546875" style="42" customWidth="1"/>
    <col min="6" max="6" width="14.77734375" style="19" customWidth="1"/>
    <col min="7" max="7" width="0.5546875" style="19" customWidth="1"/>
    <col min="8" max="8" width="14.77734375" style="19" customWidth="1"/>
    <col min="9" max="9" width="0.5546875" style="42" customWidth="1"/>
    <col min="10" max="10" width="14.77734375" style="19" customWidth="1"/>
    <col min="11" max="11" width="0.5546875" style="42" customWidth="1"/>
    <col min="12" max="12" width="14.77734375" style="19" customWidth="1"/>
    <col min="13" max="13" width="0.5546875" style="42" customWidth="1"/>
    <col min="14" max="14" width="14.77734375" style="42" customWidth="1"/>
    <col min="15" max="15" width="0.5546875" style="42" customWidth="1"/>
    <col min="16" max="16" width="14.77734375" style="19" customWidth="1"/>
    <col min="17" max="17" width="0.5546875" style="41" customWidth="1"/>
    <col min="18" max="18" width="14.77734375" style="19" customWidth="1"/>
    <col min="19" max="19" width="0.5546875" style="41" customWidth="1"/>
    <col min="20" max="20" width="14.77734375" style="19" customWidth="1"/>
    <col min="21" max="21" width="0.5546875" style="42" customWidth="1"/>
    <col min="22" max="22" width="14.77734375" style="42" customWidth="1"/>
    <col min="23" max="23" width="0.5546875" style="42" customWidth="1"/>
    <col min="24" max="24" width="14.77734375" style="42" customWidth="1"/>
    <col min="25" max="16384" width="9.21875" style="42"/>
  </cols>
  <sheetData>
    <row r="1" spans="1:24" ht="19.5" customHeight="1" x14ac:dyDescent="0.25">
      <c r="A1" s="34" t="s">
        <v>0</v>
      </c>
      <c r="B1" s="28"/>
      <c r="C1" s="28"/>
      <c r="D1" s="26"/>
      <c r="E1" s="29"/>
      <c r="F1" s="26"/>
      <c r="G1" s="26"/>
      <c r="H1" s="26"/>
      <c r="I1" s="29"/>
      <c r="J1" s="26"/>
      <c r="K1" s="29"/>
      <c r="L1" s="26"/>
      <c r="M1" s="29"/>
      <c r="N1" s="26"/>
      <c r="O1" s="29"/>
      <c r="P1" s="29"/>
      <c r="Q1" s="29"/>
      <c r="R1" s="29"/>
      <c r="S1" s="29"/>
      <c r="T1" s="26"/>
      <c r="U1" s="30"/>
      <c r="V1" s="26"/>
      <c r="W1" s="30"/>
      <c r="X1" s="49"/>
    </row>
    <row r="2" spans="1:24" s="34" customFormat="1" ht="19.5" customHeight="1" x14ac:dyDescent="0.25">
      <c r="A2" s="28" t="s">
        <v>94</v>
      </c>
      <c r="B2" s="28"/>
      <c r="C2" s="28"/>
      <c r="D2" s="31"/>
      <c r="E2" s="28"/>
      <c r="F2" s="31"/>
      <c r="G2" s="31"/>
      <c r="H2" s="31"/>
      <c r="I2" s="28"/>
      <c r="J2" s="32"/>
      <c r="K2" s="28"/>
      <c r="L2" s="31"/>
      <c r="M2" s="28"/>
      <c r="N2" s="31"/>
      <c r="O2" s="28"/>
      <c r="P2" s="28"/>
      <c r="Q2" s="28"/>
      <c r="R2" s="28"/>
      <c r="S2" s="28"/>
      <c r="T2" s="31"/>
      <c r="U2" s="33"/>
      <c r="V2" s="31"/>
      <c r="W2" s="33"/>
      <c r="X2" s="49"/>
    </row>
    <row r="3" spans="1:24" ht="18.75" customHeight="1" x14ac:dyDescent="0.25">
      <c r="B3" s="52"/>
      <c r="C3" s="52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4" ht="18.75" customHeight="1" x14ac:dyDescent="0.25">
      <c r="B4" s="52"/>
      <c r="C4" s="52"/>
      <c r="D4" s="251" t="s">
        <v>95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ht="18.75" customHeight="1" x14ac:dyDescent="0.25">
      <c r="B5" s="52"/>
      <c r="C5" s="52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</row>
    <row r="6" spans="1:24" ht="18.75" customHeight="1" x14ac:dyDescent="0.25">
      <c r="B6" s="52"/>
      <c r="C6" s="52"/>
      <c r="D6" s="37"/>
      <c r="E6" s="222"/>
      <c r="F6" s="222"/>
      <c r="G6" s="222"/>
      <c r="H6" s="222"/>
      <c r="I6" s="52"/>
      <c r="K6" s="218"/>
      <c r="L6" s="263" t="s">
        <v>57</v>
      </c>
      <c r="M6" s="263"/>
      <c r="N6" s="263"/>
      <c r="O6" s="263"/>
      <c r="P6" s="263"/>
      <c r="Q6" s="222"/>
      <c r="R6" s="222"/>
      <c r="S6" s="222"/>
      <c r="T6" s="116"/>
      <c r="U6" s="222"/>
      <c r="V6" s="116"/>
      <c r="W6" s="222"/>
      <c r="X6" s="37"/>
    </row>
    <row r="7" spans="1:24" ht="18.75" customHeight="1" x14ac:dyDescent="0.25">
      <c r="B7" s="52"/>
      <c r="C7" s="52"/>
      <c r="D7" s="129"/>
      <c r="E7" s="130"/>
      <c r="F7" s="130"/>
      <c r="G7" s="130"/>
      <c r="H7" s="130"/>
      <c r="I7" s="131"/>
      <c r="J7" s="130" t="s">
        <v>96</v>
      </c>
      <c r="K7" s="129"/>
      <c r="L7" s="129"/>
      <c r="M7" s="130"/>
      <c r="N7" s="129"/>
      <c r="O7" s="130"/>
      <c r="P7" s="130"/>
      <c r="Q7" s="130"/>
      <c r="R7" s="130"/>
      <c r="S7" s="130"/>
      <c r="T7" s="132" t="s">
        <v>47</v>
      </c>
      <c r="U7" s="133"/>
      <c r="V7" s="132"/>
      <c r="W7" s="133"/>
      <c r="X7" s="130"/>
    </row>
    <row r="8" spans="1:24" ht="18.75" customHeight="1" x14ac:dyDescent="0.25">
      <c r="B8" s="52"/>
      <c r="C8" s="52"/>
      <c r="D8" s="130" t="s">
        <v>97</v>
      </c>
      <c r="E8" s="130"/>
      <c r="F8" s="130"/>
      <c r="G8" s="130"/>
      <c r="H8" s="130" t="s">
        <v>98</v>
      </c>
      <c r="I8" s="131"/>
      <c r="J8" s="134" t="s">
        <v>99</v>
      </c>
      <c r="K8" s="131"/>
      <c r="L8" s="131"/>
      <c r="M8" s="130"/>
      <c r="N8" s="130" t="s">
        <v>100</v>
      </c>
      <c r="O8" s="130"/>
      <c r="P8" s="130"/>
      <c r="Q8" s="130"/>
      <c r="R8" s="130"/>
      <c r="S8" s="130"/>
      <c r="T8" s="132" t="s">
        <v>101</v>
      </c>
      <c r="U8" s="135"/>
      <c r="V8" s="132"/>
      <c r="W8" s="135"/>
      <c r="X8" s="129"/>
    </row>
    <row r="9" spans="1:24" ht="18.75" customHeight="1" x14ac:dyDescent="0.25">
      <c r="B9" s="52"/>
      <c r="C9" s="52"/>
      <c r="D9" s="130" t="s">
        <v>102</v>
      </c>
      <c r="E9" s="130"/>
      <c r="F9" s="130" t="s">
        <v>103</v>
      </c>
      <c r="G9" s="130"/>
      <c r="H9" s="130" t="s">
        <v>104</v>
      </c>
      <c r="I9" s="131"/>
      <c r="J9" s="134" t="s">
        <v>105</v>
      </c>
      <c r="K9" s="129"/>
      <c r="L9" s="130" t="s">
        <v>106</v>
      </c>
      <c r="M9" s="131"/>
      <c r="N9" s="130" t="s">
        <v>107</v>
      </c>
      <c r="O9" s="131"/>
      <c r="P9" s="129"/>
      <c r="Q9" s="130"/>
      <c r="R9" s="130" t="s">
        <v>100</v>
      </c>
      <c r="S9" s="130"/>
      <c r="T9" s="135" t="s">
        <v>108</v>
      </c>
      <c r="U9" s="135"/>
      <c r="V9" s="135" t="s">
        <v>109</v>
      </c>
      <c r="W9" s="135"/>
      <c r="X9" s="130" t="s">
        <v>110</v>
      </c>
    </row>
    <row r="10" spans="1:24" ht="18.75" customHeight="1" x14ac:dyDescent="0.25">
      <c r="B10" s="219" t="s">
        <v>8</v>
      </c>
      <c r="C10" s="52"/>
      <c r="D10" s="130" t="s">
        <v>111</v>
      </c>
      <c r="E10" s="130"/>
      <c r="F10" s="130" t="s">
        <v>112</v>
      </c>
      <c r="G10" s="130"/>
      <c r="H10" s="130" t="s">
        <v>113</v>
      </c>
      <c r="I10" s="130"/>
      <c r="J10" s="134" t="s">
        <v>114</v>
      </c>
      <c r="K10" s="129"/>
      <c r="L10" s="130" t="s">
        <v>115</v>
      </c>
      <c r="M10" s="130"/>
      <c r="N10" s="130" t="s">
        <v>115</v>
      </c>
      <c r="O10" s="130"/>
      <c r="P10" s="130" t="s">
        <v>116</v>
      </c>
      <c r="Q10" s="133"/>
      <c r="R10" s="130" t="s">
        <v>107</v>
      </c>
      <c r="S10" s="133"/>
      <c r="T10" s="135" t="s">
        <v>117</v>
      </c>
      <c r="U10" s="135"/>
      <c r="V10" s="135" t="s">
        <v>105</v>
      </c>
      <c r="W10" s="135"/>
      <c r="X10" s="130" t="s">
        <v>118</v>
      </c>
    </row>
    <row r="11" spans="1:24" s="146" customFormat="1" ht="19.5" customHeight="1" x14ac:dyDescent="0.25">
      <c r="B11" s="147"/>
      <c r="C11" s="148"/>
      <c r="D11" s="264" t="s">
        <v>10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</row>
    <row r="12" spans="1:24" s="146" customFormat="1" ht="18.75" customHeight="1" x14ac:dyDescent="0.25">
      <c r="A12" s="149" t="s">
        <v>119</v>
      </c>
      <c r="B12" s="147"/>
      <c r="C12" s="148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2"/>
      <c r="U12" s="181"/>
      <c r="V12" s="182"/>
      <c r="W12" s="181"/>
      <c r="X12" s="181"/>
    </row>
    <row r="13" spans="1:24" s="146" customFormat="1" ht="18.600000000000001" customHeight="1" x14ac:dyDescent="0.25">
      <c r="A13" s="149" t="s">
        <v>188</v>
      </c>
      <c r="B13" s="150"/>
      <c r="C13" s="151"/>
      <c r="D13" s="214">
        <v>549682</v>
      </c>
      <c r="E13" s="215"/>
      <c r="F13" s="214">
        <v>295291</v>
      </c>
      <c r="G13" s="214"/>
      <c r="H13" s="214">
        <v>10249</v>
      </c>
      <c r="I13" s="215"/>
      <c r="J13" s="214">
        <v>-1347</v>
      </c>
      <c r="K13" s="215"/>
      <c r="L13" s="214">
        <v>35849</v>
      </c>
      <c r="M13" s="215"/>
      <c r="N13" s="216">
        <v>0</v>
      </c>
      <c r="O13" s="215"/>
      <c r="P13" s="214">
        <v>334689</v>
      </c>
      <c r="Q13" s="140"/>
      <c r="R13" s="216">
        <v>0</v>
      </c>
      <c r="S13" s="140"/>
      <c r="T13" s="214">
        <v>1224413</v>
      </c>
      <c r="U13" s="214"/>
      <c r="V13" s="214">
        <v>5155</v>
      </c>
      <c r="W13" s="214"/>
      <c r="X13" s="214">
        <v>1229568</v>
      </c>
    </row>
    <row r="14" spans="1:24" s="146" customFormat="1" ht="10.95" customHeight="1" x14ac:dyDescent="0.25">
      <c r="A14" s="152"/>
      <c r="B14" s="153"/>
      <c r="C14" s="152"/>
      <c r="D14" s="177"/>
      <c r="E14" s="176"/>
      <c r="F14" s="177"/>
      <c r="G14" s="177"/>
      <c r="H14" s="177"/>
      <c r="I14" s="176"/>
      <c r="J14" s="177"/>
      <c r="K14" s="176"/>
      <c r="L14" s="140"/>
      <c r="M14" s="176"/>
      <c r="N14" s="140"/>
      <c r="O14" s="176"/>
      <c r="P14" s="176"/>
      <c r="Q14" s="176"/>
      <c r="R14" s="176"/>
      <c r="S14" s="176"/>
      <c r="T14" s="140"/>
      <c r="U14" s="177"/>
      <c r="V14" s="140"/>
      <c r="W14" s="177"/>
      <c r="X14" s="140"/>
    </row>
    <row r="15" spans="1:24" s="146" customFormat="1" ht="18" customHeight="1" x14ac:dyDescent="0.3">
      <c r="A15" s="209" t="s">
        <v>120</v>
      </c>
      <c r="B15" s="153"/>
      <c r="C15" s="152"/>
      <c r="D15" s="177"/>
      <c r="E15" s="176"/>
      <c r="F15" s="177"/>
      <c r="G15" s="177"/>
      <c r="H15" s="177"/>
      <c r="I15" s="176"/>
      <c r="J15" s="177"/>
      <c r="K15" s="176"/>
      <c r="L15" s="140"/>
      <c r="M15" s="176"/>
      <c r="N15" s="140"/>
      <c r="O15" s="176"/>
      <c r="P15" s="176"/>
      <c r="Q15" s="176"/>
      <c r="R15" s="176"/>
      <c r="S15" s="176"/>
      <c r="T15" s="140"/>
      <c r="U15" s="177"/>
      <c r="V15" s="140"/>
      <c r="W15" s="177"/>
      <c r="X15" s="140"/>
    </row>
    <row r="16" spans="1:24" s="146" customFormat="1" ht="20.25" customHeight="1" x14ac:dyDescent="0.3">
      <c r="A16" s="209" t="s">
        <v>121</v>
      </c>
      <c r="B16" s="153"/>
      <c r="C16" s="152"/>
      <c r="D16" s="177"/>
      <c r="E16" s="176"/>
      <c r="F16" s="177"/>
      <c r="G16" s="177"/>
      <c r="H16" s="177"/>
      <c r="I16" s="176"/>
      <c r="J16" s="177"/>
      <c r="K16" s="176"/>
      <c r="L16" s="140"/>
      <c r="M16" s="176"/>
      <c r="N16" s="140"/>
      <c r="O16" s="176"/>
      <c r="P16" s="176"/>
      <c r="Q16" s="176"/>
      <c r="R16" s="176"/>
      <c r="S16" s="176"/>
      <c r="T16" s="140"/>
      <c r="U16" s="177"/>
      <c r="V16" s="140"/>
      <c r="W16" s="177"/>
      <c r="X16" s="140"/>
    </row>
    <row r="17" spans="1:24" s="146" customFormat="1" ht="20.25" customHeight="1" x14ac:dyDescent="0.25">
      <c r="A17" s="217" t="s">
        <v>122</v>
      </c>
      <c r="B17" s="153"/>
      <c r="C17" s="152"/>
      <c r="D17" s="247">
        <v>0</v>
      </c>
      <c r="E17" s="246"/>
      <c r="F17" s="247">
        <v>0</v>
      </c>
      <c r="G17" s="247"/>
      <c r="H17" s="247">
        <v>0</v>
      </c>
      <c r="I17" s="208"/>
      <c r="J17" s="180">
        <v>0</v>
      </c>
      <c r="K17" s="208"/>
      <c r="L17" s="180">
        <v>0</v>
      </c>
      <c r="M17" s="208"/>
      <c r="N17" s="248">
        <v>4122</v>
      </c>
      <c r="O17" s="208"/>
      <c r="P17" s="248">
        <v>-4122</v>
      </c>
      <c r="Q17" s="208"/>
      <c r="R17" s="208">
        <v>-4122</v>
      </c>
      <c r="S17" s="208"/>
      <c r="T17" s="248">
        <f>SUM(D17:S17)</f>
        <v>-4122</v>
      </c>
      <c r="U17" s="180"/>
      <c r="V17" s="180">
        <v>0</v>
      </c>
      <c r="W17" s="180"/>
      <c r="X17" s="142">
        <f>SUM(T17:V17)</f>
        <v>-4122</v>
      </c>
    </row>
    <row r="18" spans="1:24" s="149" customFormat="1" ht="19.95" customHeight="1" x14ac:dyDescent="0.25">
      <c r="A18" s="210" t="s">
        <v>123</v>
      </c>
      <c r="B18" s="153">
        <v>9</v>
      </c>
      <c r="C18" s="152"/>
      <c r="D18" s="247">
        <v>0</v>
      </c>
      <c r="E18" s="246"/>
      <c r="F18" s="247">
        <v>0</v>
      </c>
      <c r="G18" s="247"/>
      <c r="H18" s="247">
        <v>0</v>
      </c>
      <c r="I18" s="208"/>
      <c r="J18" s="180">
        <v>0</v>
      </c>
      <c r="K18" s="208"/>
      <c r="L18" s="180">
        <v>0</v>
      </c>
      <c r="M18" s="208"/>
      <c r="N18" s="180">
        <v>0</v>
      </c>
      <c r="O18" s="208"/>
      <c r="P18" s="248">
        <v>-43974</v>
      </c>
      <c r="Q18" s="208"/>
      <c r="R18" s="142">
        <v>0</v>
      </c>
      <c r="S18" s="208"/>
      <c r="T18" s="248">
        <f>SUM(D18:S18)</f>
        <v>-43974</v>
      </c>
      <c r="U18" s="180"/>
      <c r="V18" s="180">
        <v>0</v>
      </c>
      <c r="W18" s="180"/>
      <c r="X18" s="142">
        <f>SUM(T18:V18)</f>
        <v>-43974</v>
      </c>
    </row>
    <row r="19" spans="1:24" s="149" customFormat="1" ht="19.95" customHeight="1" x14ac:dyDescent="0.3">
      <c r="A19" s="209" t="s">
        <v>124</v>
      </c>
      <c r="B19" s="153"/>
      <c r="C19" s="152"/>
      <c r="D19" s="236">
        <f>SUM(D17:D18)</f>
        <v>0</v>
      </c>
      <c r="E19" s="235"/>
      <c r="F19" s="236">
        <f>SUM(F17:F18)</f>
        <v>0</v>
      </c>
      <c r="G19" s="234"/>
      <c r="H19" s="236">
        <f>SUM(H17:H18)</f>
        <v>0</v>
      </c>
      <c r="I19" s="176"/>
      <c r="J19" s="206">
        <f>SUM(J17:J18)</f>
        <v>0</v>
      </c>
      <c r="K19" s="176"/>
      <c r="L19" s="206">
        <f>SUM(L17:L18)</f>
        <v>0</v>
      </c>
      <c r="M19" s="176"/>
      <c r="N19" s="213">
        <f>SUBTOTAL(9,N17:N18)</f>
        <v>4122</v>
      </c>
      <c r="O19" s="176"/>
      <c r="P19" s="200">
        <f>SUBTOTAL(9,P17:P18)</f>
        <v>-48096</v>
      </c>
      <c r="Q19" s="176"/>
      <c r="R19" s="200">
        <f>SUBTOTAL(9,R17:R18)</f>
        <v>-4122</v>
      </c>
      <c r="S19" s="176"/>
      <c r="T19" s="206">
        <f>SUM(T17:T18)</f>
        <v>-48096</v>
      </c>
      <c r="U19" s="177"/>
      <c r="V19" s="206">
        <f>SUM(V17:V18)</f>
        <v>0</v>
      </c>
      <c r="W19" s="177"/>
      <c r="X19" s="206">
        <f>SUM(X17:X18)</f>
        <v>-48096</v>
      </c>
    </row>
    <row r="20" spans="1:24" s="146" customFormat="1" ht="11.25" customHeight="1" x14ac:dyDescent="0.25">
      <c r="A20" s="152"/>
      <c r="B20" s="153"/>
      <c r="C20" s="152"/>
      <c r="D20" s="234"/>
      <c r="E20" s="235"/>
      <c r="F20" s="234"/>
      <c r="G20" s="234"/>
      <c r="H20" s="234"/>
      <c r="I20" s="176"/>
      <c r="J20" s="177"/>
      <c r="K20" s="176"/>
      <c r="L20" s="140"/>
      <c r="M20" s="176"/>
      <c r="N20" s="140"/>
      <c r="O20" s="176"/>
      <c r="P20" s="176"/>
      <c r="Q20" s="176"/>
      <c r="R20" s="176"/>
      <c r="S20" s="176"/>
      <c r="T20" s="140"/>
      <c r="U20" s="177"/>
      <c r="V20" s="140"/>
      <c r="W20" s="177"/>
      <c r="X20" s="140"/>
    </row>
    <row r="21" spans="1:24" s="146" customFormat="1" ht="18.600000000000001" customHeight="1" x14ac:dyDescent="0.3">
      <c r="A21" s="209" t="s">
        <v>125</v>
      </c>
      <c r="B21" s="153"/>
      <c r="C21" s="152"/>
      <c r="D21" s="234"/>
      <c r="E21" s="235"/>
      <c r="F21" s="234"/>
      <c r="G21" s="234"/>
      <c r="H21" s="234"/>
      <c r="I21" s="176"/>
      <c r="J21" s="177"/>
      <c r="K21" s="176"/>
      <c r="L21" s="140"/>
      <c r="M21" s="176"/>
      <c r="N21" s="140"/>
      <c r="O21" s="176"/>
      <c r="P21" s="176"/>
      <c r="Q21" s="176"/>
      <c r="R21" s="176"/>
      <c r="S21" s="176"/>
      <c r="T21" s="140"/>
      <c r="U21" s="177"/>
      <c r="V21" s="140"/>
      <c r="W21" s="177"/>
      <c r="X21" s="140"/>
    </row>
    <row r="22" spans="1:24" s="148" customFormat="1" ht="13.8" customHeight="1" x14ac:dyDescent="0.25">
      <c r="A22" t="s">
        <v>126</v>
      </c>
      <c r="B22" s="153"/>
      <c r="C22" s="152"/>
      <c r="D22" s="249">
        <v>0</v>
      </c>
      <c r="E22" s="237"/>
      <c r="F22" s="249">
        <v>0</v>
      </c>
      <c r="G22" s="238"/>
      <c r="H22" s="249">
        <v>0</v>
      </c>
      <c r="I22" s="203"/>
      <c r="J22" s="202">
        <v>-865</v>
      </c>
      <c r="K22" s="203"/>
      <c r="L22" s="227">
        <v>0</v>
      </c>
      <c r="M22" s="203"/>
      <c r="N22" s="227">
        <v>0</v>
      </c>
      <c r="O22" s="203"/>
      <c r="P22" s="227">
        <v>0</v>
      </c>
      <c r="Q22" s="208"/>
      <c r="R22" s="227">
        <v>0</v>
      </c>
      <c r="S22" s="208"/>
      <c r="T22" s="202">
        <f>SUM(D22:R22)</f>
        <v>-865</v>
      </c>
      <c r="U22" s="250"/>
      <c r="V22" s="202">
        <v>-1929</v>
      </c>
      <c r="W22" s="250"/>
      <c r="X22" s="202">
        <f>SUM(T22:V22)</f>
        <v>-2794</v>
      </c>
    </row>
    <row r="23" spans="1:24" s="149" customFormat="1" ht="19.5" customHeight="1" x14ac:dyDescent="0.3">
      <c r="A23" s="114" t="s">
        <v>127</v>
      </c>
      <c r="B23" s="153"/>
      <c r="C23" s="152"/>
      <c r="D23" s="239">
        <f>SUM(D22)</f>
        <v>0</v>
      </c>
      <c r="E23" s="240"/>
      <c r="F23" s="239">
        <f>SUM(F22)</f>
        <v>0</v>
      </c>
      <c r="G23" s="241"/>
      <c r="H23" s="239">
        <f>SUM(H22)</f>
        <v>0</v>
      </c>
      <c r="I23" s="205"/>
      <c r="J23" s="206">
        <f>SUM(J22)</f>
        <v>-865</v>
      </c>
      <c r="K23" s="205"/>
      <c r="L23" s="204">
        <f>SUM(L22)</f>
        <v>0</v>
      </c>
      <c r="M23" s="205"/>
      <c r="N23" s="204">
        <f>SUM(N22)</f>
        <v>0</v>
      </c>
      <c r="O23" s="205"/>
      <c r="P23" s="204">
        <f>SUM(P22)</f>
        <v>0</v>
      </c>
      <c r="Q23" s="176"/>
      <c r="R23" s="204">
        <f>SUM(R22)</f>
        <v>0</v>
      </c>
      <c r="S23" s="176"/>
      <c r="T23" s="206">
        <f>SUM(D23:R23)</f>
        <v>-865</v>
      </c>
      <c r="U23" s="207"/>
      <c r="V23" s="206">
        <f>SUM(V22)</f>
        <v>-1929</v>
      </c>
      <c r="W23" s="207"/>
      <c r="X23" s="206">
        <f>SUM(X22)</f>
        <v>-2794</v>
      </c>
    </row>
    <row r="24" spans="1:24" s="146" customFormat="1" ht="18.75" customHeight="1" x14ac:dyDescent="0.25">
      <c r="A24" s="201" t="s">
        <v>128</v>
      </c>
      <c r="B24" s="153"/>
      <c r="C24" s="152"/>
      <c r="D24" s="236">
        <f>SUM(D23)</f>
        <v>0</v>
      </c>
      <c r="E24" s="240"/>
      <c r="F24" s="236">
        <f>SUM(F23)</f>
        <v>0</v>
      </c>
      <c r="G24" s="241"/>
      <c r="H24" s="236">
        <f>SUM(H23)</f>
        <v>0</v>
      </c>
      <c r="I24" s="205"/>
      <c r="J24" s="206">
        <f>SUM(J23)</f>
        <v>-865</v>
      </c>
      <c r="K24" s="205"/>
      <c r="L24" s="206">
        <f>SUM(L23)</f>
        <v>0</v>
      </c>
      <c r="M24" s="205"/>
      <c r="N24" s="206">
        <f>SUM(N19,N23)</f>
        <v>4122</v>
      </c>
      <c r="O24" s="205"/>
      <c r="P24" s="206">
        <f>SUM(P19,P23)</f>
        <v>-48096</v>
      </c>
      <c r="Q24" s="176"/>
      <c r="R24" s="206">
        <f>SUM(R19,R23)</f>
        <v>-4122</v>
      </c>
      <c r="S24" s="176"/>
      <c r="T24" s="206">
        <f>SUM(T19,T23)</f>
        <v>-48961</v>
      </c>
      <c r="U24" s="207"/>
      <c r="V24" s="206">
        <f>SUM(V19,V23)</f>
        <v>-1929</v>
      </c>
      <c r="W24" s="207"/>
      <c r="X24" s="206">
        <f>SUM(X19,X23)</f>
        <v>-50890</v>
      </c>
    </row>
    <row r="25" spans="1:24" s="146" customFormat="1" ht="19.5" customHeight="1" x14ac:dyDescent="0.25">
      <c r="A25" s="152"/>
      <c r="B25" s="153"/>
      <c r="C25" s="152"/>
      <c r="D25" s="242"/>
      <c r="E25" s="242"/>
      <c r="F25" s="242"/>
      <c r="G25" s="242"/>
      <c r="H25" s="242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</row>
    <row r="26" spans="1:24" s="146" customFormat="1" ht="19.5" customHeight="1" x14ac:dyDescent="0.25">
      <c r="A26" s="154" t="s">
        <v>129</v>
      </c>
      <c r="B26" s="153"/>
      <c r="C26" s="152"/>
      <c r="D26" s="242"/>
      <c r="E26" s="242">
        <v>0</v>
      </c>
      <c r="F26" s="242"/>
      <c r="G26" s="242">
        <v>0</v>
      </c>
      <c r="H26" s="242"/>
      <c r="I26" s="126">
        <v>0</v>
      </c>
      <c r="J26" s="126"/>
      <c r="K26" s="126">
        <v>0</v>
      </c>
      <c r="L26" s="126"/>
      <c r="M26" s="126">
        <v>0</v>
      </c>
      <c r="N26" s="126"/>
      <c r="O26" s="126">
        <v>0</v>
      </c>
      <c r="P26" s="126"/>
      <c r="Q26" s="126">
        <v>0</v>
      </c>
      <c r="R26" s="126"/>
      <c r="S26" s="126"/>
      <c r="T26" s="126"/>
      <c r="U26" s="126">
        <v>0</v>
      </c>
      <c r="V26" s="126"/>
      <c r="W26" s="126">
        <v>0</v>
      </c>
      <c r="X26" s="126"/>
    </row>
    <row r="27" spans="1:24" s="146" customFormat="1" ht="19.5" customHeight="1" x14ac:dyDescent="0.25">
      <c r="A27" s="152" t="s">
        <v>130</v>
      </c>
      <c r="B27" s="153"/>
      <c r="C27" s="152"/>
      <c r="D27" s="247">
        <v>0</v>
      </c>
      <c r="E27" s="242"/>
      <c r="F27" s="247">
        <v>0</v>
      </c>
      <c r="G27" s="242"/>
      <c r="H27" s="247">
        <v>0</v>
      </c>
      <c r="I27" s="126"/>
      <c r="J27" s="180">
        <v>0</v>
      </c>
      <c r="K27" s="126"/>
      <c r="L27" s="180">
        <v>0</v>
      </c>
      <c r="M27" s="126"/>
      <c r="N27" s="180">
        <v>0</v>
      </c>
      <c r="O27" s="126"/>
      <c r="P27" s="126">
        <v>71866</v>
      </c>
      <c r="Q27" s="126"/>
      <c r="R27" s="180">
        <v>0</v>
      </c>
      <c r="S27" s="126"/>
      <c r="T27" s="126">
        <f>SUM(D27:R27)</f>
        <v>71866</v>
      </c>
      <c r="U27" s="126">
        <v>0</v>
      </c>
      <c r="V27" s="126">
        <v>-153</v>
      </c>
      <c r="W27" s="126">
        <v>0</v>
      </c>
      <c r="X27" s="126">
        <f>SUM(T27:V27)</f>
        <v>71713</v>
      </c>
    </row>
    <row r="28" spans="1:24" s="146" customFormat="1" ht="19.5" customHeight="1" x14ac:dyDescent="0.25">
      <c r="A28" s="152" t="s">
        <v>131</v>
      </c>
      <c r="B28" s="153"/>
      <c r="C28" s="152"/>
      <c r="D28" s="247">
        <v>0</v>
      </c>
      <c r="E28" s="246"/>
      <c r="F28" s="247">
        <v>0</v>
      </c>
      <c r="G28" s="247"/>
      <c r="H28" s="247">
        <v>0</v>
      </c>
      <c r="I28" s="208"/>
      <c r="J28" s="180">
        <v>0</v>
      </c>
      <c r="K28" s="208"/>
      <c r="L28" s="180">
        <v>0</v>
      </c>
      <c r="M28" s="208"/>
      <c r="N28" s="180">
        <v>0</v>
      </c>
      <c r="O28" s="208"/>
      <c r="P28" s="248">
        <v>0</v>
      </c>
      <c r="Q28" s="208"/>
      <c r="R28" s="142">
        <v>0</v>
      </c>
      <c r="S28" s="208"/>
      <c r="T28" s="248">
        <v>0</v>
      </c>
      <c r="U28" s="180">
        <v>0</v>
      </c>
      <c r="V28" s="180">
        <v>0</v>
      </c>
      <c r="W28" s="180">
        <v>0</v>
      </c>
      <c r="X28" s="142">
        <v>0</v>
      </c>
    </row>
    <row r="29" spans="1:24" s="146" customFormat="1" ht="19.5" customHeight="1" x14ac:dyDescent="0.25">
      <c r="A29" s="154" t="s">
        <v>205</v>
      </c>
      <c r="B29" s="155"/>
      <c r="C29" s="154"/>
      <c r="D29" s="236">
        <f>SUM(D27:D28)</f>
        <v>0</v>
      </c>
      <c r="E29" s="235"/>
      <c r="F29" s="236">
        <f>SUM(F27:F28)</f>
        <v>0</v>
      </c>
      <c r="G29" s="234"/>
      <c r="H29" s="236">
        <f>SUM(H27:H28)</f>
        <v>0</v>
      </c>
      <c r="I29" s="176"/>
      <c r="J29" s="206">
        <f>SUM(J27:J28)</f>
        <v>0</v>
      </c>
      <c r="K29" s="176"/>
      <c r="L29" s="206">
        <f>SUM(L27:L28)</f>
        <v>0</v>
      </c>
      <c r="M29" s="176"/>
      <c r="N29" s="213">
        <f>SUM(N27:N28)</f>
        <v>0</v>
      </c>
      <c r="O29" s="176"/>
      <c r="P29" s="200">
        <f>SUM(P27:P28)</f>
        <v>71866</v>
      </c>
      <c r="Q29" s="176"/>
      <c r="R29" s="200">
        <f>SUM(R27:R28)</f>
        <v>0</v>
      </c>
      <c r="S29" s="176"/>
      <c r="T29" s="206">
        <f>SUM(T27:T28)</f>
        <v>71866</v>
      </c>
      <c r="U29" s="177"/>
      <c r="V29" s="206">
        <f>SUM(V27:V28)</f>
        <v>-153</v>
      </c>
      <c r="W29" s="177"/>
      <c r="X29" s="206">
        <f>SUM(X27:X28)</f>
        <v>71713</v>
      </c>
    </row>
    <row r="30" spans="1:24" ht="19.5" customHeight="1" x14ac:dyDescent="0.25">
      <c r="A30" s="154"/>
      <c r="B30" s="155"/>
      <c r="C30" s="154"/>
      <c r="D30" s="245"/>
      <c r="E30" s="243"/>
      <c r="F30" s="245"/>
      <c r="G30" s="244"/>
      <c r="H30" s="245"/>
      <c r="I30" s="178"/>
      <c r="J30" s="142"/>
      <c r="K30" s="178"/>
      <c r="L30" s="142"/>
      <c r="M30" s="178"/>
      <c r="N30" s="142"/>
      <c r="O30" s="178"/>
      <c r="P30" s="179"/>
      <c r="Q30" s="178"/>
      <c r="R30" s="142"/>
      <c r="S30" s="178"/>
      <c r="T30" s="142"/>
      <c r="U30" s="179"/>
      <c r="V30" s="142"/>
      <c r="W30" s="179"/>
      <c r="X30" s="142"/>
    </row>
    <row r="31" spans="1:24" ht="19.5" customHeight="1" x14ac:dyDescent="0.25">
      <c r="A31" s="152" t="s">
        <v>132</v>
      </c>
      <c r="B31" s="155"/>
      <c r="C31" s="154"/>
      <c r="D31" s="249">
        <f>SUM(D29:D29)</f>
        <v>0</v>
      </c>
      <c r="E31" s="246"/>
      <c r="F31" s="249">
        <f>SUM(F29:F29)</f>
        <v>0</v>
      </c>
      <c r="G31" s="247"/>
      <c r="H31" s="249">
        <f>SUM(H29:H29)</f>
        <v>0</v>
      </c>
      <c r="I31" s="208"/>
      <c r="J31" s="227">
        <f>SUM(J29:J29)</f>
        <v>0</v>
      </c>
      <c r="K31" s="208"/>
      <c r="L31" s="128">
        <v>3081</v>
      </c>
      <c r="M31" s="208"/>
      <c r="N31" s="227">
        <f>SUM(N29:N29)</f>
        <v>0</v>
      </c>
      <c r="O31" s="208"/>
      <c r="P31" s="227">
        <f>-L31</f>
        <v>-3081</v>
      </c>
      <c r="Q31" s="208"/>
      <c r="R31" s="227">
        <f>SUM(R29:R29)</f>
        <v>0</v>
      </c>
      <c r="S31" s="208"/>
      <c r="T31" s="227">
        <f>SUM(D31:R31)</f>
        <v>0</v>
      </c>
      <c r="U31" s="180"/>
      <c r="V31" s="227">
        <v>0</v>
      </c>
      <c r="W31" s="180"/>
      <c r="X31" s="128">
        <f>SUM(T31:V31)</f>
        <v>0</v>
      </c>
    </row>
    <row r="32" spans="1:24" ht="19.5" customHeight="1" x14ac:dyDescent="0.25">
      <c r="A32" s="152"/>
      <c r="B32" s="153"/>
      <c r="C32" s="152"/>
      <c r="D32" s="177"/>
      <c r="E32" s="176"/>
      <c r="F32" s="177"/>
      <c r="G32" s="177"/>
      <c r="H32" s="177"/>
      <c r="I32" s="176"/>
      <c r="J32" s="177"/>
      <c r="K32" s="176"/>
      <c r="L32" s="140"/>
      <c r="M32" s="176"/>
      <c r="N32" s="140"/>
      <c r="O32" s="176"/>
      <c r="P32" s="140"/>
      <c r="Q32" s="176"/>
      <c r="R32" s="140"/>
      <c r="S32" s="176"/>
      <c r="T32" s="140"/>
      <c r="U32" s="177"/>
      <c r="V32" s="140"/>
      <c r="W32" s="177"/>
      <c r="X32" s="140"/>
    </row>
    <row r="33" spans="1:24" ht="19.5" customHeight="1" thickBot="1" x14ac:dyDescent="0.3">
      <c r="A33" s="151" t="s">
        <v>133</v>
      </c>
      <c r="B33" s="150"/>
      <c r="C33" s="151"/>
      <c r="D33" s="143">
        <f>SUM(D13,D29,D24,D31)</f>
        <v>549682</v>
      </c>
      <c r="E33" s="176"/>
      <c r="F33" s="143">
        <f>SUM(F13,F29,F24,F31)</f>
        <v>295291</v>
      </c>
      <c r="G33" s="177"/>
      <c r="H33" s="143">
        <f>SUM(H13,H29,H24,H31)</f>
        <v>10249</v>
      </c>
      <c r="I33" s="176"/>
      <c r="J33" s="143">
        <f>SUM(J13,J29,J24,J31)</f>
        <v>-2212</v>
      </c>
      <c r="K33" s="176"/>
      <c r="L33" s="143">
        <f>SUM(L13,L29,L24,L31)</f>
        <v>38930</v>
      </c>
      <c r="M33" s="176"/>
      <c r="N33" s="143">
        <f>SUM(N13,N29,N24,N31)</f>
        <v>4122</v>
      </c>
      <c r="O33" s="176"/>
      <c r="P33" s="143">
        <f>SUM(P13,P29,P24,P31)</f>
        <v>355378</v>
      </c>
      <c r="Q33" s="177"/>
      <c r="R33" s="143">
        <f>SUM(R13,R29,R24,R31)</f>
        <v>-4122</v>
      </c>
      <c r="S33" s="177"/>
      <c r="T33" s="143">
        <f>SUM(T13,T29,T24,T31)</f>
        <v>1247318</v>
      </c>
      <c r="U33" s="176"/>
      <c r="V33" s="143">
        <f>SUM(V13,V29,V24,V31)</f>
        <v>3073</v>
      </c>
      <c r="W33" s="176"/>
      <c r="X33" s="143">
        <f>SUM(X13,X29,X24,X31)</f>
        <v>1250391</v>
      </c>
    </row>
    <row r="34" spans="1:24" ht="19.5" customHeight="1" thickTop="1" x14ac:dyDescent="0.25">
      <c r="A34" s="157"/>
      <c r="B34" s="157"/>
      <c r="C34" s="157"/>
      <c r="D34" s="158"/>
      <c r="E34" s="159"/>
      <c r="F34" s="158"/>
      <c r="G34" s="158"/>
      <c r="H34" s="158"/>
      <c r="I34" s="159"/>
      <c r="J34" s="158"/>
      <c r="K34" s="159"/>
      <c r="L34" s="158"/>
      <c r="M34" s="159"/>
      <c r="N34" s="158"/>
      <c r="O34" s="159"/>
      <c r="P34" s="158"/>
      <c r="Q34" s="159"/>
      <c r="R34" s="159"/>
      <c r="S34" s="159"/>
      <c r="T34" s="158"/>
      <c r="U34" s="158"/>
      <c r="V34" s="158"/>
      <c r="W34" s="158"/>
      <c r="X34" s="158"/>
    </row>
    <row r="35" spans="1:24" ht="19.5" customHeight="1" x14ac:dyDescent="0.25">
      <c r="A35" s="262"/>
      <c r="B35" s="262"/>
      <c r="C35" s="262"/>
      <c r="D35" s="262"/>
      <c r="E35" s="262"/>
      <c r="F35" s="262"/>
      <c r="G35" s="262"/>
      <c r="H35" s="262"/>
      <c r="I35" s="262"/>
      <c r="J35" s="160"/>
      <c r="K35" s="224"/>
      <c r="L35" s="158"/>
      <c r="M35" s="159"/>
      <c r="N35" s="159"/>
      <c r="O35" s="159"/>
      <c r="P35" s="159"/>
      <c r="Q35" s="159"/>
      <c r="R35" s="159"/>
      <c r="S35" s="159"/>
      <c r="T35" s="158"/>
    </row>
    <row r="36" spans="1:24" ht="19.5" customHeight="1" x14ac:dyDescent="0.25">
      <c r="A36" s="157"/>
      <c r="B36" s="157"/>
      <c r="C36" s="157"/>
      <c r="D36" s="158"/>
      <c r="E36" s="159"/>
      <c r="F36" s="158"/>
      <c r="G36" s="158"/>
      <c r="H36" s="158"/>
      <c r="I36" s="159"/>
      <c r="J36" s="158"/>
      <c r="K36" s="159"/>
      <c r="L36" s="158"/>
      <c r="M36" s="159"/>
      <c r="N36" s="159"/>
      <c r="O36" s="159"/>
      <c r="P36" s="158"/>
      <c r="Q36" s="158"/>
      <c r="R36" s="158"/>
      <c r="S36" s="158"/>
      <c r="T36" s="158"/>
    </row>
  </sheetData>
  <mergeCells count="5">
    <mergeCell ref="A35:I35"/>
    <mergeCell ref="D3:X3"/>
    <mergeCell ref="D4:X4"/>
    <mergeCell ref="L6:P6"/>
    <mergeCell ref="D11:X11"/>
  </mergeCells>
  <pageMargins left="0.7" right="0.7" top="0.48" bottom="0.5" header="0.5" footer="0.5"/>
  <pageSetup paperSize="9" scale="57" firstPageNumber="6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  <pageSetUpPr fitToPage="1"/>
  </sheetPr>
  <dimension ref="A1:AA43"/>
  <sheetViews>
    <sheetView showGridLines="0" view="pageBreakPreview" zoomScale="60" zoomScaleNormal="100" workbookViewId="0">
      <selection activeCell="AB9" sqref="AB9"/>
    </sheetView>
  </sheetViews>
  <sheetFormatPr defaultColWidth="9.21875" defaultRowHeight="19.5" customHeight="1" x14ac:dyDescent="0.25"/>
  <cols>
    <col min="1" max="1" width="53.21875" style="42" customWidth="1"/>
    <col min="2" max="2" width="10.44140625" style="42" customWidth="1"/>
    <col min="3" max="3" width="1.21875" style="42" customWidth="1"/>
    <col min="4" max="4" width="14.77734375" style="19" customWidth="1"/>
    <col min="5" max="5" width="1.21875" style="42" customWidth="1"/>
    <col min="6" max="6" width="14.77734375" style="19" customWidth="1"/>
    <col min="7" max="7" width="1.21875" style="19" customWidth="1"/>
    <col min="8" max="8" width="14.77734375" style="19" customWidth="1"/>
    <col min="9" max="9" width="1.21875" style="19" customWidth="1"/>
    <col min="10" max="10" width="14.77734375" style="19" customWidth="1"/>
    <col min="11" max="11" width="1.21875" style="42" customWidth="1"/>
    <col min="12" max="12" width="16.77734375" style="19" customWidth="1"/>
    <col min="13" max="13" width="1.21875" style="42" customWidth="1"/>
    <col min="14" max="14" width="14.77734375" style="19" customWidth="1"/>
    <col min="15" max="15" width="1.21875" style="42" customWidth="1"/>
    <col min="16" max="16" width="14.77734375" style="19" customWidth="1"/>
    <col min="17" max="17" width="1.21875" style="42" customWidth="1"/>
    <col min="18" max="18" width="14.77734375" style="42" customWidth="1"/>
    <col min="19" max="19" width="1.21875" style="42" customWidth="1"/>
    <col min="20" max="20" width="14.5546875" style="42" customWidth="1"/>
    <col min="21" max="21" width="1.21875" style="42" customWidth="1"/>
    <col min="22" max="22" width="14.77734375" style="19" customWidth="1"/>
    <col min="23" max="23" width="1.21875" style="41" customWidth="1"/>
    <col min="24" max="24" width="14.77734375" style="19" customWidth="1"/>
    <col min="25" max="25" width="1.21875" style="41" customWidth="1"/>
    <col min="26" max="26" width="14.77734375" style="19" customWidth="1"/>
    <col min="27" max="27" width="11.77734375" style="42" customWidth="1"/>
    <col min="28" max="16384" width="9.21875" style="42"/>
  </cols>
  <sheetData>
    <row r="1" spans="1:26" ht="19.5" customHeight="1" x14ac:dyDescent="0.25">
      <c r="A1" s="34" t="s">
        <v>0</v>
      </c>
      <c r="B1" s="28"/>
      <c r="C1" s="28"/>
      <c r="D1" s="26"/>
      <c r="E1" s="29"/>
      <c r="F1" s="26"/>
      <c r="G1" s="26"/>
      <c r="H1" s="26"/>
      <c r="I1" s="26"/>
      <c r="J1" s="26"/>
      <c r="K1" s="29"/>
      <c r="L1" s="26"/>
      <c r="M1" s="29"/>
      <c r="N1" s="26"/>
      <c r="O1" s="29"/>
      <c r="P1" s="26"/>
      <c r="Q1" s="29"/>
      <c r="R1" s="29"/>
      <c r="S1" s="29"/>
      <c r="T1" s="29"/>
      <c r="U1" s="29"/>
      <c r="V1" s="26"/>
      <c r="W1" s="30"/>
      <c r="X1" s="26"/>
      <c r="Y1" s="30"/>
      <c r="Z1" s="49"/>
    </row>
    <row r="2" spans="1:26" s="34" customFormat="1" ht="19.5" customHeight="1" x14ac:dyDescent="0.25">
      <c r="A2" s="28" t="s">
        <v>94</v>
      </c>
      <c r="B2" s="28"/>
      <c r="C2" s="28"/>
      <c r="D2" s="31"/>
      <c r="E2" s="28"/>
      <c r="F2" s="31"/>
      <c r="G2" s="31"/>
      <c r="H2" s="31"/>
      <c r="I2" s="31"/>
      <c r="J2" s="31"/>
      <c r="K2" s="28"/>
      <c r="L2" s="32"/>
      <c r="M2" s="28"/>
      <c r="N2" s="31"/>
      <c r="O2" s="28"/>
      <c r="P2" s="31"/>
      <c r="Q2" s="28"/>
      <c r="R2" s="28"/>
      <c r="S2" s="28"/>
      <c r="T2" s="28"/>
      <c r="U2" s="28"/>
      <c r="V2" s="31"/>
      <c r="W2" s="33"/>
      <c r="X2" s="31"/>
      <c r="Y2" s="33"/>
      <c r="Z2" s="49"/>
    </row>
    <row r="3" spans="1:26" ht="18.75" customHeight="1" x14ac:dyDescent="0.25">
      <c r="B3" s="52"/>
      <c r="C3" s="52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</row>
    <row r="4" spans="1:26" ht="18.75" customHeight="1" x14ac:dyDescent="0.25">
      <c r="B4" s="52"/>
      <c r="C4" s="52"/>
      <c r="D4" s="251" t="s">
        <v>95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</row>
    <row r="5" spans="1:26" ht="18.75" customHeight="1" x14ac:dyDescent="0.25">
      <c r="B5" s="52"/>
      <c r="C5" s="52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</row>
    <row r="6" spans="1:26" ht="18.75" customHeight="1" x14ac:dyDescent="0.25">
      <c r="B6" s="52"/>
      <c r="C6" s="52"/>
      <c r="D6" s="37"/>
      <c r="E6" s="222"/>
      <c r="F6" s="222"/>
      <c r="G6" s="222"/>
      <c r="H6" s="222"/>
      <c r="I6" s="222"/>
      <c r="J6" s="222"/>
      <c r="K6" s="52"/>
      <c r="M6" s="218"/>
      <c r="N6" s="263" t="s">
        <v>57</v>
      </c>
      <c r="O6" s="263"/>
      <c r="P6" s="263"/>
      <c r="Q6" s="263"/>
      <c r="R6" s="263"/>
      <c r="S6" s="222"/>
      <c r="T6" s="222"/>
      <c r="U6" s="222"/>
      <c r="V6" s="116"/>
      <c r="W6" s="222"/>
      <c r="X6" s="116"/>
      <c r="Y6" s="222"/>
      <c r="Z6" s="37"/>
    </row>
    <row r="7" spans="1:26" ht="18.75" customHeight="1" x14ac:dyDescent="0.25">
      <c r="B7" s="52"/>
      <c r="C7" s="52"/>
      <c r="D7" s="129"/>
      <c r="E7" s="130"/>
      <c r="F7" s="130"/>
      <c r="G7" s="130"/>
      <c r="H7" s="130"/>
      <c r="I7" s="130"/>
      <c r="J7" s="130"/>
      <c r="K7" s="131"/>
      <c r="L7" s="130" t="s">
        <v>96</v>
      </c>
      <c r="M7" s="129"/>
      <c r="N7" s="129"/>
      <c r="O7" s="130"/>
      <c r="P7" s="129"/>
      <c r="Q7" s="130"/>
      <c r="R7" s="130"/>
      <c r="S7" s="130"/>
      <c r="T7" s="130"/>
      <c r="U7" s="130"/>
      <c r="V7" s="132" t="s">
        <v>47</v>
      </c>
      <c r="W7" s="133"/>
      <c r="X7" s="132"/>
      <c r="Y7" s="133"/>
      <c r="Z7" s="130"/>
    </row>
    <row r="8" spans="1:26" ht="18.75" customHeight="1" x14ac:dyDescent="0.25">
      <c r="B8" s="52"/>
      <c r="C8" s="52"/>
      <c r="D8" s="130" t="s">
        <v>97</v>
      </c>
      <c r="E8" s="130"/>
      <c r="F8" s="130"/>
      <c r="G8" s="130"/>
      <c r="H8" s="130" t="s">
        <v>98</v>
      </c>
      <c r="I8" s="130"/>
      <c r="J8" s="130" t="s">
        <v>103</v>
      </c>
      <c r="K8" s="131"/>
      <c r="L8" s="134" t="s">
        <v>99</v>
      </c>
      <c r="M8" s="131"/>
      <c r="N8" s="131"/>
      <c r="O8" s="130"/>
      <c r="P8" s="130" t="s">
        <v>100</v>
      </c>
      <c r="Q8" s="130"/>
      <c r="R8" s="130"/>
      <c r="S8" s="130"/>
      <c r="T8" s="130"/>
      <c r="U8" s="130"/>
      <c r="V8" s="132" t="s">
        <v>101</v>
      </c>
      <c r="W8" s="135"/>
      <c r="X8" s="132"/>
      <c r="Y8" s="135"/>
      <c r="Z8" s="129"/>
    </row>
    <row r="9" spans="1:26" ht="18.75" customHeight="1" x14ac:dyDescent="0.25">
      <c r="B9" s="52"/>
      <c r="C9" s="52"/>
      <c r="D9" s="130" t="s">
        <v>102</v>
      </c>
      <c r="E9" s="130"/>
      <c r="F9" s="130" t="s">
        <v>103</v>
      </c>
      <c r="G9" s="130"/>
      <c r="H9" s="130" t="s">
        <v>104</v>
      </c>
      <c r="I9" s="130"/>
      <c r="J9" s="130" t="s">
        <v>134</v>
      </c>
      <c r="K9" s="131"/>
      <c r="L9" s="134" t="s">
        <v>105</v>
      </c>
      <c r="M9" s="129"/>
      <c r="N9" s="130" t="s">
        <v>106</v>
      </c>
      <c r="O9" s="131"/>
      <c r="P9" s="130" t="s">
        <v>107</v>
      </c>
      <c r="Q9" s="131"/>
      <c r="R9" s="129"/>
      <c r="S9" s="130"/>
      <c r="T9" s="130" t="s">
        <v>100</v>
      </c>
      <c r="U9" s="130"/>
      <c r="V9" s="135" t="s">
        <v>108</v>
      </c>
      <c r="W9" s="135"/>
      <c r="X9" s="135" t="s">
        <v>109</v>
      </c>
      <c r="Y9" s="135"/>
      <c r="Z9" s="130" t="s">
        <v>110</v>
      </c>
    </row>
    <row r="10" spans="1:26" ht="18.75" customHeight="1" x14ac:dyDescent="0.25">
      <c r="B10" s="219" t="s">
        <v>8</v>
      </c>
      <c r="C10" s="52"/>
      <c r="D10" s="130" t="s">
        <v>111</v>
      </c>
      <c r="E10" s="130"/>
      <c r="F10" s="130" t="s">
        <v>112</v>
      </c>
      <c r="G10" s="130"/>
      <c r="H10" s="130" t="s">
        <v>113</v>
      </c>
      <c r="I10" s="130"/>
      <c r="J10" s="130" t="s">
        <v>135</v>
      </c>
      <c r="K10" s="130"/>
      <c r="L10" s="134" t="s">
        <v>114</v>
      </c>
      <c r="M10" s="129"/>
      <c r="N10" s="130" t="s">
        <v>115</v>
      </c>
      <c r="O10" s="130"/>
      <c r="P10" s="130" t="s">
        <v>115</v>
      </c>
      <c r="Q10" s="130"/>
      <c r="R10" s="130" t="s">
        <v>116</v>
      </c>
      <c r="S10" s="133"/>
      <c r="T10" s="130" t="s">
        <v>107</v>
      </c>
      <c r="U10" s="133"/>
      <c r="V10" s="135" t="s">
        <v>117</v>
      </c>
      <c r="W10" s="135"/>
      <c r="X10" s="135" t="s">
        <v>105</v>
      </c>
      <c r="Y10" s="135"/>
      <c r="Z10" s="130" t="s">
        <v>118</v>
      </c>
    </row>
    <row r="11" spans="1:26" s="146" customFormat="1" ht="19.5" customHeight="1" x14ac:dyDescent="0.25">
      <c r="B11" s="147"/>
      <c r="C11" s="148"/>
      <c r="D11" s="264" t="s">
        <v>10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</row>
    <row r="12" spans="1:26" s="146" customFormat="1" ht="18.75" customHeight="1" x14ac:dyDescent="0.25">
      <c r="A12" s="149" t="s">
        <v>136</v>
      </c>
      <c r="B12" s="147"/>
      <c r="C12" s="148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2"/>
      <c r="W12" s="181"/>
      <c r="X12" s="182"/>
      <c r="Y12" s="181"/>
      <c r="Z12" s="181"/>
    </row>
    <row r="13" spans="1:26" s="149" customFormat="1" ht="18.75" customHeight="1" x14ac:dyDescent="0.25">
      <c r="A13" s="149" t="s">
        <v>137</v>
      </c>
      <c r="B13" s="150"/>
      <c r="C13" s="151"/>
      <c r="D13" s="214">
        <v>549682</v>
      </c>
      <c r="E13" s="215">
        <v>0</v>
      </c>
      <c r="F13" s="214">
        <v>295291</v>
      </c>
      <c r="G13" s="214">
        <v>0</v>
      </c>
      <c r="H13" s="214">
        <v>10249</v>
      </c>
      <c r="I13" s="214"/>
      <c r="J13" s="177">
        <v>0</v>
      </c>
      <c r="K13" s="215">
        <v>0</v>
      </c>
      <c r="L13" s="214">
        <v>-2212</v>
      </c>
      <c r="M13" s="215">
        <v>0</v>
      </c>
      <c r="N13" s="214">
        <v>40147</v>
      </c>
      <c r="O13" s="215">
        <v>0</v>
      </c>
      <c r="P13" s="216">
        <v>5612</v>
      </c>
      <c r="Q13" s="215">
        <v>0</v>
      </c>
      <c r="R13" s="214">
        <v>377416</v>
      </c>
      <c r="S13" s="140"/>
      <c r="T13" s="216">
        <v>-5612</v>
      </c>
      <c r="U13" s="140"/>
      <c r="V13" s="214">
        <v>1270573</v>
      </c>
      <c r="W13" s="214"/>
      <c r="X13" s="214">
        <v>4447</v>
      </c>
      <c r="Y13" s="214"/>
      <c r="Z13" s="140">
        <v>1275020</v>
      </c>
    </row>
    <row r="14" spans="1:26" s="146" customFormat="1" ht="10.95" customHeight="1" x14ac:dyDescent="0.25">
      <c r="A14" s="152"/>
      <c r="B14" s="153"/>
      <c r="C14" s="152"/>
      <c r="D14" s="177"/>
      <c r="E14" s="176"/>
      <c r="F14" s="177"/>
      <c r="G14" s="177"/>
      <c r="H14" s="177"/>
      <c r="I14" s="177"/>
      <c r="J14" s="177"/>
      <c r="K14" s="176"/>
      <c r="L14" s="177"/>
      <c r="M14" s="176"/>
      <c r="N14" s="140"/>
      <c r="O14" s="176"/>
      <c r="P14" s="140"/>
      <c r="Q14" s="176"/>
      <c r="R14" s="176"/>
      <c r="S14" s="176"/>
      <c r="T14" s="176"/>
      <c r="U14" s="176"/>
      <c r="V14" s="140"/>
      <c r="W14" s="177"/>
      <c r="X14" s="140"/>
      <c r="Y14" s="177"/>
      <c r="Z14" s="140"/>
    </row>
    <row r="15" spans="1:26" s="146" customFormat="1" ht="17.55" customHeight="1" x14ac:dyDescent="0.25">
      <c r="A15" s="228" t="s">
        <v>138</v>
      </c>
      <c r="B15" s="153"/>
      <c r="C15" s="152"/>
      <c r="D15" s="177"/>
      <c r="E15" s="176"/>
      <c r="F15" s="177"/>
      <c r="G15" s="177"/>
      <c r="H15" s="177"/>
      <c r="I15" s="177"/>
      <c r="J15" s="177"/>
      <c r="K15" s="176"/>
      <c r="L15" s="177"/>
      <c r="M15" s="176"/>
      <c r="N15" s="140"/>
      <c r="O15" s="176"/>
      <c r="P15" s="140"/>
      <c r="Q15" s="176"/>
      <c r="R15" s="176"/>
      <c r="S15" s="176"/>
      <c r="T15" s="176"/>
      <c r="U15" s="176"/>
      <c r="V15" s="140"/>
      <c r="W15" s="177"/>
      <c r="X15" s="140"/>
      <c r="Y15" s="177"/>
      <c r="Z15" s="140"/>
    </row>
    <row r="16" spans="1:26" s="146" customFormat="1" ht="18.600000000000001" customHeight="1" x14ac:dyDescent="0.25">
      <c r="A16" s="228" t="s">
        <v>121</v>
      </c>
      <c r="B16" s="153"/>
      <c r="C16" s="152"/>
      <c r="D16" s="177"/>
      <c r="E16" s="176"/>
      <c r="F16" s="177"/>
      <c r="G16" s="177"/>
      <c r="H16" s="177"/>
      <c r="I16" s="177"/>
      <c r="J16" s="177"/>
      <c r="K16" s="176"/>
      <c r="L16" s="177"/>
      <c r="M16" s="176"/>
      <c r="N16" s="140"/>
      <c r="O16" s="176"/>
      <c r="P16" s="140"/>
      <c r="Q16" s="176"/>
      <c r="R16" s="176"/>
      <c r="S16" s="176"/>
      <c r="T16" s="176"/>
      <c r="U16" s="176"/>
      <c r="V16" s="140"/>
      <c r="W16" s="177"/>
      <c r="X16" s="140"/>
      <c r="Y16" s="177"/>
      <c r="Z16" s="140"/>
    </row>
    <row r="17" spans="1:27" s="146" customFormat="1" ht="20.25" customHeight="1" x14ac:dyDescent="0.25">
      <c r="A17" s="152" t="s">
        <v>139</v>
      </c>
      <c r="B17" s="153"/>
      <c r="C17" s="152"/>
      <c r="D17" s="180">
        <v>0</v>
      </c>
      <c r="E17" s="126"/>
      <c r="F17" s="180">
        <v>0</v>
      </c>
      <c r="G17" s="126"/>
      <c r="H17" s="180">
        <v>0</v>
      </c>
      <c r="I17" s="180"/>
      <c r="J17" s="180">
        <f>'FS2-3'!C70</f>
        <v>5566</v>
      </c>
      <c r="K17" s="126"/>
      <c r="L17" s="180">
        <v>0</v>
      </c>
      <c r="M17" s="126"/>
      <c r="N17" s="180">
        <v>0</v>
      </c>
      <c r="O17" s="126"/>
      <c r="P17" s="180">
        <v>-4528</v>
      </c>
      <c r="Q17" s="180"/>
      <c r="R17" s="180">
        <v>4528</v>
      </c>
      <c r="S17" s="126"/>
      <c r="T17" s="180">
        <v>4528</v>
      </c>
      <c r="U17" s="126"/>
      <c r="V17" s="126">
        <f>SUM(D17:T17)</f>
        <v>10094</v>
      </c>
      <c r="W17" s="126"/>
      <c r="X17" s="180">
        <v>0</v>
      </c>
      <c r="Y17" s="126"/>
      <c r="Z17" s="126">
        <f>SUM(V17:X17)</f>
        <v>10094</v>
      </c>
    </row>
    <row r="18" spans="1:27" s="146" customFormat="1" ht="20.25" hidden="1" customHeight="1" x14ac:dyDescent="0.25">
      <c r="A18" s="152" t="s">
        <v>122</v>
      </c>
      <c r="B18" s="153"/>
      <c r="C18" s="152"/>
      <c r="D18" s="180">
        <v>0</v>
      </c>
      <c r="E18" s="126"/>
      <c r="F18" s="180">
        <v>0</v>
      </c>
      <c r="G18" s="126"/>
      <c r="H18" s="180">
        <v>0</v>
      </c>
      <c r="I18" s="180"/>
      <c r="J18" s="180">
        <v>0</v>
      </c>
      <c r="K18" s="126"/>
      <c r="L18" s="180">
        <v>0</v>
      </c>
      <c r="M18" s="126"/>
      <c r="N18" s="180">
        <v>0</v>
      </c>
      <c r="O18" s="126"/>
      <c r="P18" s="180"/>
      <c r="Q18" s="180"/>
      <c r="R18" s="180"/>
      <c r="S18" s="126"/>
      <c r="T18" s="180"/>
      <c r="U18" s="126"/>
      <c r="V18" s="126">
        <f>SUM(D18:T18)</f>
        <v>0</v>
      </c>
      <c r="W18" s="126"/>
      <c r="X18" s="180">
        <v>0</v>
      </c>
      <c r="Y18" s="126"/>
      <c r="Z18" s="126">
        <f>SUM(V18:X18)</f>
        <v>0</v>
      </c>
    </row>
    <row r="19" spans="1:27" s="146" customFormat="1" ht="19.2" customHeight="1" x14ac:dyDescent="0.25">
      <c r="A19" s="217" t="s">
        <v>123</v>
      </c>
      <c r="B19" s="153">
        <v>9</v>
      </c>
      <c r="C19" s="152"/>
      <c r="D19" s="227">
        <v>0</v>
      </c>
      <c r="E19" s="208"/>
      <c r="F19" s="227">
        <v>0</v>
      </c>
      <c r="G19" s="180"/>
      <c r="H19" s="227">
        <v>0</v>
      </c>
      <c r="I19" s="180"/>
      <c r="J19" s="227">
        <v>0</v>
      </c>
      <c r="K19" s="208"/>
      <c r="L19" s="249">
        <v>0</v>
      </c>
      <c r="M19" s="180"/>
      <c r="N19" s="249">
        <v>0</v>
      </c>
      <c r="O19" s="208"/>
      <c r="P19" s="227">
        <v>0</v>
      </c>
      <c r="Q19" s="208"/>
      <c r="R19" s="227">
        <v>-43758</v>
      </c>
      <c r="S19" s="208"/>
      <c r="T19" s="227">
        <v>0</v>
      </c>
      <c r="U19" s="208"/>
      <c r="V19" s="227">
        <f>SUM(D19:U19)</f>
        <v>-43758</v>
      </c>
      <c r="W19" s="180"/>
      <c r="X19" s="227">
        <v>0</v>
      </c>
      <c r="Y19" s="180"/>
      <c r="Z19" s="128">
        <f>SUM(V19:X19)</f>
        <v>-43758</v>
      </c>
    </row>
    <row r="20" spans="1:27" s="146" customFormat="1" ht="18.600000000000001" customHeight="1" x14ac:dyDescent="0.25">
      <c r="A20" s="228" t="s">
        <v>140</v>
      </c>
      <c r="B20" s="153"/>
      <c r="C20" s="152"/>
      <c r="D20" s="193">
        <f>SUM(D17:D19)</f>
        <v>0</v>
      </c>
      <c r="E20" s="176"/>
      <c r="F20" s="193">
        <f>SUM(F17:F19)</f>
        <v>0</v>
      </c>
      <c r="G20" s="177"/>
      <c r="H20" s="193">
        <f>SUM(H17:H19)</f>
        <v>0</v>
      </c>
      <c r="I20" s="177"/>
      <c r="J20" s="193">
        <f>SUM(J17:J19)</f>
        <v>5566</v>
      </c>
      <c r="K20" s="176"/>
      <c r="L20" s="193">
        <f>SUM(L17:L19)</f>
        <v>0</v>
      </c>
      <c r="M20" s="177"/>
      <c r="N20" s="193">
        <f>SUBTOTAL(9,N17:N19)</f>
        <v>0</v>
      </c>
      <c r="O20" s="176"/>
      <c r="P20" s="193">
        <f>SUBTOTAL(9,P17:P19)</f>
        <v>-4528</v>
      </c>
      <c r="Q20" s="176"/>
      <c r="R20" s="193">
        <f>SUBTOTAL(9,R17:R19)</f>
        <v>-39230</v>
      </c>
      <c r="S20" s="176"/>
      <c r="T20" s="193">
        <f>SUM(T17:T19)</f>
        <v>4528</v>
      </c>
      <c r="U20" s="176"/>
      <c r="V20" s="193">
        <f>SUM(V17:V19)</f>
        <v>-33664</v>
      </c>
      <c r="W20" s="177"/>
      <c r="X20" s="193">
        <f>SUM(X17:X19)</f>
        <v>0</v>
      </c>
      <c r="Y20" s="177"/>
      <c r="Z20" s="194">
        <f>SUM(Z17:Z19)</f>
        <v>-33664</v>
      </c>
    </row>
    <row r="21" spans="1:27" s="146" customFormat="1" ht="18.600000000000001" customHeight="1" x14ac:dyDescent="0.25">
      <c r="A21" s="152"/>
      <c r="B21" s="153"/>
      <c r="C21" s="152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</row>
    <row r="22" spans="1:27" s="146" customFormat="1" ht="18.75" customHeight="1" x14ac:dyDescent="0.25">
      <c r="A22" s="154" t="s">
        <v>129</v>
      </c>
      <c r="B22" s="153"/>
      <c r="C22" s="152"/>
      <c r="D22" s="126"/>
      <c r="E22" s="126">
        <v>0</v>
      </c>
      <c r="F22" s="126"/>
      <c r="G22" s="126">
        <v>0</v>
      </c>
      <c r="H22" s="126"/>
      <c r="I22" s="126"/>
      <c r="J22" s="126"/>
      <c r="K22" s="126">
        <v>0</v>
      </c>
      <c r="L22" s="126"/>
      <c r="M22" s="126">
        <v>0</v>
      </c>
      <c r="N22" s="126"/>
      <c r="O22" s="126">
        <v>0</v>
      </c>
      <c r="P22" s="126"/>
      <c r="Q22" s="126">
        <v>0</v>
      </c>
      <c r="R22" s="126"/>
      <c r="S22" s="126">
        <v>0</v>
      </c>
      <c r="T22" s="126"/>
      <c r="U22" s="126"/>
      <c r="V22" s="126"/>
      <c r="W22" s="126">
        <v>0</v>
      </c>
      <c r="X22" s="126"/>
      <c r="Y22" s="126">
        <v>0</v>
      </c>
      <c r="Z22" s="126"/>
    </row>
    <row r="23" spans="1:27" s="146" customFormat="1" ht="20.25" customHeight="1" x14ac:dyDescent="0.25">
      <c r="A23" s="152" t="s">
        <v>130</v>
      </c>
      <c r="B23" s="153"/>
      <c r="C23" s="152"/>
      <c r="D23" s="180">
        <v>0</v>
      </c>
      <c r="E23" s="126"/>
      <c r="F23" s="180">
        <v>0</v>
      </c>
      <c r="G23" s="126"/>
      <c r="H23" s="180">
        <v>0</v>
      </c>
      <c r="I23" s="180"/>
      <c r="J23" s="180">
        <v>0</v>
      </c>
      <c r="K23" s="126"/>
      <c r="L23" s="180">
        <v>0</v>
      </c>
      <c r="M23" s="126"/>
      <c r="N23" s="180">
        <v>0</v>
      </c>
      <c r="O23" s="126"/>
      <c r="P23" s="180">
        <v>0</v>
      </c>
      <c r="Q23" s="126"/>
      <c r="R23" s="126">
        <v>44798</v>
      </c>
      <c r="S23" s="126"/>
      <c r="T23" s="180">
        <v>0</v>
      </c>
      <c r="U23" s="126"/>
      <c r="V23" s="126">
        <f>SUM(D23:T23)</f>
        <v>44798</v>
      </c>
      <c r="W23" s="126">
        <v>0</v>
      </c>
      <c r="X23" s="126">
        <f>'PL4-5'!D77</f>
        <v>3685</v>
      </c>
      <c r="Y23" s="126">
        <v>0</v>
      </c>
      <c r="Z23" s="126">
        <f>SUM(V23:X23)</f>
        <v>48483</v>
      </c>
    </row>
    <row r="24" spans="1:27" s="146" customFormat="1" ht="20.25" customHeight="1" x14ac:dyDescent="0.25">
      <c r="A24" s="152" t="s">
        <v>131</v>
      </c>
      <c r="B24" s="153"/>
      <c r="C24" s="152"/>
      <c r="D24" s="227">
        <v>0</v>
      </c>
      <c r="E24" s="208"/>
      <c r="F24" s="227">
        <v>0</v>
      </c>
      <c r="G24" s="180"/>
      <c r="H24" s="227">
        <v>0</v>
      </c>
      <c r="I24" s="180"/>
      <c r="J24" s="227">
        <v>0</v>
      </c>
      <c r="K24" s="208"/>
      <c r="L24" s="249">
        <v>0</v>
      </c>
      <c r="M24" s="180"/>
      <c r="N24" s="249">
        <v>0</v>
      </c>
      <c r="O24" s="208"/>
      <c r="P24" s="227">
        <v>0</v>
      </c>
      <c r="Q24" s="208"/>
      <c r="R24" s="227">
        <v>0</v>
      </c>
      <c r="S24" s="208"/>
      <c r="T24" s="227">
        <v>0</v>
      </c>
      <c r="U24" s="208"/>
      <c r="V24" s="227">
        <f>SUM(D24:T24)</f>
        <v>0</v>
      </c>
      <c r="W24" s="180">
        <v>0</v>
      </c>
      <c r="X24" s="227">
        <v>0</v>
      </c>
      <c r="Y24" s="180">
        <v>0</v>
      </c>
      <c r="Z24" s="128">
        <v>0</v>
      </c>
    </row>
    <row r="25" spans="1:27" s="149" customFormat="1" ht="20.25" customHeight="1" x14ac:dyDescent="0.25">
      <c r="A25" s="154" t="s">
        <v>205</v>
      </c>
      <c r="B25" s="155"/>
      <c r="C25" s="154"/>
      <c r="D25" s="193">
        <f>SUM(D23:D24)</f>
        <v>0</v>
      </c>
      <c r="E25" s="176"/>
      <c r="F25" s="193">
        <f>SUM(F23:F24)</f>
        <v>0</v>
      </c>
      <c r="G25" s="177"/>
      <c r="H25" s="193">
        <f>SUM(H23:H24)</f>
        <v>0</v>
      </c>
      <c r="I25" s="177"/>
      <c r="J25" s="193">
        <f>SUM(J23:J24)</f>
        <v>0</v>
      </c>
      <c r="K25" s="176"/>
      <c r="L25" s="193">
        <f>SUM(L23:L24)</f>
        <v>0</v>
      </c>
      <c r="M25" s="177"/>
      <c r="N25" s="193">
        <f>SUM(N23:N24)</f>
        <v>0</v>
      </c>
      <c r="O25" s="176"/>
      <c r="P25" s="193">
        <f>SUM(P23:P24)</f>
        <v>0</v>
      </c>
      <c r="Q25" s="176"/>
      <c r="R25" s="193">
        <f>SUM(R23:R24)</f>
        <v>44798</v>
      </c>
      <c r="S25" s="176"/>
      <c r="T25" s="193">
        <f>SUM(T23:T24)</f>
        <v>0</v>
      </c>
      <c r="U25" s="176"/>
      <c r="V25" s="193">
        <f>SUM(V23:V24)</f>
        <v>44798</v>
      </c>
      <c r="W25" s="177"/>
      <c r="X25" s="193">
        <f>SUM(X23:X24)</f>
        <v>3685</v>
      </c>
      <c r="Y25" s="177"/>
      <c r="Z25" s="194">
        <f>SUM(Z23:Z24)</f>
        <v>48483</v>
      </c>
    </row>
    <row r="26" spans="1:27" s="149" customFormat="1" ht="10.95" customHeight="1" x14ac:dyDescent="0.25">
      <c r="A26" s="154"/>
      <c r="B26" s="155"/>
      <c r="C26" s="154"/>
      <c r="D26" s="142"/>
      <c r="E26" s="178"/>
      <c r="F26" s="142"/>
      <c r="G26" s="179"/>
      <c r="H26" s="142"/>
      <c r="I26" s="142"/>
      <c r="J26" s="142"/>
      <c r="K26" s="178"/>
      <c r="L26" s="142"/>
      <c r="M26" s="179"/>
      <c r="N26" s="142"/>
      <c r="O26" s="178"/>
      <c r="P26" s="142"/>
      <c r="Q26" s="178"/>
      <c r="R26" s="179"/>
      <c r="S26" s="178"/>
      <c r="T26" s="142"/>
      <c r="U26" s="178"/>
      <c r="V26" s="142"/>
      <c r="W26" s="179"/>
      <c r="X26" s="142"/>
      <c r="Y26" s="179"/>
      <c r="Z26" s="142"/>
    </row>
    <row r="27" spans="1:27" s="149" customFormat="1" ht="18.600000000000001" customHeight="1" x14ac:dyDescent="0.25">
      <c r="A27" s="152" t="s">
        <v>132</v>
      </c>
      <c r="B27" s="155"/>
      <c r="C27" s="154"/>
      <c r="D27" s="227">
        <v>0</v>
      </c>
      <c r="E27" s="208"/>
      <c r="F27" s="227">
        <v>0</v>
      </c>
      <c r="G27" s="180"/>
      <c r="H27" s="227">
        <v>0</v>
      </c>
      <c r="I27" s="180"/>
      <c r="J27" s="227">
        <v>0</v>
      </c>
      <c r="K27" s="208"/>
      <c r="L27" s="227">
        <v>0</v>
      </c>
      <c r="M27" s="180"/>
      <c r="N27" s="227">
        <v>3201</v>
      </c>
      <c r="O27" s="208"/>
      <c r="P27" s="227">
        <v>0</v>
      </c>
      <c r="Q27" s="208"/>
      <c r="R27" s="227">
        <v>-3201</v>
      </c>
      <c r="S27" s="208"/>
      <c r="T27" s="227">
        <v>0</v>
      </c>
      <c r="U27" s="208"/>
      <c r="V27" s="227">
        <f>SUM(D27:T27)</f>
        <v>0</v>
      </c>
      <c r="W27" s="180"/>
      <c r="X27" s="227">
        <v>0</v>
      </c>
      <c r="Y27" s="180"/>
      <c r="Z27" s="128">
        <f>SUM(V27:X27)</f>
        <v>0</v>
      </c>
    </row>
    <row r="28" spans="1:27" s="146" customFormat="1" ht="11.25" customHeight="1" x14ac:dyDescent="0.25">
      <c r="A28" s="152"/>
      <c r="B28" s="153"/>
      <c r="C28" s="152"/>
      <c r="D28" s="177"/>
      <c r="E28" s="176"/>
      <c r="F28" s="177"/>
      <c r="G28" s="177"/>
      <c r="H28" s="177"/>
      <c r="I28" s="177"/>
      <c r="J28" s="177"/>
      <c r="K28" s="176"/>
      <c r="L28" s="177"/>
      <c r="M28" s="177"/>
      <c r="N28" s="177"/>
      <c r="O28" s="176"/>
      <c r="P28" s="140"/>
      <c r="Q28" s="176"/>
      <c r="R28" s="140"/>
      <c r="S28" s="176"/>
      <c r="T28" s="140"/>
      <c r="U28" s="176"/>
      <c r="V28" s="140"/>
      <c r="W28" s="177"/>
      <c r="X28" s="140"/>
      <c r="Y28" s="177"/>
      <c r="Z28" s="140"/>
    </row>
    <row r="29" spans="1:27" s="149" customFormat="1" ht="19.5" customHeight="1" thickBot="1" x14ac:dyDescent="0.3">
      <c r="A29" s="151" t="s">
        <v>141</v>
      </c>
      <c r="B29" s="150"/>
      <c r="C29" s="151"/>
      <c r="D29" s="143">
        <f>SUM(D13,D25,D20,D27)</f>
        <v>549682</v>
      </c>
      <c r="E29" s="176"/>
      <c r="F29" s="143">
        <f>SUM(F13,F25,F20,F27)</f>
        <v>295291</v>
      </c>
      <c r="G29" s="177"/>
      <c r="H29" s="143">
        <f>SUM(H13,H25,H20,H27)</f>
        <v>10249</v>
      </c>
      <c r="I29" s="140"/>
      <c r="J29" s="143">
        <f>SUM(J13,J25,J20,J27)</f>
        <v>5566</v>
      </c>
      <c r="K29" s="176"/>
      <c r="L29" s="143">
        <f>SUM(L13,L25,L20,L27)</f>
        <v>-2212</v>
      </c>
      <c r="M29" s="177"/>
      <c r="N29" s="143">
        <f>SUM(N13,N25,N20,N27)</f>
        <v>43348</v>
      </c>
      <c r="O29" s="176"/>
      <c r="P29" s="143">
        <f>SUM(P13,P25,P20,P27)</f>
        <v>1084</v>
      </c>
      <c r="Q29" s="176"/>
      <c r="R29" s="143">
        <f>SUM(R13,R25,R20,R27)</f>
        <v>379783</v>
      </c>
      <c r="S29" s="177"/>
      <c r="T29" s="143">
        <f>SUM(T13,T25,T20,T27)</f>
        <v>-1084</v>
      </c>
      <c r="U29" s="177"/>
      <c r="V29" s="143">
        <f>SUM(V13,V25,V20,V27)</f>
        <v>1281707</v>
      </c>
      <c r="W29" s="176"/>
      <c r="X29" s="143">
        <f>SUM(X13,X25,X20,X27)</f>
        <v>8132</v>
      </c>
      <c r="Y29" s="176"/>
      <c r="Z29" s="143">
        <f>SUM(Z13,Z25,Z20,Z27)</f>
        <v>1289839</v>
      </c>
      <c r="AA29" s="156">
        <f>Z29-'FS2-3'!C81</f>
        <v>0</v>
      </c>
    </row>
    <row r="30" spans="1:27" ht="19.5" customHeight="1" thickTop="1" x14ac:dyDescent="0.25">
      <c r="A30" s="157"/>
      <c r="B30" s="157"/>
      <c r="C30" s="157"/>
      <c r="D30" s="158"/>
      <c r="E30" s="159"/>
      <c r="F30" s="158"/>
      <c r="G30" s="158"/>
      <c r="H30" s="158"/>
      <c r="I30" s="158"/>
      <c r="J30" s="158"/>
      <c r="K30" s="159"/>
      <c r="L30" s="158"/>
      <c r="M30" s="159"/>
      <c r="N30" s="158"/>
      <c r="O30" s="159"/>
      <c r="P30" s="158"/>
      <c r="Q30" s="159"/>
      <c r="R30" s="158"/>
      <c r="S30" s="159"/>
      <c r="T30" s="159"/>
      <c r="U30" s="159"/>
      <c r="V30" s="158"/>
      <c r="W30" s="158"/>
      <c r="X30" s="158"/>
      <c r="Y30" s="158"/>
      <c r="Z30" s="158"/>
    </row>
    <row r="31" spans="1:27" s="146" customFormat="1" ht="19.5" customHeight="1" x14ac:dyDescent="0.25">
      <c r="A31" s="151"/>
      <c r="B31" s="150"/>
      <c r="C31" s="151"/>
      <c r="D31" s="64"/>
      <c r="E31" s="68"/>
      <c r="F31" s="64"/>
      <c r="G31" s="64"/>
      <c r="H31" s="64"/>
      <c r="I31" s="64"/>
      <c r="J31" s="64"/>
      <c r="K31" s="68"/>
      <c r="L31" s="64"/>
      <c r="M31" s="68"/>
      <c r="N31" s="64"/>
      <c r="O31" s="68"/>
      <c r="P31" s="64"/>
      <c r="Q31" s="68"/>
      <c r="R31" s="68"/>
      <c r="S31" s="68"/>
      <c r="T31" s="68"/>
      <c r="U31" s="68"/>
      <c r="V31" s="64"/>
      <c r="W31" s="64"/>
      <c r="X31" s="64"/>
      <c r="Y31" s="64"/>
      <c r="Z31" s="64"/>
    </row>
    <row r="32" spans="1:27" s="146" customFormat="1" ht="19.5" customHeight="1" x14ac:dyDescent="0.25">
      <c r="A32" s="151"/>
      <c r="B32" s="150"/>
      <c r="C32" s="151"/>
      <c r="D32" s="64"/>
      <c r="E32" s="68"/>
      <c r="F32" s="64"/>
      <c r="G32" s="64"/>
      <c r="H32" s="64"/>
      <c r="I32" s="64"/>
      <c r="J32" s="64"/>
      <c r="K32" s="68"/>
      <c r="L32" s="64"/>
      <c r="M32" s="68"/>
      <c r="N32" s="64"/>
      <c r="O32" s="68"/>
      <c r="P32" s="64"/>
      <c r="Q32" s="68"/>
      <c r="R32" s="68"/>
      <c r="S32" s="68"/>
      <c r="T32" s="68"/>
      <c r="U32" s="68"/>
      <c r="V32" s="64"/>
      <c r="W32" s="64"/>
      <c r="X32" s="64"/>
      <c r="Y32" s="64"/>
      <c r="Z32" s="64"/>
    </row>
    <row r="33" spans="1:26" s="146" customFormat="1" ht="19.5" customHeight="1" x14ac:dyDescent="0.25">
      <c r="A33" s="151"/>
      <c r="B33" s="150"/>
      <c r="C33" s="151"/>
      <c r="D33" s="64"/>
      <c r="E33" s="68"/>
      <c r="F33" s="64"/>
      <c r="G33" s="64"/>
      <c r="H33" s="64"/>
      <c r="I33" s="64"/>
      <c r="J33" s="64"/>
      <c r="K33" s="68"/>
      <c r="L33" s="64"/>
      <c r="M33" s="68"/>
      <c r="N33" s="64"/>
      <c r="O33" s="68"/>
      <c r="P33" s="64"/>
      <c r="Q33" s="68"/>
      <c r="R33" s="68"/>
      <c r="S33" s="68"/>
      <c r="T33" s="68"/>
      <c r="U33" s="68"/>
      <c r="V33" s="64"/>
      <c r="W33" s="64"/>
      <c r="X33" s="64"/>
      <c r="Y33" s="64"/>
      <c r="Z33" s="64"/>
    </row>
    <row r="34" spans="1:26" s="146" customFormat="1" ht="19.5" customHeight="1" x14ac:dyDescent="0.25">
      <c r="A34" s="151"/>
      <c r="B34" s="150"/>
      <c r="C34" s="151"/>
      <c r="D34" s="64"/>
      <c r="E34" s="68"/>
      <c r="F34" s="64"/>
      <c r="G34" s="64"/>
      <c r="H34" s="64"/>
      <c r="I34" s="64"/>
      <c r="J34" s="64"/>
      <c r="K34" s="68"/>
      <c r="L34" s="64"/>
      <c r="M34" s="68"/>
      <c r="N34" s="64"/>
      <c r="O34" s="68"/>
      <c r="P34" s="64"/>
      <c r="Q34" s="68"/>
      <c r="R34" s="68"/>
      <c r="S34" s="68"/>
      <c r="T34" s="68"/>
      <c r="U34" s="68"/>
      <c r="V34" s="64"/>
      <c r="W34" s="64"/>
      <c r="X34" s="64"/>
      <c r="Y34" s="64"/>
      <c r="Z34" s="64"/>
    </row>
    <row r="35" spans="1:26" s="146" customFormat="1" ht="19.5" customHeight="1" x14ac:dyDescent="0.25">
      <c r="A35" s="151"/>
      <c r="B35" s="150"/>
      <c r="C35" s="151"/>
      <c r="D35" s="64"/>
      <c r="E35" s="68"/>
      <c r="F35" s="64"/>
      <c r="G35" s="64"/>
      <c r="H35" s="64"/>
      <c r="I35" s="64"/>
      <c r="J35" s="64"/>
      <c r="K35" s="68"/>
      <c r="L35" s="64"/>
      <c r="M35" s="68"/>
      <c r="N35" s="64"/>
      <c r="O35" s="68"/>
      <c r="P35" s="64"/>
      <c r="Q35" s="68"/>
      <c r="R35" s="68"/>
      <c r="S35" s="68"/>
      <c r="T35" s="68"/>
      <c r="U35" s="68"/>
      <c r="V35" s="64"/>
      <c r="W35" s="64"/>
      <c r="X35" s="64"/>
      <c r="Y35" s="64"/>
      <c r="Z35" s="64"/>
    </row>
    <row r="36" spans="1:26" s="146" customFormat="1" ht="19.5" customHeight="1" x14ac:dyDescent="0.25">
      <c r="A36" s="151"/>
      <c r="B36" s="150"/>
      <c r="C36" s="151"/>
      <c r="D36" s="64"/>
      <c r="E36" s="68"/>
      <c r="F36" s="64"/>
      <c r="G36" s="64"/>
      <c r="H36" s="64"/>
      <c r="I36" s="64"/>
      <c r="J36" s="64"/>
      <c r="K36" s="68"/>
      <c r="L36" s="64"/>
      <c r="M36" s="68"/>
      <c r="N36" s="64"/>
      <c r="O36" s="68"/>
      <c r="P36" s="64"/>
      <c r="Q36" s="68"/>
      <c r="R36" s="68"/>
      <c r="S36" s="68"/>
      <c r="T36" s="68"/>
      <c r="U36" s="68"/>
      <c r="V36" s="64"/>
      <c r="W36" s="64"/>
      <c r="X36" s="64"/>
      <c r="Y36" s="64"/>
      <c r="Z36" s="64"/>
    </row>
    <row r="37" spans="1:26" ht="19.5" customHeight="1" x14ac:dyDescent="0.25">
      <c r="A37" s="157"/>
      <c r="B37" s="157"/>
      <c r="C37" s="157"/>
      <c r="D37" s="158"/>
      <c r="E37" s="159"/>
      <c r="F37" s="158"/>
      <c r="G37" s="158"/>
      <c r="H37" s="158"/>
      <c r="I37" s="158"/>
      <c r="J37" s="158"/>
      <c r="K37" s="159"/>
      <c r="L37" s="158"/>
      <c r="M37" s="159"/>
      <c r="N37" s="67"/>
      <c r="O37" s="159"/>
      <c r="P37" s="67"/>
      <c r="Q37" s="159"/>
      <c r="R37" s="159"/>
      <c r="S37" s="159"/>
      <c r="T37" s="159"/>
      <c r="U37" s="159"/>
      <c r="V37" s="158"/>
      <c r="W37" s="158"/>
      <c r="X37" s="158"/>
      <c r="Y37" s="158"/>
      <c r="Z37" s="158"/>
    </row>
    <row r="38" spans="1:26" ht="19.5" customHeight="1" x14ac:dyDescent="0.25">
      <c r="A38" s="157"/>
      <c r="B38" s="157"/>
      <c r="C38" s="157"/>
      <c r="D38" s="158"/>
      <c r="E38" s="159"/>
      <c r="F38" s="158"/>
      <c r="G38" s="158"/>
      <c r="H38" s="158"/>
      <c r="I38" s="158"/>
      <c r="J38" s="158"/>
      <c r="K38" s="159"/>
      <c r="L38" s="158"/>
      <c r="M38" s="159"/>
      <c r="N38" s="158"/>
      <c r="O38" s="159"/>
      <c r="P38" s="158"/>
      <c r="Q38" s="159"/>
      <c r="R38" s="159"/>
      <c r="S38" s="159"/>
      <c r="T38" s="159"/>
      <c r="U38" s="159"/>
      <c r="V38" s="158"/>
      <c r="W38" s="158"/>
      <c r="X38" s="158"/>
      <c r="Y38" s="158"/>
      <c r="Z38" s="158"/>
    </row>
    <row r="39" spans="1:26" ht="19.5" customHeight="1" x14ac:dyDescent="0.25">
      <c r="D39" s="42"/>
      <c r="F39" s="42"/>
      <c r="G39" s="42"/>
      <c r="H39" s="42"/>
      <c r="I39" s="42"/>
      <c r="J39" s="42"/>
      <c r="L39" s="160"/>
      <c r="M39" s="224"/>
      <c r="N39" s="158"/>
      <c r="O39" s="159"/>
      <c r="P39" s="158"/>
      <c r="Q39" s="159"/>
      <c r="R39" s="159"/>
      <c r="S39" s="159"/>
      <c r="T39" s="159"/>
      <c r="U39" s="159"/>
      <c r="V39" s="42"/>
      <c r="W39" s="52"/>
      <c r="X39" s="42"/>
      <c r="Y39" s="52"/>
      <c r="Z39" s="158"/>
    </row>
    <row r="40" spans="1:26" ht="19.5" customHeight="1" x14ac:dyDescent="0.25">
      <c r="A40" s="157"/>
      <c r="B40" s="157"/>
      <c r="C40" s="157"/>
      <c r="D40" s="158"/>
      <c r="E40" s="159"/>
      <c r="F40" s="158"/>
      <c r="G40" s="158"/>
      <c r="H40" s="158"/>
      <c r="I40" s="158"/>
      <c r="J40" s="158"/>
      <c r="K40" s="159"/>
      <c r="L40" s="158"/>
      <c r="M40" s="159"/>
      <c r="N40" s="158"/>
      <c r="O40" s="159"/>
      <c r="P40" s="158"/>
      <c r="Q40" s="159"/>
      <c r="R40" s="159"/>
      <c r="S40" s="159"/>
      <c r="T40" s="159"/>
      <c r="U40" s="159"/>
      <c r="V40" s="158"/>
      <c r="W40" s="158"/>
      <c r="X40" s="158"/>
      <c r="Y40" s="158"/>
      <c r="Z40" s="158"/>
    </row>
    <row r="41" spans="1:26" ht="19.5" customHeight="1" x14ac:dyDescent="0.25">
      <c r="A41" s="157"/>
      <c r="B41" s="157"/>
      <c r="C41" s="157"/>
      <c r="D41" s="158"/>
      <c r="E41" s="159"/>
      <c r="F41" s="158"/>
      <c r="G41" s="158"/>
      <c r="H41" s="158"/>
      <c r="I41" s="158"/>
      <c r="J41" s="158"/>
      <c r="K41" s="159"/>
      <c r="L41" s="158"/>
      <c r="M41" s="159"/>
      <c r="N41" s="158"/>
      <c r="O41" s="159"/>
      <c r="P41" s="158"/>
      <c r="Q41" s="159"/>
      <c r="R41" s="159"/>
      <c r="S41" s="159"/>
      <c r="T41" s="159"/>
      <c r="U41" s="159"/>
      <c r="V41" s="158"/>
      <c r="W41" s="158"/>
      <c r="X41" s="158"/>
      <c r="Y41" s="158"/>
      <c r="Z41" s="158"/>
    </row>
    <row r="42" spans="1:26" ht="19.5" customHeight="1" x14ac:dyDescent="0.25">
      <c r="A42" s="262"/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160"/>
      <c r="M42" s="224"/>
      <c r="N42" s="158"/>
      <c r="O42" s="159"/>
      <c r="P42" s="158"/>
      <c r="Q42" s="159"/>
      <c r="R42" s="159"/>
      <c r="S42" s="159"/>
      <c r="T42" s="159"/>
      <c r="U42" s="159"/>
      <c r="V42" s="159"/>
      <c r="W42" s="159"/>
      <c r="X42" s="159"/>
      <c r="Y42" s="159"/>
      <c r="Z42" s="158"/>
    </row>
    <row r="43" spans="1:26" ht="19.5" customHeight="1" x14ac:dyDescent="0.25">
      <c r="A43" s="157"/>
      <c r="B43" s="157"/>
      <c r="C43" s="157"/>
      <c r="D43" s="158"/>
      <c r="E43" s="159"/>
      <c r="F43" s="158"/>
      <c r="G43" s="158"/>
      <c r="H43" s="158"/>
      <c r="I43" s="158"/>
      <c r="J43" s="158"/>
      <c r="K43" s="159"/>
      <c r="L43" s="158"/>
      <c r="M43" s="159"/>
      <c r="N43" s="158"/>
      <c r="O43" s="159"/>
      <c r="P43" s="158"/>
      <c r="Q43" s="159"/>
      <c r="R43" s="159"/>
      <c r="S43" s="159"/>
      <c r="T43" s="159"/>
      <c r="U43" s="159"/>
      <c r="V43" s="158"/>
      <c r="W43" s="158"/>
      <c r="X43" s="158"/>
      <c r="Y43" s="158"/>
      <c r="Z43" s="158"/>
    </row>
  </sheetData>
  <mergeCells count="5">
    <mergeCell ref="D3:Z3"/>
    <mergeCell ref="D4:Z4"/>
    <mergeCell ref="N6:R6"/>
    <mergeCell ref="D11:Z11"/>
    <mergeCell ref="A42:K42"/>
  </mergeCells>
  <pageMargins left="0.7" right="0.7" top="0.48" bottom="0.5" header="0.5" footer="0.5"/>
  <pageSetup paperSize="9" scale="52" firstPageNumber="7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  <pageSetUpPr fitToPage="1"/>
  </sheetPr>
  <dimension ref="A1:Y47"/>
  <sheetViews>
    <sheetView showGridLines="0" view="pageBreakPreview" zoomScale="54" zoomScaleNormal="100" zoomScaleSheetLayoutView="54" workbookViewId="0">
      <selection activeCell="Z21" sqref="Z21"/>
    </sheetView>
  </sheetViews>
  <sheetFormatPr defaultColWidth="9.21875" defaultRowHeight="19.5" customHeight="1" x14ac:dyDescent="0.25"/>
  <cols>
    <col min="1" max="1" width="59.77734375" style="50" customWidth="1"/>
    <col min="2" max="2" width="10.44140625" style="50" customWidth="1"/>
    <col min="3" max="3" width="1.77734375" style="50" customWidth="1"/>
    <col min="4" max="4" width="15.77734375" style="19" customWidth="1"/>
    <col min="5" max="5" width="1.77734375" style="42" customWidth="1"/>
    <col min="6" max="6" width="15.77734375" style="19" customWidth="1"/>
    <col min="7" max="7" width="1.77734375" style="19" customWidth="1"/>
    <col min="8" max="8" width="15.77734375" style="19" customWidth="1"/>
    <col min="9" max="9" width="1.77734375" style="42" customWidth="1"/>
    <col min="10" max="10" width="15.77734375" style="19" customWidth="1"/>
    <col min="11" max="11" width="1.77734375" style="42" customWidth="1"/>
    <col min="12" max="12" width="15.77734375" style="19" customWidth="1"/>
    <col min="13" max="13" width="1.77734375" style="42" customWidth="1"/>
    <col min="14" max="14" width="15.77734375" style="19" customWidth="1"/>
    <col min="15" max="15" width="1.77734375" style="19" customWidth="1"/>
    <col min="16" max="16" width="15.77734375" style="19" customWidth="1"/>
    <col min="17" max="17" width="1.77734375" style="19" customWidth="1"/>
    <col min="18" max="18" width="15.77734375" style="19" customWidth="1"/>
    <col min="19" max="19" width="11.77734375" style="42" customWidth="1"/>
    <col min="20" max="16384" width="9.21875" style="42"/>
  </cols>
  <sheetData>
    <row r="1" spans="1:25" ht="19.5" customHeight="1" x14ac:dyDescent="0.25">
      <c r="A1" s="6" t="s">
        <v>0</v>
      </c>
      <c r="B1" s="28"/>
      <c r="C1" s="28"/>
      <c r="D1" s="26"/>
      <c r="E1" s="29"/>
      <c r="F1" s="26"/>
      <c r="G1" s="26"/>
      <c r="H1" s="26"/>
      <c r="I1" s="29"/>
      <c r="J1" s="26"/>
      <c r="K1" s="29"/>
      <c r="L1" s="26"/>
      <c r="M1" s="29"/>
      <c r="N1" s="26"/>
      <c r="O1" s="26"/>
      <c r="P1" s="26"/>
      <c r="Q1" s="26"/>
      <c r="R1" s="49"/>
    </row>
    <row r="2" spans="1:25" s="34" customFormat="1" ht="19.5" customHeight="1" x14ac:dyDescent="0.25">
      <c r="A2" s="28" t="s">
        <v>94</v>
      </c>
      <c r="B2" s="28"/>
      <c r="C2" s="28"/>
      <c r="D2" s="31"/>
      <c r="E2" s="28"/>
      <c r="F2" s="31"/>
      <c r="G2" s="31"/>
      <c r="H2" s="31"/>
      <c r="I2" s="28"/>
      <c r="J2" s="31"/>
      <c r="K2" s="28"/>
      <c r="L2" s="31"/>
      <c r="M2" s="28"/>
      <c r="N2" s="31"/>
      <c r="O2" s="31"/>
      <c r="P2" s="31"/>
      <c r="Q2" s="31"/>
      <c r="R2" s="49"/>
    </row>
    <row r="3" spans="1:25" s="34" customFormat="1" ht="18.75" customHeight="1" x14ac:dyDescent="0.25">
      <c r="A3" s="28"/>
      <c r="B3" s="28"/>
      <c r="C3" s="28"/>
      <c r="D3" s="33"/>
      <c r="E3" s="74"/>
      <c r="F3" s="33"/>
      <c r="G3" s="33"/>
      <c r="H3" s="33"/>
      <c r="I3" s="74"/>
      <c r="J3" s="33"/>
      <c r="K3" s="74"/>
      <c r="L3" s="33"/>
      <c r="M3" s="74"/>
      <c r="N3" s="33"/>
      <c r="O3" s="33"/>
      <c r="P3" s="33"/>
      <c r="Q3" s="33"/>
      <c r="R3" s="33"/>
    </row>
    <row r="4" spans="1:25" ht="18.75" customHeight="1" x14ac:dyDescent="0.25">
      <c r="B4" s="51"/>
      <c r="C4" s="51"/>
      <c r="D4" s="251" t="s">
        <v>142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25" ht="18.75" customHeight="1" x14ac:dyDescent="0.25">
      <c r="B5" s="51"/>
      <c r="C5" s="51"/>
      <c r="D5" s="37"/>
      <c r="E5" s="222"/>
      <c r="F5" s="222"/>
      <c r="G5" s="222"/>
      <c r="H5" s="222"/>
      <c r="I5" s="52"/>
      <c r="J5" s="259"/>
      <c r="K5" s="259"/>
      <c r="L5" s="259"/>
      <c r="M5" s="259"/>
      <c r="N5" s="259"/>
      <c r="O5" s="222"/>
      <c r="P5" s="222"/>
      <c r="Q5" s="222"/>
      <c r="R5" s="37"/>
    </row>
    <row r="6" spans="1:25" ht="18.75" customHeight="1" x14ac:dyDescent="0.25">
      <c r="B6" s="51"/>
      <c r="C6" s="51"/>
      <c r="D6" s="37"/>
      <c r="E6" s="222"/>
      <c r="F6" s="222"/>
      <c r="G6" s="222"/>
      <c r="H6" s="222"/>
      <c r="I6" s="52"/>
      <c r="J6" s="263" t="s">
        <v>57</v>
      </c>
      <c r="K6" s="263"/>
      <c r="L6" s="263"/>
      <c r="M6" s="263"/>
      <c r="N6" s="263"/>
      <c r="O6" s="222"/>
      <c r="P6" s="222"/>
      <c r="Q6" s="222"/>
      <c r="R6" s="37"/>
    </row>
    <row r="7" spans="1:25" ht="18.75" customHeight="1" x14ac:dyDescent="0.25">
      <c r="B7" s="51"/>
      <c r="C7" s="51"/>
      <c r="D7" s="37" t="s">
        <v>97</v>
      </c>
      <c r="E7" s="222"/>
      <c r="F7" s="222"/>
      <c r="G7" s="222"/>
      <c r="H7" s="222" t="s">
        <v>98</v>
      </c>
      <c r="I7" s="219"/>
      <c r="J7" s="222"/>
      <c r="K7" s="219"/>
      <c r="L7" s="222" t="s">
        <v>100</v>
      </c>
      <c r="M7" s="219"/>
      <c r="N7" s="219"/>
      <c r="O7" s="219"/>
      <c r="P7" s="219"/>
      <c r="Q7" s="219"/>
    </row>
    <row r="8" spans="1:25" ht="18.75" customHeight="1" x14ac:dyDescent="0.25">
      <c r="B8" s="51"/>
      <c r="C8" s="51"/>
      <c r="D8" s="37" t="s">
        <v>102</v>
      </c>
      <c r="E8" s="222"/>
      <c r="F8" s="37" t="s">
        <v>103</v>
      </c>
      <c r="G8" s="37"/>
      <c r="H8" s="37" t="s">
        <v>104</v>
      </c>
      <c r="I8" s="219"/>
      <c r="J8" s="222" t="s">
        <v>143</v>
      </c>
      <c r="K8" s="219"/>
      <c r="L8" s="222" t="s">
        <v>107</v>
      </c>
      <c r="M8" s="219"/>
      <c r="P8" s="222" t="s">
        <v>100</v>
      </c>
      <c r="R8" s="37" t="s">
        <v>110</v>
      </c>
    </row>
    <row r="9" spans="1:25" s="50" customFormat="1" ht="18.75" customHeight="1" x14ac:dyDescent="0.25">
      <c r="B9" s="36" t="s">
        <v>8</v>
      </c>
      <c r="C9" s="51"/>
      <c r="D9" s="37" t="s">
        <v>111</v>
      </c>
      <c r="E9" s="53"/>
      <c r="F9" s="39" t="s">
        <v>112</v>
      </c>
      <c r="G9" s="39"/>
      <c r="H9" s="37" t="s">
        <v>113</v>
      </c>
      <c r="I9" s="53"/>
      <c r="J9" s="39" t="s">
        <v>115</v>
      </c>
      <c r="K9" s="53"/>
      <c r="L9" s="39" t="s">
        <v>115</v>
      </c>
      <c r="M9" s="53"/>
      <c r="N9" s="222" t="s">
        <v>116</v>
      </c>
      <c r="O9" s="222"/>
      <c r="P9" s="39" t="s">
        <v>144</v>
      </c>
      <c r="Q9" s="222"/>
      <c r="R9" s="39" t="s">
        <v>118</v>
      </c>
    </row>
    <row r="10" spans="1:25" s="54" customFormat="1" ht="18.75" customHeight="1" x14ac:dyDescent="0.25">
      <c r="B10" s="55"/>
      <c r="C10" s="56"/>
      <c r="D10" s="266" t="s">
        <v>10</v>
      </c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</row>
    <row r="11" spans="1:25" s="54" customFormat="1" ht="18.75" customHeight="1" x14ac:dyDescent="0.25">
      <c r="A11" s="57" t="s">
        <v>119</v>
      </c>
      <c r="B11" s="55"/>
      <c r="C11" s="56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56"/>
      <c r="T11" s="56"/>
      <c r="U11" s="56"/>
      <c r="V11" s="56"/>
      <c r="W11" s="56"/>
      <c r="X11" s="56"/>
      <c r="Y11" s="56"/>
    </row>
    <row r="12" spans="1:25" s="57" customFormat="1" ht="18.75" customHeight="1" x14ac:dyDescent="0.25">
      <c r="A12" s="149" t="s">
        <v>188</v>
      </c>
      <c r="B12" s="58"/>
      <c r="C12" s="59"/>
      <c r="D12" s="230">
        <v>549682</v>
      </c>
      <c r="E12" s="230"/>
      <c r="F12" s="230">
        <v>295291</v>
      </c>
      <c r="G12" s="230"/>
      <c r="H12" s="230">
        <v>10249</v>
      </c>
      <c r="I12" s="230"/>
      <c r="J12" s="230">
        <v>35849</v>
      </c>
      <c r="K12" s="230"/>
      <c r="L12" s="177">
        <v>0</v>
      </c>
      <c r="M12" s="230"/>
      <c r="N12" s="230">
        <v>315396</v>
      </c>
      <c r="O12" s="230"/>
      <c r="P12" s="177">
        <v>0</v>
      </c>
      <c r="Q12" s="230"/>
      <c r="R12" s="231">
        <v>1206467</v>
      </c>
      <c r="S12" s="144"/>
      <c r="T12" s="144"/>
      <c r="U12" s="144"/>
      <c r="V12" s="144"/>
      <c r="W12" s="144"/>
      <c r="X12" s="144"/>
      <c r="Y12" s="144"/>
    </row>
    <row r="13" spans="1:25" s="54" customFormat="1" ht="11.25" customHeight="1" x14ac:dyDescent="0.25">
      <c r="A13" s="65"/>
      <c r="B13" s="66"/>
      <c r="C13" s="65"/>
      <c r="D13" s="177"/>
      <c r="E13" s="176"/>
      <c r="F13" s="177"/>
      <c r="G13" s="177"/>
      <c r="H13" s="177"/>
      <c r="I13" s="176"/>
      <c r="J13" s="177"/>
      <c r="K13" s="176"/>
      <c r="L13" s="177"/>
      <c r="M13" s="176"/>
      <c r="N13" s="177"/>
      <c r="O13" s="177"/>
      <c r="P13" s="177"/>
      <c r="Q13" s="177"/>
      <c r="R13" s="140"/>
      <c r="S13" s="56"/>
      <c r="T13" s="56"/>
      <c r="U13" s="56"/>
      <c r="V13" s="56"/>
      <c r="W13" s="56"/>
      <c r="X13" s="56"/>
      <c r="Y13" s="56"/>
    </row>
    <row r="14" spans="1:25" s="54" customFormat="1" ht="18.600000000000001" customHeight="1" x14ac:dyDescent="0.3">
      <c r="A14" s="209" t="s">
        <v>120</v>
      </c>
      <c r="B14" s="66"/>
      <c r="C14" s="6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42"/>
      <c r="T14" s="142"/>
      <c r="U14" s="142"/>
      <c r="V14" s="142"/>
      <c r="W14" s="142"/>
      <c r="X14" s="142"/>
      <c r="Y14" s="56"/>
    </row>
    <row r="15" spans="1:25" s="54" customFormat="1" ht="18.600000000000001" customHeight="1" x14ac:dyDescent="0.3">
      <c r="A15" s="209" t="s">
        <v>121</v>
      </c>
      <c r="B15" s="66"/>
      <c r="C15" s="6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42"/>
      <c r="T15" s="142"/>
      <c r="U15" s="142"/>
      <c r="V15" s="142"/>
      <c r="W15" s="142"/>
      <c r="X15" s="142"/>
      <c r="Y15" s="56"/>
    </row>
    <row r="16" spans="1:25" s="54" customFormat="1" ht="18.600000000000001" customHeight="1" x14ac:dyDescent="0.25">
      <c r="A16" s="210" t="s">
        <v>122</v>
      </c>
      <c r="B16" s="66"/>
      <c r="C16" s="65"/>
      <c r="D16" s="180">
        <v>0</v>
      </c>
      <c r="E16" s="126"/>
      <c r="F16" s="180">
        <v>0</v>
      </c>
      <c r="G16" s="126"/>
      <c r="H16" s="180">
        <v>0</v>
      </c>
      <c r="I16" s="126"/>
      <c r="J16" s="180">
        <v>0</v>
      </c>
      <c r="K16" s="126"/>
      <c r="L16" s="126">
        <v>4122</v>
      </c>
      <c r="M16" s="126"/>
      <c r="N16" s="126">
        <v>-4122</v>
      </c>
      <c r="O16" s="126"/>
      <c r="P16" s="126">
        <v>-4122</v>
      </c>
      <c r="Q16" s="126"/>
      <c r="R16" s="142">
        <f>SUM(D16:Q16)</f>
        <v>-4122</v>
      </c>
      <c r="S16" s="142"/>
      <c r="T16" s="142"/>
      <c r="U16" s="142"/>
      <c r="V16" s="142"/>
      <c r="W16" s="142"/>
      <c r="X16" s="142"/>
      <c r="Y16" s="56"/>
    </row>
    <row r="17" spans="1:25" s="54" customFormat="1" ht="18.600000000000001" customHeight="1" x14ac:dyDescent="0.25">
      <c r="A17" s="210" t="s">
        <v>123</v>
      </c>
      <c r="B17" s="66">
        <v>9</v>
      </c>
      <c r="C17" s="65"/>
      <c r="D17" s="180">
        <v>0</v>
      </c>
      <c r="E17" s="126"/>
      <c r="F17" s="180">
        <v>0</v>
      </c>
      <c r="G17" s="126"/>
      <c r="H17" s="180">
        <v>0</v>
      </c>
      <c r="I17" s="126"/>
      <c r="J17" s="180">
        <v>0</v>
      </c>
      <c r="K17" s="126"/>
      <c r="L17" s="180">
        <v>0</v>
      </c>
      <c r="M17" s="126"/>
      <c r="N17" s="126">
        <v>-43974</v>
      </c>
      <c r="O17" s="126"/>
      <c r="P17" s="180">
        <v>0</v>
      </c>
      <c r="Q17" s="126"/>
      <c r="R17" s="142">
        <f>SUM(D17:Q17)</f>
        <v>-43974</v>
      </c>
      <c r="S17" s="142"/>
      <c r="T17" s="142"/>
      <c r="U17" s="142"/>
      <c r="V17" s="142"/>
      <c r="W17" s="142"/>
      <c r="X17" s="142"/>
      <c r="Y17" s="56"/>
    </row>
    <row r="18" spans="1:25" s="54" customFormat="1" ht="18.600000000000001" customHeight="1" x14ac:dyDescent="0.3">
      <c r="A18" s="209" t="s">
        <v>124</v>
      </c>
      <c r="B18" s="66"/>
      <c r="C18" s="65"/>
      <c r="D18" s="127">
        <f>SUM(D16:D17)</f>
        <v>0</v>
      </c>
      <c r="E18" s="141"/>
      <c r="F18" s="127">
        <f>SUM(F16:F17)</f>
        <v>0</v>
      </c>
      <c r="G18" s="141"/>
      <c r="H18" s="127">
        <f>SUM(H16:H17)</f>
        <v>0</v>
      </c>
      <c r="I18" s="141"/>
      <c r="J18" s="127">
        <f>SUM(J16:J17)</f>
        <v>0</v>
      </c>
      <c r="K18" s="141"/>
      <c r="L18" s="127">
        <f>SUM(L16:L17)</f>
        <v>4122</v>
      </c>
      <c r="M18" s="141"/>
      <c r="N18" s="127">
        <f>SUM(N16:N17)</f>
        <v>-48096</v>
      </c>
      <c r="O18" s="141"/>
      <c r="P18" s="127">
        <f>SUM(P16:P17)</f>
        <v>-4122</v>
      </c>
      <c r="Q18" s="141"/>
      <c r="R18" s="127">
        <f>SUM(R16:R17)</f>
        <v>-48096</v>
      </c>
      <c r="S18" s="142"/>
      <c r="T18" s="142"/>
      <c r="U18" s="142"/>
      <c r="V18" s="142"/>
      <c r="W18" s="142"/>
      <c r="X18" s="142"/>
      <c r="Y18" s="56"/>
    </row>
    <row r="19" spans="1:25" s="54" customFormat="1" ht="10.199999999999999" customHeight="1" x14ac:dyDescent="0.25">
      <c r="A19" s="65"/>
      <c r="B19" s="66"/>
      <c r="C19" s="6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42"/>
      <c r="T19" s="142"/>
      <c r="U19" s="142"/>
      <c r="V19" s="142"/>
      <c r="W19" s="142"/>
      <c r="X19" s="142"/>
      <c r="Y19" s="56"/>
    </row>
    <row r="20" spans="1:25" s="54" customFormat="1" ht="18.75" customHeight="1" x14ac:dyDescent="0.25">
      <c r="A20" s="70" t="s">
        <v>129</v>
      </c>
      <c r="B20" s="66"/>
      <c r="C20" s="65"/>
      <c r="D20" s="177"/>
      <c r="E20" s="176"/>
      <c r="F20" s="177"/>
      <c r="G20" s="177"/>
      <c r="H20" s="177"/>
      <c r="I20" s="176"/>
      <c r="J20" s="177"/>
      <c r="K20" s="176"/>
      <c r="L20" s="177"/>
      <c r="M20" s="176"/>
      <c r="N20" s="177"/>
      <c r="O20" s="177"/>
      <c r="P20" s="177"/>
      <c r="Q20" s="177"/>
      <c r="R20" s="140"/>
      <c r="S20" s="56"/>
      <c r="T20" s="56"/>
      <c r="U20" s="56"/>
      <c r="V20" s="56"/>
      <c r="W20" s="56"/>
      <c r="X20" s="56"/>
      <c r="Y20" s="56"/>
    </row>
    <row r="21" spans="1:25" s="54" customFormat="1" ht="20.25" customHeight="1" x14ac:dyDescent="0.25">
      <c r="A21" s="65" t="s">
        <v>145</v>
      </c>
      <c r="B21" s="66"/>
      <c r="C21" s="65"/>
      <c r="D21" s="180">
        <v>0</v>
      </c>
      <c r="E21" s="208"/>
      <c r="F21" s="180">
        <v>0</v>
      </c>
      <c r="G21" s="180"/>
      <c r="H21" s="180">
        <v>0</v>
      </c>
      <c r="I21" s="208"/>
      <c r="J21" s="180">
        <v>0</v>
      </c>
      <c r="K21" s="208"/>
      <c r="L21" s="180">
        <v>0</v>
      </c>
      <c r="M21" s="208"/>
      <c r="N21" s="126">
        <v>61628</v>
      </c>
      <c r="O21" s="126"/>
      <c r="P21" s="180">
        <v>0</v>
      </c>
      <c r="Q21" s="126"/>
      <c r="R21" s="142">
        <f>SUM(D21:Q21)</f>
        <v>61628</v>
      </c>
      <c r="S21" s="56"/>
      <c r="T21" s="56"/>
      <c r="U21" s="56"/>
      <c r="V21" s="56"/>
      <c r="W21" s="56"/>
      <c r="X21" s="56"/>
      <c r="Y21" s="56"/>
    </row>
    <row r="22" spans="1:25" s="54" customFormat="1" ht="20.25" customHeight="1" x14ac:dyDescent="0.25">
      <c r="A22" s="65" t="s">
        <v>131</v>
      </c>
      <c r="B22" s="66"/>
      <c r="C22" s="65"/>
      <c r="D22" s="180">
        <v>0</v>
      </c>
      <c r="E22" s="208"/>
      <c r="F22" s="180">
        <v>0</v>
      </c>
      <c r="G22" s="180"/>
      <c r="H22" s="180">
        <v>0</v>
      </c>
      <c r="I22" s="208"/>
      <c r="J22" s="180">
        <v>0</v>
      </c>
      <c r="K22" s="208"/>
      <c r="L22" s="180">
        <v>0</v>
      </c>
      <c r="M22" s="208"/>
      <c r="N22" s="126">
        <v>0</v>
      </c>
      <c r="O22" s="126"/>
      <c r="P22" s="180">
        <v>0</v>
      </c>
      <c r="Q22" s="126"/>
      <c r="R22" s="180">
        <v>0</v>
      </c>
      <c r="S22" s="56"/>
      <c r="T22" s="56"/>
      <c r="U22" s="56"/>
      <c r="V22" s="56"/>
      <c r="W22" s="56"/>
      <c r="X22" s="56"/>
      <c r="Y22" s="56"/>
    </row>
    <row r="23" spans="1:25" s="57" customFormat="1" ht="20.25" customHeight="1" x14ac:dyDescent="0.25">
      <c r="A23" s="70" t="s">
        <v>205</v>
      </c>
      <c r="B23" s="71"/>
      <c r="C23" s="70"/>
      <c r="D23" s="127">
        <f>SUM(D21:D22)</f>
        <v>0</v>
      </c>
      <c r="E23" s="176"/>
      <c r="F23" s="127">
        <f>SUM(F21:F22)</f>
        <v>0</v>
      </c>
      <c r="G23" s="177"/>
      <c r="H23" s="127">
        <f>SUM(H21:H22)</f>
        <v>0</v>
      </c>
      <c r="I23" s="176"/>
      <c r="J23" s="127">
        <f>SUM(J21:J22)</f>
        <v>0</v>
      </c>
      <c r="K23" s="176"/>
      <c r="L23" s="127">
        <f>SUM(L21:L22)</f>
        <v>0</v>
      </c>
      <c r="M23" s="176"/>
      <c r="N23" s="127">
        <f>SUM(N21:N22)</f>
        <v>61628</v>
      </c>
      <c r="O23" s="140"/>
      <c r="P23" s="127">
        <f>SUM(P21:P22)</f>
        <v>0</v>
      </c>
      <c r="Q23" s="140"/>
      <c r="R23" s="127">
        <f>SUM(R21:R22)</f>
        <v>61628</v>
      </c>
      <c r="S23" s="60"/>
      <c r="T23" s="140"/>
      <c r="U23" s="62"/>
      <c r="V23" s="140"/>
      <c r="W23" s="62"/>
      <c r="X23" s="140"/>
      <c r="Y23" s="144"/>
    </row>
    <row r="24" spans="1:25" s="57" customFormat="1" ht="10.95" customHeight="1" x14ac:dyDescent="0.25">
      <c r="A24" s="70"/>
      <c r="B24" s="71"/>
      <c r="C24" s="70"/>
      <c r="D24" s="142"/>
      <c r="E24" s="178"/>
      <c r="F24" s="142"/>
      <c r="G24" s="179"/>
      <c r="H24" s="142"/>
      <c r="I24" s="178"/>
      <c r="J24" s="142"/>
      <c r="K24" s="178"/>
      <c r="L24" s="142"/>
      <c r="M24" s="178"/>
      <c r="N24" s="142"/>
      <c r="O24" s="142"/>
      <c r="P24" s="142"/>
      <c r="Q24" s="142"/>
      <c r="R24" s="179"/>
      <c r="S24" s="69"/>
      <c r="T24" s="142"/>
      <c r="U24" s="47"/>
      <c r="V24" s="142"/>
      <c r="W24" s="47"/>
      <c r="X24" s="142"/>
      <c r="Y24" s="144"/>
    </row>
    <row r="25" spans="1:25" s="57" customFormat="1" ht="18.600000000000001" customHeight="1" x14ac:dyDescent="0.25">
      <c r="A25" s="65" t="s">
        <v>132</v>
      </c>
      <c r="B25" s="71"/>
      <c r="C25" s="70"/>
      <c r="D25" s="227">
        <v>0</v>
      </c>
      <c r="E25" s="208"/>
      <c r="F25" s="227">
        <v>0</v>
      </c>
      <c r="G25" s="180"/>
      <c r="H25" s="227">
        <v>0</v>
      </c>
      <c r="I25" s="208"/>
      <c r="J25" s="128">
        <v>3081</v>
      </c>
      <c r="K25" s="208"/>
      <c r="L25" s="227">
        <v>0</v>
      </c>
      <c r="M25" s="208"/>
      <c r="N25" s="128">
        <f>-J25</f>
        <v>-3081</v>
      </c>
      <c r="O25" s="142"/>
      <c r="P25" s="227">
        <v>0</v>
      </c>
      <c r="Q25" s="142"/>
      <c r="R25" s="227">
        <f>SUM(D25:Q25)</f>
        <v>0</v>
      </c>
      <c r="S25" s="69"/>
      <c r="T25" s="142"/>
      <c r="U25" s="47"/>
      <c r="V25" s="142"/>
      <c r="W25" s="47"/>
      <c r="X25" s="142"/>
      <c r="Y25" s="144"/>
    </row>
    <row r="26" spans="1:25" s="54" customFormat="1" ht="11.25" customHeight="1" x14ac:dyDescent="0.25">
      <c r="A26" s="65"/>
      <c r="B26" s="66"/>
      <c r="C26" s="65"/>
      <c r="D26" s="177"/>
      <c r="E26" s="176"/>
      <c r="F26" s="177"/>
      <c r="G26" s="177"/>
      <c r="H26" s="177"/>
      <c r="I26" s="176"/>
      <c r="J26" s="177"/>
      <c r="K26" s="176"/>
      <c r="L26" s="177"/>
      <c r="M26" s="176"/>
      <c r="N26" s="140"/>
      <c r="O26" s="140"/>
      <c r="P26" s="140"/>
      <c r="Q26" s="140"/>
      <c r="R26" s="140"/>
      <c r="S26" s="60"/>
      <c r="T26" s="63"/>
      <c r="U26" s="62"/>
      <c r="V26" s="63"/>
      <c r="W26" s="62"/>
      <c r="X26" s="63"/>
      <c r="Y26" s="56"/>
    </row>
    <row r="27" spans="1:25" s="57" customFormat="1" ht="18.75" customHeight="1" thickBot="1" x14ac:dyDescent="0.3">
      <c r="A27" s="59" t="s">
        <v>133</v>
      </c>
      <c r="B27" s="58"/>
      <c r="C27" s="59"/>
      <c r="D27" s="143">
        <f>SUM(D12,D18,D23,D25)</f>
        <v>549682</v>
      </c>
      <c r="E27" s="176"/>
      <c r="F27" s="143">
        <f>SUM(F12,F18,F23,F25)</f>
        <v>295291</v>
      </c>
      <c r="G27" s="177"/>
      <c r="H27" s="143">
        <f>SUM(H12,H18,H23,H25)</f>
        <v>10249</v>
      </c>
      <c r="I27" s="176"/>
      <c r="J27" s="143">
        <f>SUM(J12,J18,J23,J25)</f>
        <v>38930</v>
      </c>
      <c r="K27" s="176"/>
      <c r="L27" s="143">
        <f>SUM(L12,L18,L23,L25)</f>
        <v>4122</v>
      </c>
      <c r="M27" s="176"/>
      <c r="N27" s="143">
        <f>SUM(N12,N18,N23,N25)</f>
        <v>325847</v>
      </c>
      <c r="O27" s="140"/>
      <c r="P27" s="143">
        <f>SUM(P12,P18,P23,P25)</f>
        <v>-4122</v>
      </c>
      <c r="Q27" s="140"/>
      <c r="R27" s="143">
        <f>SUM(R12,R18,R23,R25)</f>
        <v>1219999</v>
      </c>
      <c r="S27" s="67"/>
      <c r="T27" s="140"/>
      <c r="U27" s="60"/>
      <c r="V27" s="140"/>
      <c r="W27" s="60"/>
      <c r="X27" s="140"/>
      <c r="Y27" s="144"/>
    </row>
    <row r="28" spans="1:25" s="54" customFormat="1" ht="19.5" customHeight="1" thickTop="1" x14ac:dyDescent="0.25">
      <c r="A28" s="59"/>
      <c r="B28" s="58"/>
      <c r="C28" s="59"/>
      <c r="D28" s="60"/>
      <c r="E28" s="61"/>
      <c r="F28" s="60"/>
      <c r="G28" s="60"/>
      <c r="H28" s="60"/>
      <c r="I28" s="61"/>
      <c r="J28" s="60"/>
      <c r="K28" s="61"/>
      <c r="L28" s="60"/>
      <c r="M28" s="61"/>
      <c r="N28" s="60"/>
      <c r="O28" s="60"/>
      <c r="P28" s="60"/>
      <c r="Q28" s="60"/>
      <c r="R28" s="60"/>
      <c r="S28" s="56"/>
      <c r="T28" s="56"/>
      <c r="U28" s="56"/>
      <c r="V28" s="56"/>
      <c r="W28" s="56"/>
      <c r="X28" s="56"/>
      <c r="Y28" s="56"/>
    </row>
    <row r="29" spans="1:25" s="54" customFormat="1" ht="19.5" customHeight="1" x14ac:dyDescent="0.25">
      <c r="A29" s="59"/>
      <c r="B29" s="58"/>
      <c r="C29" s="59"/>
      <c r="D29" s="60"/>
      <c r="E29" s="61"/>
      <c r="F29" s="60"/>
      <c r="G29" s="60"/>
      <c r="H29" s="60"/>
      <c r="I29" s="61"/>
      <c r="J29" s="60"/>
      <c r="K29" s="61"/>
      <c r="L29" s="60"/>
      <c r="M29" s="61"/>
      <c r="N29" s="60"/>
      <c r="O29" s="60"/>
      <c r="P29" s="60"/>
      <c r="Q29" s="60"/>
      <c r="R29" s="60"/>
      <c r="S29" s="56"/>
      <c r="T29" s="56"/>
      <c r="U29" s="56"/>
      <c r="V29" s="56"/>
      <c r="W29" s="56"/>
      <c r="X29" s="56"/>
      <c r="Y29" s="56"/>
    </row>
    <row r="30" spans="1:25" s="54" customFormat="1" ht="19.5" customHeight="1" x14ac:dyDescent="0.25">
      <c r="A30" s="59"/>
      <c r="B30" s="58"/>
      <c r="C30" s="59"/>
      <c r="D30" s="60"/>
      <c r="E30" s="61"/>
      <c r="F30" s="60"/>
      <c r="G30" s="60"/>
      <c r="H30" s="60"/>
      <c r="I30" s="61"/>
      <c r="J30" s="60"/>
      <c r="K30" s="61"/>
      <c r="L30" s="60"/>
      <c r="M30" s="61"/>
      <c r="N30" s="60"/>
      <c r="O30" s="60"/>
      <c r="P30" s="60"/>
      <c r="Q30" s="60"/>
      <c r="R30" s="60"/>
    </row>
    <row r="31" spans="1:25" s="54" customFormat="1" ht="19.5" customHeight="1" x14ac:dyDescent="0.25">
      <c r="A31" s="59"/>
      <c r="B31" s="58"/>
      <c r="C31" s="59"/>
      <c r="D31" s="60"/>
      <c r="E31" s="61"/>
      <c r="F31" s="60"/>
      <c r="G31" s="60"/>
      <c r="H31" s="60"/>
      <c r="I31" s="61"/>
      <c r="J31" s="60"/>
      <c r="K31" s="61"/>
      <c r="L31" s="60"/>
      <c r="M31" s="61"/>
      <c r="N31" s="60"/>
      <c r="O31" s="60"/>
      <c r="P31" s="60"/>
      <c r="Q31" s="60"/>
      <c r="R31" s="60"/>
    </row>
    <row r="32" spans="1:25" s="54" customFormat="1" ht="19.5" customHeight="1" x14ac:dyDescent="0.25">
      <c r="A32" s="59"/>
      <c r="B32" s="58"/>
      <c r="C32" s="59"/>
      <c r="D32" s="60"/>
      <c r="E32" s="61"/>
      <c r="F32" s="60"/>
      <c r="G32" s="60"/>
      <c r="H32" s="60"/>
      <c r="I32" s="61"/>
      <c r="J32" s="60"/>
      <c r="K32" s="61"/>
      <c r="L32" s="60"/>
      <c r="M32" s="61"/>
      <c r="N32" s="60"/>
      <c r="O32" s="60"/>
      <c r="P32" s="60"/>
      <c r="Q32" s="60"/>
      <c r="R32" s="60"/>
    </row>
    <row r="33" spans="1:18" s="54" customFormat="1" ht="19.5" customHeight="1" x14ac:dyDescent="0.25">
      <c r="A33" s="59"/>
      <c r="B33" s="58"/>
      <c r="C33" s="59"/>
      <c r="D33" s="60"/>
      <c r="E33" s="61"/>
      <c r="F33" s="60"/>
      <c r="G33" s="60"/>
      <c r="H33" s="60"/>
      <c r="I33" s="61"/>
      <c r="J33" s="60"/>
      <c r="K33" s="61"/>
      <c r="L33" s="60"/>
      <c r="M33" s="61"/>
      <c r="N33" s="60"/>
      <c r="O33" s="60"/>
      <c r="P33" s="60"/>
      <c r="Q33" s="60"/>
      <c r="R33" s="60"/>
    </row>
    <row r="34" spans="1:18" s="54" customFormat="1" ht="19.5" customHeight="1" x14ac:dyDescent="0.25">
      <c r="A34" s="59"/>
      <c r="B34" s="58"/>
      <c r="C34" s="59"/>
      <c r="D34" s="60"/>
      <c r="E34" s="61"/>
      <c r="F34" s="60"/>
      <c r="G34" s="60"/>
      <c r="H34" s="60"/>
      <c r="I34" s="61"/>
      <c r="J34" s="60"/>
      <c r="K34" s="61"/>
      <c r="L34" s="60"/>
      <c r="M34" s="61"/>
      <c r="N34" s="60"/>
      <c r="O34" s="60"/>
      <c r="P34" s="60"/>
      <c r="Q34" s="60"/>
      <c r="R34" s="60"/>
    </row>
    <row r="35" spans="1:18" s="50" customFormat="1" ht="19.5" customHeight="1" x14ac:dyDescent="0.25">
      <c r="A35" s="72"/>
      <c r="B35" s="72"/>
      <c r="C35" s="72"/>
      <c r="D35" s="38"/>
      <c r="E35" s="73"/>
      <c r="F35" s="38"/>
      <c r="G35" s="38"/>
      <c r="H35" s="38"/>
      <c r="I35" s="73"/>
      <c r="J35" s="38"/>
      <c r="K35" s="73"/>
      <c r="L35" s="38"/>
      <c r="M35" s="73"/>
      <c r="N35" s="67"/>
      <c r="O35" s="67"/>
      <c r="P35" s="67"/>
      <c r="Q35" s="67"/>
      <c r="R35" s="38"/>
    </row>
    <row r="36" spans="1:18" s="50" customFormat="1" ht="19.5" customHeight="1" x14ac:dyDescent="0.25">
      <c r="A36" s="72"/>
      <c r="B36" s="72"/>
      <c r="C36" s="72"/>
      <c r="D36" s="38"/>
      <c r="E36" s="73"/>
      <c r="F36" s="38"/>
      <c r="G36" s="38"/>
      <c r="H36" s="38"/>
      <c r="I36" s="73"/>
      <c r="J36" s="38"/>
      <c r="K36" s="73"/>
      <c r="L36" s="38"/>
      <c r="M36" s="73"/>
      <c r="N36" s="38"/>
      <c r="O36" s="38"/>
      <c r="P36" s="38"/>
      <c r="Q36" s="38"/>
      <c r="R36" s="38"/>
    </row>
    <row r="37" spans="1:18" s="50" customFormat="1" ht="19.5" customHeight="1" x14ac:dyDescent="0.25">
      <c r="J37" s="75"/>
      <c r="K37" s="225"/>
      <c r="L37" s="75"/>
      <c r="M37" s="225"/>
      <c r="N37" s="38"/>
      <c r="O37" s="38"/>
      <c r="P37" s="38"/>
      <c r="Q37" s="38"/>
      <c r="R37" s="38"/>
    </row>
    <row r="38" spans="1:18" s="50" customFormat="1" ht="19.5" customHeight="1" x14ac:dyDescent="0.25">
      <c r="A38" s="72"/>
      <c r="B38" s="72"/>
      <c r="C38" s="72"/>
      <c r="D38" s="38"/>
      <c r="E38" s="73"/>
      <c r="F38" s="38"/>
      <c r="G38" s="38"/>
      <c r="H38" s="38"/>
      <c r="I38" s="73"/>
      <c r="J38" s="38"/>
      <c r="K38" s="73"/>
      <c r="L38" s="38"/>
      <c r="M38" s="73"/>
      <c r="N38" s="38"/>
      <c r="O38" s="38"/>
      <c r="P38" s="38"/>
      <c r="Q38" s="38"/>
      <c r="R38" s="38"/>
    </row>
    <row r="39" spans="1:18" s="50" customFormat="1" ht="19.5" customHeight="1" x14ac:dyDescent="0.25">
      <c r="A39" s="72"/>
      <c r="B39" s="72"/>
      <c r="C39" s="72"/>
      <c r="D39" s="38"/>
      <c r="E39" s="73"/>
      <c r="F39" s="38"/>
      <c r="G39" s="38"/>
      <c r="H39" s="38"/>
      <c r="I39" s="73"/>
      <c r="J39" s="38"/>
      <c r="K39" s="73"/>
      <c r="L39" s="38"/>
      <c r="M39" s="73"/>
      <c r="N39" s="38"/>
      <c r="O39" s="38"/>
      <c r="P39" s="38"/>
      <c r="Q39" s="38"/>
      <c r="R39" s="38"/>
    </row>
    <row r="40" spans="1:18" s="50" customFormat="1" ht="19.5" customHeight="1" x14ac:dyDescent="0.25">
      <c r="A40" s="265"/>
      <c r="B40" s="265"/>
      <c r="C40" s="265"/>
      <c r="D40" s="265"/>
      <c r="E40" s="265"/>
      <c r="F40" s="265"/>
      <c r="G40" s="265"/>
      <c r="H40" s="265"/>
      <c r="I40" s="265"/>
      <c r="J40" s="75"/>
      <c r="K40" s="225"/>
      <c r="L40" s="75"/>
      <c r="M40" s="225"/>
      <c r="N40" s="38"/>
      <c r="O40" s="38"/>
      <c r="P40" s="38"/>
      <c r="Q40" s="38"/>
      <c r="R40" s="38"/>
    </row>
    <row r="41" spans="1:18" s="50" customFormat="1" ht="19.5" customHeight="1" x14ac:dyDescent="0.25">
      <c r="A41" s="72"/>
      <c r="B41" s="72"/>
      <c r="C41" s="72"/>
      <c r="D41" s="38"/>
      <c r="E41" s="73"/>
      <c r="F41" s="38"/>
      <c r="G41" s="38"/>
      <c r="H41" s="38"/>
      <c r="I41" s="73"/>
      <c r="J41" s="38"/>
      <c r="K41" s="73"/>
      <c r="L41" s="38"/>
      <c r="M41" s="73"/>
      <c r="N41" s="38"/>
      <c r="O41" s="38"/>
      <c r="P41" s="38"/>
      <c r="Q41" s="38"/>
      <c r="R41" s="38"/>
    </row>
    <row r="42" spans="1:18" ht="19.5" customHeight="1" x14ac:dyDescent="0.25">
      <c r="A42" s="42"/>
      <c r="B42" s="42"/>
      <c r="C42" s="42"/>
    </row>
    <row r="43" spans="1:18" ht="19.5" customHeight="1" x14ac:dyDescent="0.25">
      <c r="A43" s="42"/>
      <c r="B43" s="42"/>
      <c r="C43" s="42"/>
    </row>
    <row r="44" spans="1:18" ht="19.5" customHeight="1" x14ac:dyDescent="0.25">
      <c r="A44" s="42"/>
      <c r="B44" s="42"/>
      <c r="C44" s="42"/>
    </row>
    <row r="45" spans="1:18" ht="19.5" customHeight="1" x14ac:dyDescent="0.25">
      <c r="A45" s="42"/>
      <c r="B45" s="42"/>
      <c r="C45" s="42"/>
    </row>
    <row r="46" spans="1:18" ht="19.5" customHeight="1" x14ac:dyDescent="0.25">
      <c r="A46" s="42"/>
      <c r="B46" s="42"/>
      <c r="C46" s="42"/>
    </row>
    <row r="47" spans="1:18" ht="19.5" customHeight="1" x14ac:dyDescent="0.25">
      <c r="A47" s="42"/>
      <c r="B47" s="42"/>
      <c r="C47" s="42"/>
    </row>
  </sheetData>
  <mergeCells count="5">
    <mergeCell ref="A40:I40"/>
    <mergeCell ref="D4:R4"/>
    <mergeCell ref="J5:N5"/>
    <mergeCell ref="J6:N6"/>
    <mergeCell ref="D10:R10"/>
  </mergeCells>
  <pageMargins left="0.7" right="0.7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  <pageSetUpPr fitToPage="1"/>
  </sheetPr>
  <dimension ref="A1:V43"/>
  <sheetViews>
    <sheetView showGridLines="0" view="pageBreakPreview" zoomScale="60" zoomScaleNormal="100" workbookViewId="0">
      <selection activeCell="Y16" sqref="Y16"/>
    </sheetView>
  </sheetViews>
  <sheetFormatPr defaultColWidth="9.21875" defaultRowHeight="19.5" customHeight="1" x14ac:dyDescent="0.25"/>
  <cols>
    <col min="1" max="1" width="53.21875" style="42" customWidth="1"/>
    <col min="2" max="2" width="10.44140625" style="42" customWidth="1"/>
    <col min="3" max="3" width="1.21875" style="42" customWidth="1"/>
    <col min="4" max="4" width="14.77734375" style="19" customWidth="1"/>
    <col min="5" max="5" width="1.21875" style="42" customWidth="1"/>
    <col min="6" max="6" width="14.77734375" style="19" customWidth="1"/>
    <col min="7" max="7" width="1.21875" style="19" customWidth="1"/>
    <col min="8" max="8" width="14.77734375" style="19" customWidth="1"/>
    <col min="9" max="9" width="1.21875" style="19" customWidth="1"/>
    <col min="10" max="10" width="14.77734375" style="19" customWidth="1"/>
    <col min="11" max="11" width="1.21875" style="42" customWidth="1"/>
    <col min="12" max="12" width="14.77734375" style="19" customWidth="1"/>
    <col min="13" max="13" width="1.21875" style="42" customWidth="1"/>
    <col min="14" max="14" width="14.77734375" style="19" customWidth="1"/>
    <col min="15" max="15" width="1.21875" style="42" customWidth="1"/>
    <col min="16" max="16" width="14.77734375" style="42" customWidth="1"/>
    <col min="17" max="17" width="1.21875" style="42" customWidth="1"/>
    <col min="18" max="18" width="14.77734375" style="42" customWidth="1"/>
    <col min="19" max="19" width="1.21875" style="41" customWidth="1"/>
    <col min="20" max="20" width="14.77734375" style="19" customWidth="1"/>
    <col min="21" max="21" width="11.77734375" style="42" customWidth="1"/>
    <col min="22" max="16384" width="9.21875" style="42"/>
  </cols>
  <sheetData>
    <row r="1" spans="1:22" ht="19.5" customHeight="1" x14ac:dyDescent="0.25">
      <c r="A1" s="34" t="s">
        <v>0</v>
      </c>
      <c r="B1" s="28"/>
      <c r="C1" s="28"/>
      <c r="D1" s="26"/>
      <c r="E1" s="29"/>
      <c r="F1" s="26"/>
      <c r="G1" s="26"/>
      <c r="H1" s="26"/>
      <c r="I1" s="26"/>
      <c r="J1" s="26"/>
      <c r="K1" s="29"/>
      <c r="L1" s="26"/>
      <c r="M1" s="29"/>
      <c r="N1" s="26"/>
      <c r="O1" s="29"/>
      <c r="P1" s="29"/>
      <c r="Q1" s="29"/>
      <c r="R1" s="29"/>
      <c r="S1" s="30"/>
      <c r="T1" s="49"/>
    </row>
    <row r="2" spans="1:22" s="34" customFormat="1" ht="19.5" customHeight="1" x14ac:dyDescent="0.25">
      <c r="A2" s="28" t="s">
        <v>94</v>
      </c>
      <c r="B2" s="28"/>
      <c r="C2" s="28"/>
      <c r="D2" s="31"/>
      <c r="E2" s="28"/>
      <c r="F2" s="31"/>
      <c r="G2" s="31"/>
      <c r="H2" s="31"/>
      <c r="I2" s="31"/>
      <c r="J2" s="31"/>
      <c r="K2" s="28"/>
      <c r="L2" s="31"/>
      <c r="M2" s="28"/>
      <c r="N2" s="31"/>
      <c r="O2" s="28"/>
      <c r="P2" s="28"/>
      <c r="Q2" s="28"/>
      <c r="R2" s="28"/>
      <c r="S2" s="33"/>
      <c r="T2" s="49"/>
    </row>
    <row r="3" spans="1:22" ht="18.75" customHeight="1" x14ac:dyDescent="0.25">
      <c r="B3" s="52"/>
      <c r="C3" s="52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2" ht="18.75" customHeight="1" x14ac:dyDescent="0.25">
      <c r="B4" s="52"/>
      <c r="C4" s="52"/>
      <c r="D4" s="251" t="s">
        <v>142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2" ht="18.75" customHeight="1" x14ac:dyDescent="0.25">
      <c r="B5" s="52"/>
      <c r="C5" s="52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2" ht="18.75" customHeight="1" x14ac:dyDescent="0.25">
      <c r="B6" s="52"/>
      <c r="C6" s="52"/>
      <c r="D6" s="37"/>
      <c r="E6" s="222"/>
      <c r="F6" s="222"/>
      <c r="G6" s="222"/>
      <c r="H6" s="222"/>
      <c r="I6" s="222"/>
      <c r="J6" s="222"/>
      <c r="K6" s="218"/>
      <c r="L6" s="263" t="s">
        <v>57</v>
      </c>
      <c r="M6" s="263"/>
      <c r="N6" s="263"/>
      <c r="O6" s="263"/>
      <c r="P6" s="263"/>
      <c r="Q6" s="222"/>
      <c r="R6" s="222"/>
      <c r="S6" s="222"/>
      <c r="T6" s="37"/>
    </row>
    <row r="7" spans="1:22" ht="18.75" customHeight="1" x14ac:dyDescent="0.25">
      <c r="B7" s="52"/>
      <c r="C7" s="52"/>
      <c r="D7" s="129"/>
      <c r="E7" s="130"/>
      <c r="F7" s="130"/>
      <c r="G7" s="130"/>
      <c r="H7" s="130"/>
      <c r="I7" s="130"/>
      <c r="J7" s="130"/>
      <c r="K7" s="129"/>
      <c r="L7" s="129"/>
      <c r="M7" s="130"/>
      <c r="N7" s="129"/>
      <c r="O7" s="130"/>
      <c r="P7" s="130"/>
      <c r="Q7" s="130"/>
      <c r="R7" s="130"/>
      <c r="S7" s="133"/>
      <c r="T7" s="130"/>
    </row>
    <row r="8" spans="1:22" ht="18.75" customHeight="1" x14ac:dyDescent="0.25">
      <c r="B8" s="52"/>
      <c r="C8" s="52"/>
      <c r="D8" s="130" t="s">
        <v>97</v>
      </c>
      <c r="E8" s="130"/>
      <c r="F8" s="130"/>
      <c r="G8" s="130"/>
      <c r="H8" s="130" t="s">
        <v>98</v>
      </c>
      <c r="I8" s="130"/>
      <c r="J8" s="130" t="s">
        <v>103</v>
      </c>
      <c r="K8" s="131"/>
      <c r="L8" s="131"/>
      <c r="M8" s="130"/>
      <c r="N8" s="130" t="s">
        <v>100</v>
      </c>
      <c r="O8" s="130"/>
      <c r="P8" s="130"/>
      <c r="Q8" s="130"/>
      <c r="R8" s="130"/>
      <c r="S8" s="135"/>
      <c r="T8" s="129"/>
    </row>
    <row r="9" spans="1:22" ht="18.75" customHeight="1" x14ac:dyDescent="0.25">
      <c r="B9" s="52"/>
      <c r="C9" s="52"/>
      <c r="D9" s="130" t="s">
        <v>102</v>
      </c>
      <c r="E9" s="130"/>
      <c r="F9" s="130" t="s">
        <v>103</v>
      </c>
      <c r="G9" s="130"/>
      <c r="H9" s="130" t="s">
        <v>104</v>
      </c>
      <c r="I9" s="130"/>
      <c r="J9" s="130" t="s">
        <v>134</v>
      </c>
      <c r="K9" s="129"/>
      <c r="L9" s="130" t="s">
        <v>106</v>
      </c>
      <c r="M9" s="131"/>
      <c r="N9" s="130" t="s">
        <v>107</v>
      </c>
      <c r="O9" s="131"/>
      <c r="P9" s="129"/>
      <c r="Q9" s="129"/>
      <c r="R9" s="130" t="s">
        <v>100</v>
      </c>
      <c r="S9" s="135"/>
      <c r="T9" s="130" t="s">
        <v>110</v>
      </c>
    </row>
    <row r="10" spans="1:22" ht="18.75" customHeight="1" x14ac:dyDescent="0.25">
      <c r="B10" s="219" t="s">
        <v>8</v>
      </c>
      <c r="C10" s="52"/>
      <c r="D10" s="130" t="s">
        <v>111</v>
      </c>
      <c r="E10" s="130"/>
      <c r="F10" s="130" t="s">
        <v>112</v>
      </c>
      <c r="G10" s="130"/>
      <c r="H10" s="130" t="s">
        <v>113</v>
      </c>
      <c r="I10" s="130"/>
      <c r="J10" s="130" t="s">
        <v>135</v>
      </c>
      <c r="K10" s="129"/>
      <c r="L10" s="130" t="s">
        <v>115</v>
      </c>
      <c r="M10" s="130"/>
      <c r="N10" s="130" t="s">
        <v>115</v>
      </c>
      <c r="O10" s="130"/>
      <c r="P10" s="130" t="s">
        <v>116</v>
      </c>
      <c r="Q10" s="130"/>
      <c r="R10" s="130" t="s">
        <v>107</v>
      </c>
      <c r="S10" s="135"/>
      <c r="T10" s="130" t="s">
        <v>118</v>
      </c>
    </row>
    <row r="11" spans="1:22" s="146" customFormat="1" ht="19.5" customHeight="1" x14ac:dyDescent="0.25">
      <c r="B11" s="147"/>
      <c r="C11" s="148"/>
      <c r="D11" s="264" t="s">
        <v>10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</row>
    <row r="12" spans="1:22" s="146" customFormat="1" ht="18.75" customHeight="1" x14ac:dyDescent="0.25">
      <c r="A12" s="149" t="s">
        <v>136</v>
      </c>
      <c r="B12" s="147"/>
      <c r="C12" s="148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2" s="149" customFormat="1" ht="18.75" customHeight="1" x14ac:dyDescent="0.25">
      <c r="A13" s="149" t="s">
        <v>146</v>
      </c>
      <c r="B13" s="150"/>
      <c r="C13" s="151"/>
      <c r="D13" s="214">
        <v>549682</v>
      </c>
      <c r="E13" s="215">
        <v>0</v>
      </c>
      <c r="F13" s="214">
        <v>295291</v>
      </c>
      <c r="G13" s="214">
        <v>0</v>
      </c>
      <c r="H13" s="214">
        <v>10249</v>
      </c>
      <c r="I13" s="214"/>
      <c r="J13" s="177">
        <v>0</v>
      </c>
      <c r="K13" s="215">
        <v>0</v>
      </c>
      <c r="L13" s="214">
        <v>40147</v>
      </c>
      <c r="M13" s="215">
        <v>0</v>
      </c>
      <c r="N13" s="216">
        <v>5612</v>
      </c>
      <c r="O13" s="215">
        <v>0</v>
      </c>
      <c r="P13" s="214">
        <v>339249</v>
      </c>
      <c r="Q13" s="214"/>
      <c r="R13" s="214">
        <v>-5612</v>
      </c>
      <c r="S13" s="214"/>
      <c r="T13" s="140">
        <f>SUM(C13:S13)</f>
        <v>1234618</v>
      </c>
    </row>
    <row r="14" spans="1:22" s="146" customFormat="1" ht="10.95" customHeight="1" x14ac:dyDescent="0.25">
      <c r="A14" s="152"/>
      <c r="B14" s="153"/>
      <c r="C14" s="152"/>
      <c r="D14" s="177"/>
      <c r="E14" s="176"/>
      <c r="F14" s="177"/>
      <c r="G14" s="177"/>
      <c r="H14" s="177"/>
      <c r="I14" s="177"/>
      <c r="J14" s="177"/>
      <c r="K14" s="176"/>
      <c r="L14" s="140"/>
      <c r="M14" s="176"/>
      <c r="N14" s="140"/>
      <c r="O14" s="176"/>
      <c r="P14" s="176"/>
      <c r="Q14" s="176"/>
      <c r="R14" s="176"/>
      <c r="S14" s="177"/>
      <c r="T14" s="140"/>
    </row>
    <row r="15" spans="1:22" s="146" customFormat="1" ht="18.600000000000001" customHeight="1" x14ac:dyDescent="0.25">
      <c r="A15" s="228" t="s">
        <v>138</v>
      </c>
      <c r="B15" s="153"/>
      <c r="C15" s="152"/>
      <c r="D15" s="177"/>
      <c r="E15" s="176"/>
      <c r="F15" s="177"/>
      <c r="G15" s="177"/>
      <c r="H15" s="177"/>
      <c r="I15" s="177"/>
      <c r="J15" s="177"/>
      <c r="K15" s="176"/>
      <c r="L15" s="140"/>
      <c r="M15" s="176"/>
      <c r="N15" s="140"/>
      <c r="O15" s="176"/>
      <c r="P15" s="176"/>
      <c r="Q15" s="176"/>
      <c r="R15" s="176"/>
      <c r="S15" s="177"/>
      <c r="T15" s="140"/>
      <c r="U15" s="177"/>
      <c r="V15" s="140"/>
    </row>
    <row r="16" spans="1:22" s="146" customFormat="1" ht="18.600000000000001" customHeight="1" x14ac:dyDescent="0.25">
      <c r="A16" s="228" t="s">
        <v>121</v>
      </c>
      <c r="B16" s="153"/>
      <c r="C16" s="152"/>
      <c r="D16" s="177"/>
      <c r="E16" s="176"/>
      <c r="F16" s="177"/>
      <c r="G16" s="177"/>
      <c r="H16" s="177"/>
      <c r="I16" s="177"/>
      <c r="J16" s="177"/>
      <c r="K16" s="176"/>
      <c r="L16" s="140"/>
      <c r="M16" s="176"/>
      <c r="N16" s="140"/>
      <c r="O16" s="176"/>
      <c r="P16" s="176"/>
      <c r="Q16" s="176"/>
      <c r="R16" s="176"/>
      <c r="S16" s="177"/>
      <c r="T16" s="140"/>
      <c r="U16" s="177"/>
      <c r="V16" s="140"/>
    </row>
    <row r="17" spans="1:22" s="146" customFormat="1" ht="18.600000000000001" customHeight="1" x14ac:dyDescent="0.25">
      <c r="A17" s="152" t="s">
        <v>139</v>
      </c>
      <c r="B17" s="153"/>
      <c r="C17" s="152"/>
      <c r="D17" s="180">
        <v>0</v>
      </c>
      <c r="E17" s="126"/>
      <c r="F17" s="180">
        <v>0</v>
      </c>
      <c r="G17" s="126"/>
      <c r="H17" s="180">
        <v>0</v>
      </c>
      <c r="I17" s="180"/>
      <c r="J17" s="180">
        <f>'FS2-3'!C70</f>
        <v>5566</v>
      </c>
      <c r="K17" s="126"/>
      <c r="L17" s="180">
        <v>0</v>
      </c>
      <c r="M17" s="126"/>
      <c r="N17" s="180">
        <v>-4528</v>
      </c>
      <c r="O17" s="146">
        <v>0</v>
      </c>
      <c r="P17" s="180">
        <v>4528</v>
      </c>
      <c r="R17" s="180">
        <v>4528</v>
      </c>
      <c r="S17" s="126"/>
      <c r="T17" s="142">
        <f>SUM(C17:S17)</f>
        <v>10094</v>
      </c>
      <c r="U17" s="126"/>
      <c r="V17" s="142"/>
    </row>
    <row r="18" spans="1:22" s="146" customFormat="1" ht="18.600000000000001" hidden="1" customHeight="1" x14ac:dyDescent="0.25">
      <c r="A18" s="152" t="s">
        <v>122</v>
      </c>
      <c r="B18" s="153"/>
      <c r="C18" s="152"/>
      <c r="D18" s="180">
        <v>0</v>
      </c>
      <c r="E18" s="126"/>
      <c r="F18" s="180">
        <v>0</v>
      </c>
      <c r="G18" s="126"/>
      <c r="H18" s="180">
        <v>0</v>
      </c>
      <c r="I18" s="180"/>
      <c r="J18" s="180">
        <v>0</v>
      </c>
      <c r="K18" s="126"/>
      <c r="L18" s="180">
        <v>0</v>
      </c>
      <c r="M18" s="126"/>
      <c r="N18" s="180"/>
      <c r="O18" s="180"/>
      <c r="P18" s="180"/>
      <c r="Q18" s="180"/>
      <c r="R18" s="180"/>
      <c r="S18" s="126"/>
      <c r="T18" s="142">
        <f>SUM(C18:S18)</f>
        <v>0</v>
      </c>
      <c r="U18" s="126"/>
      <c r="V18" s="142"/>
    </row>
    <row r="19" spans="1:22" s="146" customFormat="1" ht="18.600000000000001" customHeight="1" x14ac:dyDescent="0.25">
      <c r="A19" s="217" t="s">
        <v>123</v>
      </c>
      <c r="B19" s="153">
        <v>9</v>
      </c>
      <c r="C19" s="152"/>
      <c r="D19" s="227">
        <v>0</v>
      </c>
      <c r="E19" s="208"/>
      <c r="F19" s="227">
        <v>0</v>
      </c>
      <c r="G19" s="180"/>
      <c r="H19" s="227">
        <v>0</v>
      </c>
      <c r="I19" s="180"/>
      <c r="J19" s="227">
        <v>0</v>
      </c>
      <c r="K19" s="180"/>
      <c r="L19" s="227">
        <v>0</v>
      </c>
      <c r="M19" s="208"/>
      <c r="N19" s="227">
        <v>0</v>
      </c>
      <c r="O19" s="208"/>
      <c r="P19" s="227">
        <v>-43758</v>
      </c>
      <c r="Q19" s="180"/>
      <c r="R19" s="227">
        <v>0</v>
      </c>
      <c r="S19" s="180"/>
      <c r="T19" s="227">
        <f>SUM(C19:S19)</f>
        <v>-43758</v>
      </c>
      <c r="U19" s="180"/>
      <c r="V19" s="142"/>
    </row>
    <row r="20" spans="1:22" s="146" customFormat="1" ht="18.600000000000001" customHeight="1" x14ac:dyDescent="0.25">
      <c r="A20" s="228" t="s">
        <v>140</v>
      </c>
      <c r="B20" s="153"/>
      <c r="C20" s="152"/>
      <c r="D20" s="193">
        <f>SUM(D17:D19)</f>
        <v>0</v>
      </c>
      <c r="E20" s="176"/>
      <c r="F20" s="193">
        <f>SUM(F17:F19)</f>
        <v>0</v>
      </c>
      <c r="G20" s="177"/>
      <c r="H20" s="193">
        <f>SUM(H17:H19)</f>
        <v>0</v>
      </c>
      <c r="I20" s="177"/>
      <c r="J20" s="193">
        <f>SUM(J17:J19)</f>
        <v>5566</v>
      </c>
      <c r="K20" s="177"/>
      <c r="L20" s="193">
        <f>SUBTOTAL(9,L17:L19)</f>
        <v>0</v>
      </c>
      <c r="M20" s="176"/>
      <c r="N20" s="193">
        <f>SUBTOTAL(9,N17:N19)</f>
        <v>-4528</v>
      </c>
      <c r="O20" s="176"/>
      <c r="P20" s="193">
        <f>SUBTOTAL(9,P17:P19)</f>
        <v>-39230</v>
      </c>
      <c r="Q20" s="177"/>
      <c r="R20" s="193">
        <f>SUM(R17:S19)</f>
        <v>4528</v>
      </c>
      <c r="S20" s="177"/>
      <c r="T20" s="193">
        <f>SUM(T17:T19)</f>
        <v>-33664</v>
      </c>
      <c r="U20" s="180"/>
      <c r="V20" s="140"/>
    </row>
    <row r="21" spans="1:22" s="146" customFormat="1" ht="9.6" customHeight="1" x14ac:dyDescent="0.25">
      <c r="A21" s="152"/>
      <c r="B21" s="153"/>
      <c r="C21" s="152"/>
      <c r="D21" s="177"/>
      <c r="E21" s="176"/>
      <c r="F21" s="177"/>
      <c r="G21" s="177"/>
      <c r="H21" s="177"/>
      <c r="I21" s="177"/>
      <c r="J21" s="177"/>
      <c r="K21" s="176"/>
      <c r="L21" s="140"/>
      <c r="M21" s="176"/>
      <c r="N21" s="140"/>
      <c r="O21" s="176"/>
      <c r="P21" s="176"/>
      <c r="Q21" s="176"/>
      <c r="R21" s="140"/>
      <c r="S21" s="177"/>
      <c r="T21" s="140"/>
      <c r="V21" s="148"/>
    </row>
    <row r="22" spans="1:22" s="146" customFormat="1" ht="18.75" customHeight="1" x14ac:dyDescent="0.25">
      <c r="A22" s="154" t="s">
        <v>129</v>
      </c>
      <c r="B22" s="153"/>
      <c r="C22" s="152"/>
      <c r="D22" s="126"/>
      <c r="E22" s="126">
        <v>0</v>
      </c>
      <c r="F22" s="126"/>
      <c r="G22" s="126">
        <v>0</v>
      </c>
      <c r="H22" s="126"/>
      <c r="I22" s="126"/>
      <c r="J22" s="126"/>
      <c r="K22" s="126">
        <v>0</v>
      </c>
      <c r="L22" s="126"/>
      <c r="M22" s="126">
        <v>0</v>
      </c>
      <c r="N22" s="126"/>
      <c r="O22" s="126">
        <v>0</v>
      </c>
      <c r="P22" s="126"/>
      <c r="Q22" s="126"/>
      <c r="R22" s="126"/>
      <c r="S22" s="126">
        <v>0</v>
      </c>
      <c r="T22" s="126"/>
    </row>
    <row r="23" spans="1:22" s="146" customFormat="1" ht="20.25" customHeight="1" x14ac:dyDescent="0.25">
      <c r="A23" s="152" t="s">
        <v>130</v>
      </c>
      <c r="B23" s="153"/>
      <c r="C23" s="152"/>
      <c r="D23" s="180">
        <v>0</v>
      </c>
      <c r="E23" s="126"/>
      <c r="F23" s="180">
        <v>0</v>
      </c>
      <c r="G23" s="126"/>
      <c r="H23" s="180">
        <v>0</v>
      </c>
      <c r="I23" s="180"/>
      <c r="J23" s="242">
        <v>0</v>
      </c>
      <c r="K23" s="126"/>
      <c r="L23" s="180">
        <v>0</v>
      </c>
      <c r="M23" s="126"/>
      <c r="N23" s="180">
        <v>0</v>
      </c>
      <c r="O23" s="126"/>
      <c r="P23" s="126">
        <v>25742</v>
      </c>
      <c r="Q23" s="126"/>
      <c r="R23" s="180">
        <f>SUM(B23:N23)</f>
        <v>0</v>
      </c>
      <c r="S23" s="126">
        <v>0</v>
      </c>
      <c r="T23" s="142">
        <f>SUM(C23:S23)</f>
        <v>25742</v>
      </c>
    </row>
    <row r="24" spans="1:22" s="146" customFormat="1" ht="20.25" customHeight="1" x14ac:dyDescent="0.25">
      <c r="A24" s="152" t="s">
        <v>131</v>
      </c>
      <c r="B24" s="153"/>
      <c r="C24" s="152"/>
      <c r="D24" s="227">
        <v>0</v>
      </c>
      <c r="E24" s="208"/>
      <c r="F24" s="227">
        <v>0</v>
      </c>
      <c r="G24" s="180"/>
      <c r="H24" s="227">
        <v>0</v>
      </c>
      <c r="I24" s="180"/>
      <c r="J24" s="227">
        <v>0</v>
      </c>
      <c r="K24" s="180"/>
      <c r="L24" s="227">
        <v>0</v>
      </c>
      <c r="M24" s="208"/>
      <c r="N24" s="227">
        <v>0</v>
      </c>
      <c r="O24" s="208"/>
      <c r="P24" s="227">
        <v>0</v>
      </c>
      <c r="Q24" s="180"/>
      <c r="R24" s="227">
        <v>0</v>
      </c>
      <c r="S24" s="180">
        <v>0</v>
      </c>
      <c r="T24" s="227">
        <f>SUM(C24:S24)</f>
        <v>0</v>
      </c>
    </row>
    <row r="25" spans="1:22" s="149" customFormat="1" ht="20.25" customHeight="1" x14ac:dyDescent="0.25">
      <c r="A25" s="154" t="s">
        <v>205</v>
      </c>
      <c r="B25" s="155"/>
      <c r="C25" s="154"/>
      <c r="D25" s="193">
        <f>SUM(D23:D24)</f>
        <v>0</v>
      </c>
      <c r="E25" s="176"/>
      <c r="F25" s="193">
        <f>SUM(F23:F24)</f>
        <v>0</v>
      </c>
      <c r="G25" s="177"/>
      <c r="H25" s="193">
        <f>SUM(H23:H24)</f>
        <v>0</v>
      </c>
      <c r="I25" s="177"/>
      <c r="J25" s="193">
        <f>SUM(J22:J24)</f>
        <v>0</v>
      </c>
      <c r="K25" s="177"/>
      <c r="L25" s="193">
        <f>SUM(L23:L24)</f>
        <v>0</v>
      </c>
      <c r="M25" s="176"/>
      <c r="N25" s="193">
        <f>SUM(N23:N24)</f>
        <v>0</v>
      </c>
      <c r="O25" s="176"/>
      <c r="P25" s="193">
        <f>SUM(P23:P24)</f>
        <v>25742</v>
      </c>
      <c r="Q25" s="177"/>
      <c r="R25" s="193">
        <f>SUM(R23:R24)</f>
        <v>0</v>
      </c>
      <c r="S25" s="177"/>
      <c r="T25" s="193">
        <f>SUM(T23:T24)</f>
        <v>25742</v>
      </c>
    </row>
    <row r="26" spans="1:22" s="149" customFormat="1" ht="10.95" customHeight="1" x14ac:dyDescent="0.25">
      <c r="A26" s="154"/>
      <c r="B26" s="155"/>
      <c r="C26" s="154"/>
      <c r="D26" s="142"/>
      <c r="E26" s="178"/>
      <c r="F26" s="142"/>
      <c r="G26" s="179"/>
      <c r="H26" s="142"/>
      <c r="I26" s="142"/>
      <c r="J26" s="142"/>
      <c r="K26" s="178"/>
      <c r="L26" s="142"/>
      <c r="M26" s="178"/>
      <c r="N26" s="142"/>
      <c r="O26" s="178"/>
      <c r="P26" s="179"/>
      <c r="Q26" s="179"/>
      <c r="R26" s="142"/>
      <c r="S26" s="179"/>
      <c r="T26" s="142"/>
    </row>
    <row r="27" spans="1:22" s="149" customFormat="1" ht="18.600000000000001" customHeight="1" x14ac:dyDescent="0.25">
      <c r="A27" s="152" t="s">
        <v>132</v>
      </c>
      <c r="B27" s="155"/>
      <c r="C27" s="154"/>
      <c r="D27" s="227">
        <f>SUM(D25:D25)</f>
        <v>0</v>
      </c>
      <c r="E27" s="208"/>
      <c r="F27" s="227">
        <f>SUM(F25:F25)</f>
        <v>0</v>
      </c>
      <c r="G27" s="180"/>
      <c r="H27" s="227">
        <f>SUM(H25:H25)</f>
        <v>0</v>
      </c>
      <c r="I27" s="180"/>
      <c r="J27" s="227">
        <v>0</v>
      </c>
      <c r="K27" s="208"/>
      <c r="L27" s="128">
        <v>3201</v>
      </c>
      <c r="M27" s="208"/>
      <c r="N27" s="227">
        <f>SUM(N25:N25)</f>
        <v>0</v>
      </c>
      <c r="O27" s="208"/>
      <c r="P27" s="227">
        <f>-L27</f>
        <v>-3201</v>
      </c>
      <c r="Q27" s="180"/>
      <c r="R27" s="227">
        <f>SUM(B27:P27)</f>
        <v>0</v>
      </c>
      <c r="S27" s="180"/>
      <c r="T27" s="128">
        <f>SUM(D27:S27)</f>
        <v>0</v>
      </c>
    </row>
    <row r="28" spans="1:22" s="146" customFormat="1" ht="11.25" customHeight="1" x14ac:dyDescent="0.25">
      <c r="A28" s="152"/>
      <c r="B28" s="153"/>
      <c r="C28" s="152"/>
      <c r="D28" s="177"/>
      <c r="E28" s="176"/>
      <c r="F28" s="177"/>
      <c r="G28" s="177"/>
      <c r="H28" s="177"/>
      <c r="I28" s="177"/>
      <c r="J28" s="177"/>
      <c r="K28" s="176"/>
      <c r="L28" s="140"/>
      <c r="M28" s="176"/>
      <c r="N28" s="140"/>
      <c r="O28" s="176"/>
      <c r="P28" s="140"/>
      <c r="Q28" s="140"/>
      <c r="R28" s="140"/>
      <c r="S28" s="177"/>
      <c r="T28" s="140"/>
    </row>
    <row r="29" spans="1:22" s="149" customFormat="1" ht="19.5" customHeight="1" thickBot="1" x14ac:dyDescent="0.3">
      <c r="A29" s="151" t="s">
        <v>141</v>
      </c>
      <c r="B29" s="150"/>
      <c r="C29" s="151"/>
      <c r="D29" s="143">
        <f>SUM(D13,D25,D20,D27)</f>
        <v>549682</v>
      </c>
      <c r="E29" s="176"/>
      <c r="F29" s="143">
        <f>SUM(F13,F25,F20,F27)</f>
        <v>295291</v>
      </c>
      <c r="G29" s="177"/>
      <c r="H29" s="143">
        <f>SUM(H13,H25,H20,H27)</f>
        <v>10249</v>
      </c>
      <c r="I29" s="140"/>
      <c r="J29" s="143">
        <f>SUM(J13,J25,J20,J27)</f>
        <v>5566</v>
      </c>
      <c r="K29" s="176"/>
      <c r="L29" s="143">
        <f>SUM(L13,L25,L20,L27)</f>
        <v>43348</v>
      </c>
      <c r="M29" s="176"/>
      <c r="N29" s="143">
        <f>SUM(N13,N25,N20,N27)</f>
        <v>1084</v>
      </c>
      <c r="O29" s="176"/>
      <c r="P29" s="143">
        <f>SUM(P13,P25,P20,P27)</f>
        <v>322560</v>
      </c>
      <c r="Q29" s="140"/>
      <c r="R29" s="143">
        <f>SUM(R13,R25,R20,R27)</f>
        <v>-1084</v>
      </c>
      <c r="S29" s="176"/>
      <c r="T29" s="143">
        <f>SUM(T13,T25,T20,T27)</f>
        <v>1226696</v>
      </c>
      <c r="U29" s="156">
        <f>T29-'FS2-3'!$G$81</f>
        <v>0</v>
      </c>
    </row>
    <row r="30" spans="1:22" ht="19.5" customHeight="1" thickTop="1" x14ac:dyDescent="0.25">
      <c r="A30" s="157"/>
      <c r="B30" s="157"/>
      <c r="C30" s="157"/>
      <c r="D30" s="158"/>
      <c r="E30" s="159"/>
      <c r="F30" s="158"/>
      <c r="G30" s="158"/>
      <c r="H30" s="158"/>
      <c r="I30" s="158"/>
      <c r="J30" s="158"/>
      <c r="K30" s="159"/>
      <c r="L30" s="158"/>
      <c r="M30" s="159"/>
      <c r="N30" s="158"/>
      <c r="O30" s="159"/>
      <c r="P30" s="158"/>
      <c r="Q30" s="158"/>
      <c r="R30" s="158"/>
      <c r="S30" s="158"/>
      <c r="T30" s="158"/>
    </row>
    <row r="31" spans="1:22" s="146" customFormat="1" ht="19.5" customHeight="1" x14ac:dyDescent="0.25">
      <c r="A31" s="151"/>
      <c r="B31" s="150"/>
      <c r="C31" s="151"/>
      <c r="D31" s="64"/>
      <c r="E31" s="68"/>
      <c r="F31" s="64"/>
      <c r="G31" s="64"/>
      <c r="H31" s="64"/>
      <c r="I31" s="64"/>
      <c r="J31" s="64"/>
      <c r="K31" s="68"/>
      <c r="L31" s="64"/>
      <c r="M31" s="68"/>
      <c r="N31" s="64"/>
      <c r="O31" s="68"/>
      <c r="P31" s="68"/>
      <c r="Q31" s="68"/>
      <c r="R31" s="68"/>
      <c r="S31" s="64"/>
      <c r="T31" s="64"/>
    </row>
    <row r="32" spans="1:22" s="146" customFormat="1" ht="19.5" customHeight="1" x14ac:dyDescent="0.25">
      <c r="A32" s="151"/>
      <c r="B32" s="150"/>
      <c r="C32" s="151"/>
      <c r="D32" s="64"/>
      <c r="E32" s="68"/>
      <c r="F32" s="64"/>
      <c r="G32" s="64"/>
      <c r="H32" s="64"/>
      <c r="I32" s="64"/>
      <c r="J32" s="64"/>
      <c r="K32" s="68"/>
      <c r="L32" s="64"/>
      <c r="M32" s="68"/>
      <c r="N32" s="64"/>
      <c r="O32" s="68"/>
      <c r="P32" s="68"/>
      <c r="Q32" s="68"/>
      <c r="R32" s="68"/>
      <c r="S32" s="64"/>
      <c r="T32" s="64"/>
    </row>
    <row r="33" spans="1:20" s="146" customFormat="1" ht="19.5" customHeight="1" x14ac:dyDescent="0.25">
      <c r="A33" s="151"/>
      <c r="B33" s="150"/>
      <c r="C33" s="151"/>
      <c r="D33" s="64"/>
      <c r="E33" s="68"/>
      <c r="F33" s="64"/>
      <c r="G33" s="64"/>
      <c r="H33" s="64"/>
      <c r="I33" s="64"/>
      <c r="J33" s="64"/>
      <c r="K33" s="68"/>
      <c r="L33" s="64"/>
      <c r="M33" s="68"/>
      <c r="N33" s="64"/>
      <c r="O33" s="68"/>
      <c r="P33" s="68"/>
      <c r="Q33" s="68"/>
      <c r="R33" s="68"/>
      <c r="S33" s="64"/>
      <c r="T33" s="64"/>
    </row>
    <row r="34" spans="1:20" s="146" customFormat="1" ht="19.5" customHeight="1" x14ac:dyDescent="0.25">
      <c r="A34" s="151"/>
      <c r="B34" s="150"/>
      <c r="C34" s="151"/>
      <c r="D34" s="64"/>
      <c r="E34" s="68"/>
      <c r="F34" s="64"/>
      <c r="G34" s="64"/>
      <c r="H34" s="64"/>
      <c r="I34" s="64"/>
      <c r="J34" s="64"/>
      <c r="K34" s="68"/>
      <c r="L34" s="64"/>
      <c r="M34" s="68"/>
      <c r="N34" s="64"/>
      <c r="O34" s="68"/>
      <c r="P34" s="68"/>
      <c r="Q34" s="68"/>
      <c r="R34" s="68"/>
      <c r="S34" s="64"/>
      <c r="T34" s="64"/>
    </row>
    <row r="35" spans="1:20" s="146" customFormat="1" ht="19.5" customHeight="1" x14ac:dyDescent="0.25">
      <c r="A35" s="151"/>
      <c r="B35" s="150"/>
      <c r="C35" s="151"/>
      <c r="D35" s="64"/>
      <c r="E35" s="68"/>
      <c r="F35" s="64"/>
      <c r="G35" s="64"/>
      <c r="H35" s="64"/>
      <c r="I35" s="64"/>
      <c r="J35" s="64"/>
      <c r="K35" s="68"/>
      <c r="L35" s="64"/>
      <c r="M35" s="68"/>
      <c r="N35" s="64"/>
      <c r="O35" s="68"/>
      <c r="P35" s="68"/>
      <c r="Q35" s="68"/>
      <c r="R35" s="68"/>
      <c r="S35" s="64"/>
      <c r="T35" s="64"/>
    </row>
    <row r="36" spans="1:20" s="146" customFormat="1" ht="19.5" customHeight="1" x14ac:dyDescent="0.25">
      <c r="A36" s="151"/>
      <c r="B36" s="150"/>
      <c r="C36" s="151"/>
      <c r="D36" s="64"/>
      <c r="E36" s="68"/>
      <c r="F36" s="64"/>
      <c r="G36" s="64"/>
      <c r="H36" s="64"/>
      <c r="I36" s="64"/>
      <c r="J36" s="64"/>
      <c r="K36" s="68"/>
      <c r="L36" s="64"/>
      <c r="M36" s="68"/>
      <c r="N36" s="64"/>
      <c r="O36" s="68"/>
      <c r="P36" s="68"/>
      <c r="Q36" s="68"/>
      <c r="R36" s="68"/>
      <c r="S36" s="64"/>
      <c r="T36" s="64"/>
    </row>
    <row r="37" spans="1:20" ht="19.5" customHeight="1" x14ac:dyDescent="0.25">
      <c r="A37" s="157"/>
      <c r="B37" s="157"/>
      <c r="C37" s="157"/>
      <c r="D37" s="158"/>
      <c r="E37" s="159"/>
      <c r="F37" s="158"/>
      <c r="G37" s="158"/>
      <c r="H37" s="158"/>
      <c r="I37" s="158"/>
      <c r="J37" s="158"/>
      <c r="K37" s="159"/>
      <c r="L37" s="67"/>
      <c r="M37" s="159"/>
      <c r="N37" s="67"/>
      <c r="O37" s="159"/>
      <c r="P37" s="159"/>
      <c r="Q37" s="159"/>
      <c r="R37" s="159"/>
      <c r="S37" s="158"/>
      <c r="T37" s="158"/>
    </row>
    <row r="38" spans="1:20" ht="19.5" customHeight="1" x14ac:dyDescent="0.25">
      <c r="A38" s="157"/>
      <c r="B38" s="157"/>
      <c r="C38" s="157"/>
      <c r="D38" s="158"/>
      <c r="E38" s="159"/>
      <c r="F38" s="158"/>
      <c r="G38" s="158"/>
      <c r="H38" s="158"/>
      <c r="I38" s="158"/>
      <c r="J38" s="158"/>
      <c r="K38" s="159"/>
      <c r="L38" s="158"/>
      <c r="M38" s="159"/>
      <c r="N38" s="158"/>
      <c r="O38" s="159"/>
      <c r="P38" s="159"/>
      <c r="Q38" s="159"/>
      <c r="R38" s="159"/>
      <c r="S38" s="158"/>
      <c r="T38" s="158"/>
    </row>
    <row r="39" spans="1:20" ht="19.5" customHeight="1" x14ac:dyDescent="0.25">
      <c r="D39" s="42"/>
      <c r="F39" s="42"/>
      <c r="G39" s="42"/>
      <c r="H39" s="42"/>
      <c r="I39" s="42"/>
      <c r="J39" s="42"/>
      <c r="K39" s="224"/>
      <c r="L39" s="158"/>
      <c r="M39" s="159"/>
      <c r="N39" s="158"/>
      <c r="O39" s="159"/>
      <c r="P39" s="159"/>
      <c r="Q39" s="159"/>
      <c r="R39" s="159"/>
      <c r="S39" s="52"/>
      <c r="T39" s="158"/>
    </row>
    <row r="40" spans="1:20" ht="19.5" customHeight="1" x14ac:dyDescent="0.25">
      <c r="A40" s="157"/>
      <c r="B40" s="157"/>
      <c r="C40" s="157"/>
      <c r="D40" s="158"/>
      <c r="E40" s="159"/>
      <c r="F40" s="158"/>
      <c r="G40" s="158"/>
      <c r="H40" s="158"/>
      <c r="I40" s="158"/>
      <c r="J40" s="158"/>
      <c r="K40" s="159"/>
      <c r="L40" s="158"/>
      <c r="M40" s="159"/>
      <c r="N40" s="158"/>
      <c r="O40" s="159"/>
      <c r="P40" s="159"/>
      <c r="Q40" s="159"/>
      <c r="R40" s="159"/>
      <c r="S40" s="158"/>
      <c r="T40" s="158"/>
    </row>
    <row r="41" spans="1:20" ht="19.5" customHeight="1" x14ac:dyDescent="0.25">
      <c r="A41" s="157"/>
      <c r="B41" s="157"/>
      <c r="C41" s="157"/>
      <c r="D41" s="158"/>
      <c r="E41" s="159"/>
      <c r="F41" s="158"/>
      <c r="G41" s="158"/>
      <c r="H41" s="158"/>
      <c r="I41" s="158"/>
      <c r="J41" s="158"/>
      <c r="K41" s="159"/>
      <c r="L41" s="158"/>
      <c r="M41" s="159"/>
      <c r="N41" s="158"/>
      <c r="O41" s="159"/>
      <c r="P41" s="159"/>
      <c r="Q41" s="159"/>
      <c r="R41" s="159"/>
      <c r="S41" s="158"/>
      <c r="T41" s="158"/>
    </row>
    <row r="42" spans="1:20" ht="19.5" customHeight="1" x14ac:dyDescent="0.25">
      <c r="A42" s="262"/>
      <c r="B42" s="262"/>
      <c r="C42" s="262"/>
      <c r="D42" s="262"/>
      <c r="E42" s="262"/>
      <c r="F42" s="262"/>
      <c r="G42" s="262"/>
      <c r="H42" s="262"/>
      <c r="I42" s="224"/>
      <c r="J42" s="224"/>
      <c r="K42" s="224"/>
      <c r="L42" s="158"/>
      <c r="M42" s="159"/>
      <c r="N42" s="158"/>
      <c r="O42" s="159"/>
      <c r="P42" s="159"/>
      <c r="Q42" s="159"/>
      <c r="R42" s="159"/>
      <c r="S42" s="159"/>
      <c r="T42" s="158"/>
    </row>
    <row r="43" spans="1:20" ht="19.5" customHeight="1" x14ac:dyDescent="0.25">
      <c r="A43" s="157"/>
      <c r="B43" s="157"/>
      <c r="C43" s="157"/>
      <c r="D43" s="158"/>
      <c r="E43" s="159"/>
      <c r="F43" s="158"/>
      <c r="G43" s="158"/>
      <c r="H43" s="158"/>
      <c r="I43" s="158"/>
      <c r="J43" s="158"/>
      <c r="K43" s="159"/>
      <c r="L43" s="158"/>
      <c r="M43" s="159"/>
      <c r="N43" s="158"/>
      <c r="O43" s="159"/>
      <c r="P43" s="159"/>
      <c r="Q43" s="159"/>
      <c r="R43" s="159"/>
      <c r="S43" s="158"/>
      <c r="T43" s="158"/>
    </row>
  </sheetData>
  <mergeCells count="5">
    <mergeCell ref="A42:H42"/>
    <mergeCell ref="D3:T3"/>
    <mergeCell ref="D4:T4"/>
    <mergeCell ref="L6:P6"/>
    <mergeCell ref="D11:T11"/>
  </mergeCells>
  <pageMargins left="0.7" right="0.7" top="0.48" bottom="0.5" header="0.5" footer="0.5"/>
  <pageSetup paperSize="9" scale="64" firstPageNumber="9" orientation="landscape" useFirstPageNumber="1" r:id="rId1"/>
  <headerFooter alignWithMargins="0"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S117"/>
  <sheetViews>
    <sheetView showGridLines="0" view="pageBreakPreview" zoomScale="90" zoomScaleNormal="90" zoomScaleSheetLayoutView="90" workbookViewId="0">
      <selection activeCell="N11" sqref="N11"/>
    </sheetView>
  </sheetViews>
  <sheetFormatPr defaultColWidth="9.21875" defaultRowHeight="20.25" customHeight="1" x14ac:dyDescent="0.25"/>
  <cols>
    <col min="1" max="1" width="4.5546875" style="78" customWidth="1"/>
    <col min="2" max="2" width="9.21875" style="78"/>
    <col min="3" max="3" width="37.5546875" style="78" customWidth="1"/>
    <col min="4" max="4" width="11.5546875" style="79" customWidth="1"/>
    <col min="5" max="5" width="1.44140625" style="46" customWidth="1"/>
    <col min="6" max="6" width="11.5546875" style="79" customWidth="1"/>
    <col min="7" max="7" width="1.44140625" style="46" customWidth="1"/>
    <col min="8" max="8" width="11.5546875" style="79" customWidth="1"/>
    <col min="9" max="9" width="1.44140625" style="46" customWidth="1"/>
    <col min="10" max="10" width="11.5546875" style="79" customWidth="1"/>
    <col min="11" max="11" width="2.77734375" style="3" customWidth="1"/>
    <col min="12" max="12" width="12.21875" style="3" customWidth="1"/>
    <col min="13" max="13" width="1.21875" style="80" customWidth="1"/>
    <col min="14" max="14" width="12.21875" style="3" customWidth="1"/>
    <col min="15" max="15" width="1.5546875" style="3" customWidth="1"/>
    <col min="16" max="16" width="12.21875" style="3" customWidth="1"/>
    <col min="17" max="17" width="1.44140625" style="3" customWidth="1"/>
    <col min="18" max="18" width="12.21875" style="3" customWidth="1"/>
    <col min="19" max="19" width="9" style="3" customWidth="1"/>
    <col min="20" max="16384" width="9.21875" style="78"/>
  </cols>
  <sheetData>
    <row r="1" spans="1:19" ht="20.25" customHeight="1" x14ac:dyDescent="0.3">
      <c r="A1" s="76" t="s">
        <v>0</v>
      </c>
      <c r="B1" s="77"/>
    </row>
    <row r="2" spans="1:19" ht="20.25" customHeight="1" x14ac:dyDescent="0.3">
      <c r="A2" s="81" t="s">
        <v>147</v>
      </c>
      <c r="B2" s="82"/>
    </row>
    <row r="3" spans="1:19" ht="9.75" customHeight="1" x14ac:dyDescent="0.25">
      <c r="D3" s="83"/>
      <c r="E3" s="84"/>
      <c r="F3" s="83"/>
      <c r="G3" s="84"/>
      <c r="H3" s="83"/>
      <c r="I3" s="84"/>
      <c r="J3" s="83"/>
    </row>
    <row r="4" spans="1:19" ht="18.75" customHeight="1" x14ac:dyDescent="0.25">
      <c r="D4" s="269" t="s">
        <v>2</v>
      </c>
      <c r="E4" s="269"/>
      <c r="F4" s="269"/>
      <c r="G4" s="226"/>
      <c r="H4" s="269" t="s">
        <v>3</v>
      </c>
      <c r="I4" s="269"/>
      <c r="J4" s="269"/>
      <c r="K4" s="218"/>
    </row>
    <row r="5" spans="1:19" ht="18.75" customHeight="1" x14ac:dyDescent="0.25">
      <c r="D5" s="269" t="s">
        <v>4</v>
      </c>
      <c r="E5" s="269"/>
      <c r="F5" s="269"/>
      <c r="G5" s="226"/>
      <c r="H5" s="269" t="s">
        <v>4</v>
      </c>
      <c r="I5" s="269"/>
      <c r="J5" s="269"/>
      <c r="K5" s="218"/>
    </row>
    <row r="6" spans="1:19" ht="18.75" customHeight="1" x14ac:dyDescent="0.25">
      <c r="D6" s="258" t="s">
        <v>93</v>
      </c>
      <c r="E6" s="259"/>
      <c r="F6" s="259"/>
      <c r="G6" s="226"/>
      <c r="H6" s="258" t="s">
        <v>93</v>
      </c>
      <c r="I6" s="259"/>
      <c r="J6" s="259"/>
      <c r="K6" s="7"/>
    </row>
    <row r="7" spans="1:19" ht="18.75" customHeight="1" x14ac:dyDescent="0.25">
      <c r="D7" s="260" t="s">
        <v>5</v>
      </c>
      <c r="E7" s="261"/>
      <c r="F7" s="261"/>
      <c r="G7" s="226"/>
      <c r="H7" s="260" t="s">
        <v>5</v>
      </c>
      <c r="I7" s="261"/>
      <c r="J7" s="261"/>
      <c r="K7" s="7"/>
    </row>
    <row r="8" spans="1:19" ht="18.75" customHeight="1" x14ac:dyDescent="0.25">
      <c r="D8" s="7">
        <v>2021</v>
      </c>
      <c r="E8" s="8"/>
      <c r="F8" s="7">
        <v>2020</v>
      </c>
      <c r="G8" s="8"/>
      <c r="H8" s="7">
        <v>2021</v>
      </c>
      <c r="I8" s="8"/>
      <c r="J8" s="7">
        <v>2020</v>
      </c>
      <c r="K8" s="221"/>
    </row>
    <row r="9" spans="1:19" ht="16.5" customHeight="1" x14ac:dyDescent="0.25">
      <c r="D9" s="268" t="s">
        <v>10</v>
      </c>
      <c r="E9" s="268"/>
      <c r="F9" s="268"/>
      <c r="G9" s="268"/>
      <c r="H9" s="268"/>
      <c r="I9" s="268"/>
      <c r="J9" s="268"/>
      <c r="K9" s="219"/>
    </row>
    <row r="10" spans="1:19" ht="18.75" customHeight="1" x14ac:dyDescent="0.3">
      <c r="A10" s="86" t="s">
        <v>148</v>
      </c>
      <c r="B10" s="82"/>
      <c r="C10" s="82"/>
    </row>
    <row r="11" spans="1:19" ht="18.75" customHeight="1" x14ac:dyDescent="0.25">
      <c r="A11" s="87" t="s">
        <v>86</v>
      </c>
      <c r="D11" s="11">
        <v>48483</v>
      </c>
      <c r="E11" s="11"/>
      <c r="F11" s="11">
        <v>71713</v>
      </c>
      <c r="G11" s="11"/>
      <c r="H11" s="11">
        <v>25742</v>
      </c>
      <c r="I11" s="11"/>
      <c r="J11" s="11">
        <v>61628</v>
      </c>
      <c r="K11" s="80"/>
      <c r="S11" s="11"/>
    </row>
    <row r="12" spans="1:19" ht="18.75" customHeight="1" x14ac:dyDescent="0.25">
      <c r="A12" s="88" t="s">
        <v>149</v>
      </c>
      <c r="E12" s="89"/>
      <c r="G12" s="89"/>
      <c r="I12" s="89"/>
      <c r="K12" s="80"/>
      <c r="L12" s="11"/>
      <c r="N12" s="11"/>
      <c r="O12" s="11"/>
      <c r="P12" s="11"/>
      <c r="Q12" s="11"/>
      <c r="R12" s="11"/>
      <c r="S12" s="11"/>
    </row>
    <row r="13" spans="1:19" ht="18.75" customHeight="1" x14ac:dyDescent="0.25">
      <c r="A13" s="87" t="s">
        <v>150</v>
      </c>
      <c r="D13" s="83">
        <v>11308</v>
      </c>
      <c r="E13" s="95"/>
      <c r="F13" s="83">
        <v>18086</v>
      </c>
      <c r="G13" s="95"/>
      <c r="H13" s="229">
        <v>6631</v>
      </c>
      <c r="I13" s="95"/>
      <c r="J13" s="83">
        <v>16392</v>
      </c>
      <c r="K13" s="80"/>
      <c r="L13" s="11"/>
      <c r="N13" s="11"/>
      <c r="O13" s="11"/>
      <c r="P13" s="11"/>
      <c r="Q13" s="11"/>
      <c r="R13" s="11"/>
      <c r="S13" s="11"/>
    </row>
    <row r="14" spans="1:19" ht="18.75" customHeight="1" x14ac:dyDescent="0.25">
      <c r="A14" s="46" t="s">
        <v>81</v>
      </c>
      <c r="B14" s="46"/>
      <c r="D14" s="79">
        <v>2527</v>
      </c>
      <c r="E14" s="89"/>
      <c r="F14" s="79">
        <v>1716</v>
      </c>
      <c r="G14" s="89"/>
      <c r="H14" s="79">
        <v>2616</v>
      </c>
      <c r="I14" s="89"/>
      <c r="J14" s="79">
        <v>1727</v>
      </c>
      <c r="K14" s="80"/>
      <c r="L14" s="11"/>
      <c r="N14" s="11"/>
      <c r="O14" s="11"/>
      <c r="P14" s="11"/>
      <c r="Q14" s="11"/>
      <c r="R14" s="11"/>
      <c r="S14" s="11"/>
    </row>
    <row r="15" spans="1:19" ht="18.75" customHeight="1" x14ac:dyDescent="0.25">
      <c r="A15" s="87" t="s">
        <v>151</v>
      </c>
      <c r="D15" s="79">
        <v>38961</v>
      </c>
      <c r="E15" s="89"/>
      <c r="F15" s="79">
        <v>33533</v>
      </c>
      <c r="G15" s="89"/>
      <c r="H15" s="79">
        <v>38522</v>
      </c>
      <c r="I15" s="89"/>
      <c r="J15" s="79">
        <v>33083</v>
      </c>
      <c r="K15" s="80"/>
      <c r="L15" s="11"/>
      <c r="N15" s="11"/>
      <c r="O15" s="11"/>
      <c r="P15" s="11"/>
      <c r="Q15" s="11"/>
      <c r="R15" s="11"/>
      <c r="S15" s="11"/>
    </row>
    <row r="16" spans="1:19" ht="18.75" customHeight="1" x14ac:dyDescent="0.25">
      <c r="A16" s="44" t="s">
        <v>44</v>
      </c>
      <c r="B16" s="46"/>
      <c r="D16" s="79">
        <v>1103</v>
      </c>
      <c r="E16" s="89"/>
      <c r="F16" s="79">
        <v>1815</v>
      </c>
      <c r="G16" s="89"/>
      <c r="H16" s="90">
        <v>970</v>
      </c>
      <c r="I16" s="89"/>
      <c r="J16" s="79">
        <v>1674</v>
      </c>
      <c r="K16" s="80"/>
      <c r="L16" s="11"/>
      <c r="N16" s="11"/>
      <c r="O16" s="11"/>
      <c r="P16" s="11"/>
      <c r="Q16" s="11"/>
      <c r="R16" s="11"/>
      <c r="S16" s="11"/>
    </row>
    <row r="17" spans="1:19" ht="18.75" customHeight="1" x14ac:dyDescent="0.25">
      <c r="A17" s="224" t="s">
        <v>152</v>
      </c>
      <c r="B17" s="46"/>
      <c r="C17" s="46"/>
      <c r="D17" s="83">
        <v>466</v>
      </c>
      <c r="E17" s="89"/>
      <c r="F17" s="83">
        <v>-419</v>
      </c>
      <c r="G17" s="89"/>
      <c r="H17" s="90">
        <v>0</v>
      </c>
      <c r="I17" s="89"/>
      <c r="J17" s="90">
        <v>0</v>
      </c>
      <c r="K17" s="80"/>
      <c r="L17" s="11"/>
      <c r="N17" s="11"/>
      <c r="O17" s="11"/>
      <c r="P17" s="11"/>
      <c r="Q17" s="11"/>
      <c r="R17" s="11"/>
      <c r="S17" s="11"/>
    </row>
    <row r="18" spans="1:19" ht="18.75" customHeight="1" x14ac:dyDescent="0.25">
      <c r="A18" s="44" t="s">
        <v>153</v>
      </c>
      <c r="D18" s="79">
        <v>111123</v>
      </c>
      <c r="E18" s="89"/>
      <c r="F18" s="79">
        <v>91364</v>
      </c>
      <c r="G18" s="89"/>
      <c r="H18" s="83">
        <v>103088</v>
      </c>
      <c r="I18" s="89"/>
      <c r="J18" s="79">
        <v>89491</v>
      </c>
      <c r="K18" s="80"/>
      <c r="L18" s="11"/>
      <c r="N18" s="11"/>
      <c r="O18" s="11"/>
      <c r="P18" s="11"/>
      <c r="Q18" s="11"/>
      <c r="R18" s="11"/>
      <c r="S18" s="11"/>
    </row>
    <row r="19" spans="1:19" ht="18.75" customHeight="1" x14ac:dyDescent="0.25">
      <c r="A19" s="45" t="s">
        <v>154</v>
      </c>
      <c r="B19" s="45"/>
      <c r="C19" s="45"/>
      <c r="D19" s="83">
        <v>695</v>
      </c>
      <c r="E19" s="89"/>
      <c r="F19" s="83">
        <v>-4991</v>
      </c>
      <c r="G19" s="89"/>
      <c r="H19" s="83">
        <v>695</v>
      </c>
      <c r="I19" s="89"/>
      <c r="J19" s="90">
        <v>-76</v>
      </c>
      <c r="K19" s="80"/>
      <c r="L19" s="11"/>
      <c r="N19" s="11"/>
      <c r="O19" s="11"/>
      <c r="P19" s="11"/>
      <c r="Q19" s="11"/>
      <c r="R19" s="11"/>
      <c r="S19" s="11"/>
    </row>
    <row r="20" spans="1:19" ht="18.75" customHeight="1" x14ac:dyDescent="0.25">
      <c r="A20" s="45" t="s">
        <v>155</v>
      </c>
      <c r="B20" s="45"/>
      <c r="C20" s="45"/>
      <c r="D20" s="83">
        <v>5501</v>
      </c>
      <c r="E20" s="89"/>
      <c r="F20" s="83">
        <v>6926</v>
      </c>
      <c r="G20" s="89"/>
      <c r="H20" s="90">
        <v>5501</v>
      </c>
      <c r="I20" s="89"/>
      <c r="J20" s="90">
        <v>6926</v>
      </c>
      <c r="K20" s="80"/>
      <c r="L20" s="11"/>
      <c r="N20" s="11"/>
      <c r="O20" s="11"/>
      <c r="P20" s="11"/>
      <c r="Q20" s="11"/>
      <c r="R20" s="11"/>
      <c r="S20" s="11"/>
    </row>
    <row r="21" spans="1:19" ht="18.75" customHeight="1" x14ac:dyDescent="0.25">
      <c r="A21" s="44" t="s">
        <v>206</v>
      </c>
      <c r="B21" s="45"/>
      <c r="C21" s="45"/>
      <c r="D21" s="83">
        <v>-67</v>
      </c>
      <c r="E21" s="89"/>
      <c r="F21" s="83">
        <v>48</v>
      </c>
      <c r="G21" s="89"/>
      <c r="H21" s="83">
        <v>-67</v>
      </c>
      <c r="I21" s="89"/>
      <c r="J21" s="90">
        <v>48</v>
      </c>
      <c r="K21" s="80"/>
      <c r="L21" s="11"/>
      <c r="N21" s="11"/>
      <c r="O21" s="11"/>
      <c r="P21" s="11"/>
      <c r="Q21" s="11"/>
      <c r="R21" s="11"/>
      <c r="S21" s="11"/>
    </row>
    <row r="22" spans="1:19" ht="18.75" customHeight="1" x14ac:dyDescent="0.25">
      <c r="A22" s="44" t="s">
        <v>156</v>
      </c>
      <c r="B22" s="45"/>
      <c r="C22" s="45"/>
      <c r="D22" s="90">
        <v>0</v>
      </c>
      <c r="E22" s="89"/>
      <c r="F22" s="90">
        <v>0</v>
      </c>
      <c r="G22" s="89"/>
      <c r="H22" s="90">
        <v>0</v>
      </c>
      <c r="I22" s="89"/>
      <c r="J22" s="90">
        <v>-682</v>
      </c>
      <c r="K22" s="80"/>
      <c r="L22" s="11"/>
      <c r="N22" s="11"/>
      <c r="O22" s="11"/>
      <c r="P22" s="11"/>
      <c r="Q22" s="11"/>
      <c r="R22" s="11"/>
      <c r="S22" s="11"/>
    </row>
    <row r="23" spans="1:19" ht="18.75" customHeight="1" x14ac:dyDescent="0.25">
      <c r="A23" s="43" t="s">
        <v>157</v>
      </c>
      <c r="B23" s="46"/>
      <c r="C23" s="46"/>
      <c r="D23" s="79">
        <v>-768</v>
      </c>
      <c r="E23" s="89"/>
      <c r="F23" s="79">
        <v>-124</v>
      </c>
      <c r="G23" s="89"/>
      <c r="H23" s="79">
        <v>-497</v>
      </c>
      <c r="I23" s="89"/>
      <c r="J23" s="79">
        <v>-124</v>
      </c>
      <c r="K23" s="80"/>
      <c r="L23" s="11"/>
      <c r="N23" s="11"/>
      <c r="O23" s="11"/>
      <c r="P23" s="11"/>
      <c r="Q23" s="11"/>
      <c r="R23" s="11"/>
      <c r="S23" s="11"/>
    </row>
    <row r="24" spans="1:19" ht="18.75" customHeight="1" x14ac:dyDescent="0.25">
      <c r="A24" s="43" t="s">
        <v>158</v>
      </c>
      <c r="B24" s="46"/>
      <c r="C24" s="46"/>
      <c r="D24" s="79">
        <v>868</v>
      </c>
      <c r="E24" s="89"/>
      <c r="F24" s="90">
        <v>0</v>
      </c>
      <c r="G24" s="89"/>
      <c r="H24" s="79">
        <v>868</v>
      </c>
      <c r="I24" s="89"/>
      <c r="J24" s="90">
        <v>0</v>
      </c>
      <c r="K24" s="80"/>
      <c r="L24" s="11"/>
      <c r="N24" s="11"/>
      <c r="O24" s="11"/>
      <c r="P24" s="11"/>
      <c r="Q24" s="11"/>
      <c r="R24" s="11"/>
      <c r="S24" s="11"/>
    </row>
    <row r="25" spans="1:19" ht="18.75" customHeight="1" x14ac:dyDescent="0.25">
      <c r="A25" s="87" t="s">
        <v>159</v>
      </c>
      <c r="D25" s="94">
        <v>-1280</v>
      </c>
      <c r="E25" s="95"/>
      <c r="F25" s="94">
        <v>-181</v>
      </c>
      <c r="G25" s="95"/>
      <c r="H25" s="103">
        <v>-508</v>
      </c>
      <c r="I25" s="95"/>
      <c r="J25" s="94">
        <v>-413</v>
      </c>
      <c r="K25" s="90"/>
      <c r="L25" s="11"/>
      <c r="M25" s="93"/>
      <c r="O25" s="4"/>
    </row>
    <row r="26" spans="1:19" ht="18.75" customHeight="1" x14ac:dyDescent="0.25">
      <c r="D26" s="96">
        <f>SUM(D11:D25)</f>
        <v>218920</v>
      </c>
      <c r="E26" s="97"/>
      <c r="F26" s="96">
        <f>SUM(F11:F25)</f>
        <v>219486</v>
      </c>
      <c r="G26" s="97"/>
      <c r="H26" s="96">
        <f>SUM(H11:H25)</f>
        <v>183561</v>
      </c>
      <c r="I26" s="97"/>
      <c r="J26" s="96">
        <f>SUM(J11:J25)</f>
        <v>209674</v>
      </c>
      <c r="K26" s="80"/>
      <c r="L26" s="98"/>
      <c r="M26" s="99"/>
      <c r="O26" s="4"/>
    </row>
    <row r="27" spans="1:19" ht="18.75" customHeight="1" x14ac:dyDescent="0.25">
      <c r="A27" s="88" t="s">
        <v>160</v>
      </c>
      <c r="E27" s="89"/>
      <c r="G27" s="89"/>
      <c r="I27" s="89"/>
      <c r="K27" s="80"/>
      <c r="L27" s="11"/>
      <c r="O27" s="4"/>
    </row>
    <row r="28" spans="1:19" ht="18.75" customHeight="1" x14ac:dyDescent="0.25">
      <c r="A28" s="87" t="s">
        <v>161</v>
      </c>
      <c r="D28" s="79">
        <v>-2072</v>
      </c>
      <c r="E28" s="89"/>
      <c r="F28" s="79">
        <v>1250</v>
      </c>
      <c r="G28" s="89"/>
      <c r="H28" s="79">
        <v>-23404</v>
      </c>
      <c r="I28" s="89"/>
      <c r="J28" s="100">
        <v>-29306</v>
      </c>
      <c r="K28" s="80"/>
      <c r="L28" s="11"/>
      <c r="O28" s="4"/>
    </row>
    <row r="29" spans="1:19" ht="18.75" customHeight="1" x14ac:dyDescent="0.25">
      <c r="A29" s="87" t="s">
        <v>162</v>
      </c>
      <c r="D29" s="83">
        <v>-102256</v>
      </c>
      <c r="E29" s="89"/>
      <c r="F29" s="83">
        <v>-152183</v>
      </c>
      <c r="G29" s="89"/>
      <c r="H29" s="83">
        <v>-64559</v>
      </c>
      <c r="I29" s="89"/>
      <c r="J29" s="90">
        <v>-129395</v>
      </c>
      <c r="K29" s="80"/>
      <c r="L29" s="11"/>
      <c r="O29" s="4"/>
    </row>
    <row r="30" spans="1:19" ht="18.75" customHeight="1" x14ac:dyDescent="0.25">
      <c r="A30" s="87" t="s">
        <v>24</v>
      </c>
      <c r="D30" s="83">
        <v>-40368</v>
      </c>
      <c r="E30" s="89"/>
      <c r="F30" s="83">
        <v>-18571</v>
      </c>
      <c r="G30" s="89"/>
      <c r="H30" s="90">
        <v>0</v>
      </c>
      <c r="I30" s="89"/>
      <c r="J30" s="90">
        <v>0</v>
      </c>
      <c r="K30" s="80"/>
      <c r="L30" s="11"/>
      <c r="O30" s="4"/>
    </row>
    <row r="31" spans="1:19" ht="18.75" customHeight="1" x14ac:dyDescent="0.25">
      <c r="A31" s="87" t="s">
        <v>25</v>
      </c>
      <c r="D31" s="83">
        <v>297</v>
      </c>
      <c r="E31" s="89"/>
      <c r="F31" s="83">
        <v>835</v>
      </c>
      <c r="G31" s="89"/>
      <c r="H31" s="83">
        <v>297</v>
      </c>
      <c r="I31" s="89"/>
      <c r="J31" s="90">
        <v>835</v>
      </c>
      <c r="K31" s="80"/>
      <c r="L31" s="11"/>
      <c r="O31" s="4"/>
    </row>
    <row r="32" spans="1:19" ht="18.75" customHeight="1" x14ac:dyDescent="0.25">
      <c r="A32" s="78" t="s">
        <v>20</v>
      </c>
      <c r="D32" s="83">
        <v>-26138</v>
      </c>
      <c r="E32" s="89"/>
      <c r="F32" s="83">
        <v>-32213</v>
      </c>
      <c r="G32" s="89"/>
      <c r="H32" s="83">
        <v>-18263</v>
      </c>
      <c r="I32" s="89"/>
      <c r="J32" s="90">
        <v>-35909</v>
      </c>
      <c r="K32" s="24"/>
    </row>
    <row r="33" spans="1:19" ht="18.75" customHeight="1" x14ac:dyDescent="0.25">
      <c r="A33" s="87" t="s">
        <v>163</v>
      </c>
      <c r="D33" s="83">
        <v>7907</v>
      </c>
      <c r="E33" s="89"/>
      <c r="F33" s="83">
        <v>-16735</v>
      </c>
      <c r="G33" s="89"/>
      <c r="H33" s="83">
        <v>4186</v>
      </c>
      <c r="I33" s="89"/>
      <c r="J33" s="102">
        <v>-13682</v>
      </c>
      <c r="K33" s="24"/>
    </row>
    <row r="34" spans="1:19" s="46" customFormat="1" ht="18.75" customHeight="1" x14ac:dyDescent="0.25">
      <c r="A34" s="46" t="s">
        <v>33</v>
      </c>
      <c r="D34" s="83">
        <v>-1160</v>
      </c>
      <c r="E34" s="89"/>
      <c r="F34" s="83">
        <v>-1252</v>
      </c>
      <c r="G34" s="89"/>
      <c r="H34" s="83">
        <v>-1150</v>
      </c>
      <c r="I34" s="89"/>
      <c r="J34" s="102">
        <v>-316</v>
      </c>
      <c r="K34" s="3"/>
      <c r="L34" s="3"/>
      <c r="M34" s="80"/>
      <c r="N34" s="3"/>
      <c r="O34" s="3"/>
      <c r="P34" s="3"/>
      <c r="Q34" s="3"/>
      <c r="R34" s="3"/>
      <c r="S34" s="3"/>
    </row>
    <row r="35" spans="1:19" ht="18.75" customHeight="1" x14ac:dyDescent="0.25">
      <c r="A35" s="87" t="s">
        <v>164</v>
      </c>
      <c r="D35" s="83">
        <v>-14862</v>
      </c>
      <c r="E35" s="89"/>
      <c r="F35" s="83">
        <v>38392</v>
      </c>
      <c r="G35" s="89"/>
      <c r="H35" s="83">
        <v>-28175</v>
      </c>
      <c r="I35" s="89"/>
      <c r="J35" s="102">
        <v>35961</v>
      </c>
    </row>
    <row r="36" spans="1:19" ht="18.75" customHeight="1" x14ac:dyDescent="0.25">
      <c r="A36" s="78" t="s">
        <v>40</v>
      </c>
      <c r="D36" s="90">
        <v>-1153</v>
      </c>
      <c r="E36" s="89"/>
      <c r="F36" s="90">
        <v>-2743</v>
      </c>
      <c r="G36" s="89"/>
      <c r="H36" s="90">
        <v>-3389</v>
      </c>
      <c r="I36" s="89"/>
      <c r="J36" s="102">
        <v>-3333</v>
      </c>
    </row>
    <row r="37" spans="1:19" s="46" customFormat="1" ht="18.75" customHeight="1" x14ac:dyDescent="0.25">
      <c r="A37" s="46" t="s">
        <v>165</v>
      </c>
      <c r="D37" s="103">
        <v>-5301</v>
      </c>
      <c r="E37" s="95"/>
      <c r="F37" s="103">
        <v>-807</v>
      </c>
      <c r="G37" s="95"/>
      <c r="H37" s="103">
        <v>-5301</v>
      </c>
      <c r="I37" s="95"/>
      <c r="J37" s="103">
        <v>-807</v>
      </c>
      <c r="K37" s="3"/>
      <c r="L37" s="3"/>
      <c r="M37" s="80"/>
      <c r="N37" s="3"/>
      <c r="O37" s="3"/>
      <c r="P37" s="3"/>
      <c r="Q37" s="3"/>
      <c r="R37" s="3"/>
      <c r="S37" s="3"/>
    </row>
    <row r="38" spans="1:19" s="46" customFormat="1" ht="18.75" customHeight="1" x14ac:dyDescent="0.25">
      <c r="A38" s="43" t="s">
        <v>166</v>
      </c>
      <c r="D38" s="83">
        <f>SUM(D26:D37)</f>
        <v>33814</v>
      </c>
      <c r="E38" s="95"/>
      <c r="F38" s="83">
        <f>SUM(F26:F37)</f>
        <v>35459</v>
      </c>
      <c r="G38" s="95"/>
      <c r="H38" s="83">
        <f>SUM(H26:H37)</f>
        <v>43803</v>
      </c>
      <c r="I38" s="95"/>
      <c r="J38" s="83">
        <f>SUM(J26:J37)</f>
        <v>33722</v>
      </c>
      <c r="K38" s="3"/>
      <c r="L38" s="3"/>
      <c r="M38" s="80"/>
      <c r="N38" s="3"/>
      <c r="O38" s="3"/>
      <c r="P38" s="3"/>
      <c r="Q38" s="3"/>
      <c r="R38" s="3"/>
      <c r="S38" s="3"/>
    </row>
    <row r="39" spans="1:19" s="46" customFormat="1" ht="18.75" customHeight="1" x14ac:dyDescent="0.25">
      <c r="A39" s="43" t="s">
        <v>167</v>
      </c>
      <c r="D39" s="83">
        <v>-2518</v>
      </c>
      <c r="E39" s="95"/>
      <c r="F39" s="83">
        <v>-1752</v>
      </c>
      <c r="G39" s="95"/>
      <c r="H39" s="83">
        <v>-2616</v>
      </c>
      <c r="I39" s="95"/>
      <c r="J39" s="117">
        <v>-1717</v>
      </c>
      <c r="K39" s="3"/>
      <c r="L39" s="3"/>
      <c r="M39" s="80"/>
      <c r="N39" s="3"/>
      <c r="O39" s="3"/>
      <c r="P39" s="3"/>
      <c r="Q39" s="3"/>
      <c r="R39" s="3"/>
      <c r="S39" s="3"/>
    </row>
    <row r="40" spans="1:19" s="46" customFormat="1" ht="18.75" customHeight="1" x14ac:dyDescent="0.25">
      <c r="A40" s="43" t="s">
        <v>168</v>
      </c>
      <c r="D40" s="103">
        <v>-20033</v>
      </c>
      <c r="E40" s="89"/>
      <c r="F40" s="103">
        <v>-21079</v>
      </c>
      <c r="G40" s="89"/>
      <c r="H40" s="103">
        <v>-14932</v>
      </c>
      <c r="I40" s="89"/>
      <c r="J40" s="103">
        <v>-20395</v>
      </c>
      <c r="K40" s="218"/>
      <c r="L40" s="3"/>
      <c r="M40" s="80"/>
      <c r="N40" s="3"/>
      <c r="O40" s="3"/>
      <c r="P40" s="3"/>
      <c r="Q40" s="3"/>
      <c r="R40" s="3"/>
      <c r="S40" s="3"/>
    </row>
    <row r="41" spans="1:19" ht="18.75" customHeight="1" x14ac:dyDescent="0.25">
      <c r="A41" s="104" t="s">
        <v>169</v>
      </c>
      <c r="B41" s="82"/>
      <c r="C41" s="82"/>
      <c r="D41" s="105">
        <f>SUM(D38:D40)</f>
        <v>11263</v>
      </c>
      <c r="E41" s="89"/>
      <c r="F41" s="105">
        <f>SUM(F38:F40)</f>
        <v>12628</v>
      </c>
      <c r="G41" s="89"/>
      <c r="H41" s="105">
        <f>SUM(H38:H40)</f>
        <v>26255</v>
      </c>
      <c r="I41" s="89"/>
      <c r="J41" s="105">
        <f>SUM(J38:J40)</f>
        <v>11610</v>
      </c>
      <c r="K41" s="218"/>
    </row>
    <row r="42" spans="1:19" ht="20.25" customHeight="1" x14ac:dyDescent="0.25">
      <c r="E42" s="89"/>
      <c r="G42" s="89"/>
      <c r="I42" s="89"/>
      <c r="K42" s="7"/>
    </row>
    <row r="43" spans="1:19" ht="20.25" customHeight="1" x14ac:dyDescent="0.3">
      <c r="A43" s="76" t="s">
        <v>0</v>
      </c>
      <c r="B43" s="77"/>
      <c r="H43" s="96"/>
      <c r="J43" s="96"/>
      <c r="K43" s="7"/>
    </row>
    <row r="44" spans="1:19" ht="20.25" customHeight="1" x14ac:dyDescent="0.3">
      <c r="A44" s="81" t="s">
        <v>147</v>
      </c>
      <c r="B44" s="82"/>
      <c r="H44" s="96"/>
      <c r="J44" s="96"/>
      <c r="K44" s="221"/>
    </row>
    <row r="45" spans="1:19" ht="15.75" customHeight="1" x14ac:dyDescent="0.25">
      <c r="D45" s="83"/>
      <c r="E45" s="84"/>
      <c r="F45" s="83"/>
      <c r="G45" s="84"/>
      <c r="H45" s="83"/>
      <c r="I45" s="84"/>
      <c r="J45" s="83"/>
      <c r="K45" s="219"/>
    </row>
    <row r="46" spans="1:19" ht="20.25" customHeight="1" x14ac:dyDescent="0.25">
      <c r="D46" s="269" t="s">
        <v>2</v>
      </c>
      <c r="E46" s="269"/>
      <c r="F46" s="269"/>
      <c r="G46" s="226"/>
      <c r="H46" s="269" t="s">
        <v>3</v>
      </c>
      <c r="I46" s="269"/>
      <c r="J46" s="269"/>
    </row>
    <row r="47" spans="1:19" ht="20.25" customHeight="1" x14ac:dyDescent="0.25">
      <c r="D47" s="269" t="s">
        <v>4</v>
      </c>
      <c r="E47" s="269"/>
      <c r="F47" s="269"/>
      <c r="G47" s="226"/>
      <c r="H47" s="269" t="s">
        <v>4</v>
      </c>
      <c r="I47" s="269"/>
      <c r="J47" s="269"/>
    </row>
    <row r="48" spans="1:19" ht="20.25" customHeight="1" x14ac:dyDescent="0.25">
      <c r="D48" s="258" t="s">
        <v>93</v>
      </c>
      <c r="E48" s="259"/>
      <c r="F48" s="259"/>
      <c r="G48" s="226"/>
      <c r="H48" s="258" t="s">
        <v>93</v>
      </c>
      <c r="I48" s="259"/>
      <c r="J48" s="259"/>
      <c r="K48" s="80"/>
      <c r="L48" s="98"/>
      <c r="M48" s="99"/>
      <c r="N48" s="12"/>
      <c r="R48" s="12"/>
      <c r="S48" s="12"/>
    </row>
    <row r="49" spans="1:19" ht="20.25" customHeight="1" x14ac:dyDescent="0.25">
      <c r="D49" s="267" t="s">
        <v>5</v>
      </c>
      <c r="E49" s="261"/>
      <c r="F49" s="261"/>
      <c r="G49" s="226"/>
      <c r="H49" s="267" t="s">
        <v>5</v>
      </c>
      <c r="I49" s="261"/>
      <c r="J49" s="261"/>
      <c r="K49" s="80"/>
      <c r="L49" s="91"/>
      <c r="M49" s="92"/>
    </row>
    <row r="50" spans="1:19" ht="20.25" customHeight="1" x14ac:dyDescent="0.25">
      <c r="D50" s="7">
        <v>2021</v>
      </c>
      <c r="E50" s="8"/>
      <c r="F50" s="7">
        <v>2020</v>
      </c>
      <c r="G50" s="8"/>
      <c r="H50" s="7">
        <v>2021</v>
      </c>
      <c r="I50" s="8"/>
      <c r="J50" s="7">
        <v>2020</v>
      </c>
      <c r="K50" s="80"/>
      <c r="L50" s="91"/>
      <c r="M50" s="92"/>
    </row>
    <row r="51" spans="1:19" ht="20.25" customHeight="1" x14ac:dyDescent="0.25">
      <c r="D51" s="268" t="s">
        <v>10</v>
      </c>
      <c r="E51" s="268"/>
      <c r="F51" s="268"/>
      <c r="G51" s="268"/>
      <c r="H51" s="268"/>
      <c r="I51" s="268"/>
      <c r="J51" s="268"/>
      <c r="K51" s="80"/>
      <c r="L51" s="98"/>
      <c r="M51" s="99"/>
    </row>
    <row r="52" spans="1:19" ht="20.25" customHeight="1" x14ac:dyDescent="0.3">
      <c r="A52" s="86" t="s">
        <v>170</v>
      </c>
      <c r="B52" s="82"/>
      <c r="C52" s="82"/>
      <c r="E52" s="89"/>
      <c r="G52" s="89"/>
      <c r="I52" s="89"/>
      <c r="K52" s="80"/>
      <c r="L52" s="91"/>
      <c r="M52" s="92"/>
    </row>
    <row r="53" spans="1:19" ht="20.25" customHeight="1" x14ac:dyDescent="0.25">
      <c r="A53" s="78" t="s">
        <v>171</v>
      </c>
      <c r="B53" s="82"/>
      <c r="C53" s="82"/>
      <c r="D53" s="183">
        <v>1260</v>
      </c>
      <c r="E53" s="183"/>
      <c r="F53" s="183">
        <v>137</v>
      </c>
      <c r="G53" s="183"/>
      <c r="H53" s="112">
        <v>148</v>
      </c>
      <c r="I53" s="183"/>
      <c r="J53" s="183">
        <v>371</v>
      </c>
      <c r="K53" s="90"/>
      <c r="L53" s="91"/>
      <c r="M53" s="92"/>
    </row>
    <row r="54" spans="1:19" ht="20.25" customHeight="1" x14ac:dyDescent="0.25">
      <c r="A54" s="43" t="s">
        <v>172</v>
      </c>
      <c r="B54" s="82"/>
      <c r="C54" s="82"/>
      <c r="D54" s="183">
        <v>0</v>
      </c>
      <c r="E54" s="183"/>
      <c r="F54" s="183">
        <v>1209</v>
      </c>
      <c r="G54" s="183"/>
      <c r="H54" s="112">
        <v>0</v>
      </c>
      <c r="I54" s="183"/>
      <c r="J54" s="183">
        <v>7461</v>
      </c>
      <c r="K54" s="90"/>
      <c r="L54" s="91"/>
      <c r="M54" s="92"/>
    </row>
    <row r="55" spans="1:19" ht="20.25" customHeight="1" x14ac:dyDescent="0.25">
      <c r="A55" s="43" t="s">
        <v>173</v>
      </c>
      <c r="B55" s="82"/>
      <c r="C55" s="82"/>
      <c r="D55" s="183">
        <v>0</v>
      </c>
      <c r="E55" s="183"/>
      <c r="F55" s="183">
        <v>3220</v>
      </c>
      <c r="G55" s="183"/>
      <c r="H55" s="112">
        <v>0</v>
      </c>
      <c r="I55" s="183"/>
      <c r="J55" s="183">
        <v>0</v>
      </c>
      <c r="K55" s="90"/>
      <c r="L55" s="91"/>
      <c r="M55" s="92"/>
    </row>
    <row r="56" spans="1:19" ht="20.25" customHeight="1" x14ac:dyDescent="0.25">
      <c r="A56" s="43" t="s">
        <v>199</v>
      </c>
      <c r="B56" s="82"/>
      <c r="C56" s="82"/>
      <c r="D56" s="183">
        <v>0</v>
      </c>
      <c r="E56" s="183"/>
      <c r="F56" s="183">
        <v>0</v>
      </c>
      <c r="G56" s="183"/>
      <c r="H56" s="112">
        <v>0</v>
      </c>
      <c r="I56" s="183"/>
      <c r="J56" s="183">
        <v>-3780</v>
      </c>
      <c r="K56" s="90"/>
      <c r="L56" s="91"/>
      <c r="M56" s="92"/>
    </row>
    <row r="57" spans="1:19" ht="20.25" customHeight="1" x14ac:dyDescent="0.25">
      <c r="A57" s="46" t="s">
        <v>174</v>
      </c>
      <c r="B57" s="82"/>
      <c r="C57" s="82"/>
      <c r="D57" s="183">
        <v>0</v>
      </c>
      <c r="E57" s="183"/>
      <c r="F57" s="183">
        <v>-4979</v>
      </c>
      <c r="G57" s="183"/>
      <c r="H57" s="112">
        <v>0</v>
      </c>
      <c r="I57" s="183"/>
      <c r="J57" s="183">
        <v>0</v>
      </c>
      <c r="K57" s="90"/>
      <c r="L57" s="91"/>
      <c r="M57" s="92"/>
    </row>
    <row r="58" spans="1:19" ht="19.95" customHeight="1" x14ac:dyDescent="0.25">
      <c r="A58" s="87" t="s">
        <v>200</v>
      </c>
      <c r="B58" s="82"/>
      <c r="C58" s="82"/>
      <c r="D58" s="112">
        <v>2030</v>
      </c>
      <c r="E58" s="183"/>
      <c r="F58" s="112">
        <v>71</v>
      </c>
      <c r="G58" s="183"/>
      <c r="H58" s="112">
        <v>-26000</v>
      </c>
      <c r="I58" s="183"/>
      <c r="J58" s="183">
        <v>-12000</v>
      </c>
      <c r="K58" s="90"/>
      <c r="L58" s="91"/>
      <c r="M58" s="92"/>
      <c r="Q58" s="211"/>
    </row>
    <row r="59" spans="1:19" ht="20.25" customHeight="1" x14ac:dyDescent="0.25">
      <c r="A59" s="87" t="s">
        <v>175</v>
      </c>
      <c r="B59" s="82"/>
      <c r="C59" s="82"/>
      <c r="D59" s="183">
        <v>-18145</v>
      </c>
      <c r="E59" s="183"/>
      <c r="F59" s="183">
        <v>-6466</v>
      </c>
      <c r="G59" s="183"/>
      <c r="H59" s="183">
        <v>-17282</v>
      </c>
      <c r="I59" s="183"/>
      <c r="J59" s="183">
        <v>-6484</v>
      </c>
      <c r="K59" s="90"/>
      <c r="L59" s="91"/>
      <c r="M59" s="92"/>
    </row>
    <row r="60" spans="1:19" s="46" customFormat="1" ht="20.25" customHeight="1" x14ac:dyDescent="0.25">
      <c r="A60" s="43" t="s">
        <v>176</v>
      </c>
      <c r="D60" s="184">
        <v>3315</v>
      </c>
      <c r="E60" s="184"/>
      <c r="F60" s="184">
        <v>1006</v>
      </c>
      <c r="G60" s="184"/>
      <c r="H60" s="184">
        <v>2997</v>
      </c>
      <c r="I60" s="184"/>
      <c r="J60" s="220">
        <v>1006</v>
      </c>
      <c r="K60" s="80"/>
      <c r="L60" s="11"/>
      <c r="M60" s="80"/>
      <c r="N60" s="3"/>
      <c r="O60" s="3"/>
      <c r="P60" s="3"/>
      <c r="Q60" s="3"/>
      <c r="R60" s="3"/>
      <c r="S60" s="3"/>
    </row>
    <row r="61" spans="1:19" ht="20.25" customHeight="1" x14ac:dyDescent="0.25">
      <c r="A61" s="43" t="s">
        <v>177</v>
      </c>
      <c r="D61" s="220">
        <v>-1133</v>
      </c>
      <c r="E61" s="184"/>
      <c r="F61" s="220">
        <v>-634</v>
      </c>
      <c r="G61" s="184"/>
      <c r="H61" s="220">
        <v>-1133</v>
      </c>
      <c r="I61" s="184"/>
      <c r="J61" s="220">
        <v>-444</v>
      </c>
      <c r="K61" s="11"/>
    </row>
    <row r="62" spans="1:19" ht="20.25" customHeight="1" x14ac:dyDescent="0.25">
      <c r="A62" s="82" t="s">
        <v>178</v>
      </c>
      <c r="D62" s="185">
        <f>SUM(D53:D61)</f>
        <v>-12673</v>
      </c>
      <c r="E62" s="183"/>
      <c r="F62" s="186">
        <f>SUM(F53:F61)</f>
        <v>-6436</v>
      </c>
      <c r="G62" s="183"/>
      <c r="H62" s="186">
        <f>SUM(H53:H61)</f>
        <v>-41270</v>
      </c>
      <c r="I62" s="183"/>
      <c r="J62" s="186">
        <f>SUM(J53:J61)</f>
        <v>-13870</v>
      </c>
      <c r="K62" s="80"/>
      <c r="L62" s="11"/>
      <c r="O62" s="4"/>
      <c r="Q62" s="4"/>
    </row>
    <row r="63" spans="1:19" ht="11.25" customHeight="1" x14ac:dyDescent="0.25">
      <c r="A63" s="82"/>
      <c r="D63" s="187"/>
      <c r="E63" s="183"/>
      <c r="F63" s="187"/>
      <c r="G63" s="183"/>
      <c r="H63" s="187"/>
      <c r="I63" s="183"/>
      <c r="J63" s="187"/>
      <c r="K63" s="80"/>
      <c r="L63" s="91"/>
      <c r="M63" s="92"/>
      <c r="O63" s="4"/>
      <c r="Q63" s="4"/>
    </row>
    <row r="64" spans="1:19" ht="20.25" customHeight="1" x14ac:dyDescent="0.3">
      <c r="A64" s="86" t="s">
        <v>179</v>
      </c>
      <c r="B64" s="82"/>
      <c r="C64" s="82"/>
      <c r="D64" s="183"/>
      <c r="E64" s="183"/>
      <c r="F64" s="183"/>
      <c r="G64" s="183"/>
      <c r="H64" s="183"/>
      <c r="I64" s="183"/>
      <c r="J64" s="183"/>
      <c r="K64" s="24"/>
      <c r="L64" s="6"/>
      <c r="M64" s="106"/>
      <c r="N64" s="6"/>
      <c r="O64" s="4"/>
      <c r="P64" s="6"/>
      <c r="Q64" s="4"/>
      <c r="R64" s="6"/>
      <c r="S64" s="6"/>
    </row>
    <row r="65" spans="1:19" ht="20.25" customHeight="1" x14ac:dyDescent="0.25">
      <c r="A65" s="44" t="s">
        <v>180</v>
      </c>
      <c r="D65" s="183">
        <v>-44108</v>
      </c>
      <c r="E65" s="183"/>
      <c r="F65" s="183">
        <v>-43872</v>
      </c>
      <c r="G65" s="183"/>
      <c r="H65" s="183">
        <v>-44108</v>
      </c>
      <c r="I65" s="183"/>
      <c r="J65" s="112">
        <v>-43872</v>
      </c>
      <c r="K65" s="24"/>
      <c r="L65" s="6"/>
      <c r="M65" s="106"/>
      <c r="N65" s="6"/>
      <c r="O65" s="4"/>
      <c r="P65" s="6"/>
      <c r="Q65" s="4"/>
      <c r="R65" s="6"/>
      <c r="S65" s="6"/>
    </row>
    <row r="66" spans="1:19" ht="20.25" customHeight="1" x14ac:dyDescent="0.25">
      <c r="A66" s="44" t="s">
        <v>201</v>
      </c>
      <c r="D66" s="183"/>
      <c r="E66" s="183"/>
      <c r="F66" s="183"/>
      <c r="G66" s="183"/>
      <c r="H66" s="183"/>
      <c r="I66" s="183"/>
      <c r="J66" s="112"/>
      <c r="K66" s="24"/>
      <c r="L66" s="6"/>
      <c r="M66" s="106"/>
      <c r="N66" s="6"/>
      <c r="O66" s="4"/>
      <c r="P66" s="6"/>
      <c r="Q66" s="4"/>
      <c r="R66" s="6"/>
      <c r="S66" s="6"/>
    </row>
    <row r="67" spans="1:19" ht="20.25" customHeight="1" x14ac:dyDescent="0.25">
      <c r="A67" s="44" t="s">
        <v>181</v>
      </c>
      <c r="D67" s="145">
        <v>86238</v>
      </c>
      <c r="E67" s="145"/>
      <c r="F67" s="145">
        <v>80000</v>
      </c>
      <c r="G67" s="145"/>
      <c r="H67" s="145">
        <v>61189</v>
      </c>
      <c r="I67" s="145"/>
      <c r="J67" s="145">
        <v>80000</v>
      </c>
      <c r="K67" s="25"/>
      <c r="N67" s="211"/>
    </row>
    <row r="68" spans="1:19" ht="20.25" customHeight="1" x14ac:dyDescent="0.25">
      <c r="A68" s="40" t="s">
        <v>202</v>
      </c>
      <c r="B68" s="40"/>
      <c r="C68" s="40"/>
      <c r="D68" s="183">
        <v>-36456</v>
      </c>
      <c r="E68" s="183"/>
      <c r="F68" s="183">
        <v>-15254</v>
      </c>
      <c r="G68" s="183"/>
      <c r="H68" s="183">
        <v>-20400</v>
      </c>
      <c r="I68" s="183"/>
      <c r="J68" s="183">
        <v>-14171</v>
      </c>
      <c r="K68" s="25"/>
      <c r="N68" s="211"/>
    </row>
    <row r="69" spans="1:19" ht="20.25" customHeight="1" x14ac:dyDescent="0.25">
      <c r="A69" s="40" t="s">
        <v>189</v>
      </c>
      <c r="D69" s="183">
        <v>10094</v>
      </c>
      <c r="E69" s="184"/>
      <c r="F69" s="183">
        <v>0</v>
      </c>
      <c r="G69" s="184"/>
      <c r="H69" s="183">
        <v>10094</v>
      </c>
      <c r="I69" s="184"/>
      <c r="J69" s="183">
        <v>0</v>
      </c>
      <c r="K69" s="11"/>
    </row>
    <row r="70" spans="1:19" ht="20.25" customHeight="1" x14ac:dyDescent="0.25">
      <c r="A70" s="40" t="s">
        <v>182</v>
      </c>
      <c r="D70" s="188">
        <v>0</v>
      </c>
      <c r="E70" s="184"/>
      <c r="F70" s="136">
        <v>-4122</v>
      </c>
      <c r="G70" s="184"/>
      <c r="H70" s="188">
        <v>0</v>
      </c>
      <c r="I70" s="184"/>
      <c r="J70" s="136">
        <v>-4122</v>
      </c>
      <c r="K70" s="11"/>
    </row>
    <row r="71" spans="1:19" ht="20.25" customHeight="1" x14ac:dyDescent="0.25">
      <c r="A71" s="82" t="s">
        <v>203</v>
      </c>
      <c r="B71" s="82"/>
      <c r="C71" s="82"/>
      <c r="D71" s="189">
        <f>SUM(D65:D70)</f>
        <v>15768</v>
      </c>
      <c r="E71" s="183"/>
      <c r="F71" s="189">
        <f>SUM(F65:F70)</f>
        <v>16752</v>
      </c>
      <c r="G71" s="183"/>
      <c r="H71" s="189">
        <f>SUM(H65:H70)</f>
        <v>6775</v>
      </c>
      <c r="I71" s="183"/>
      <c r="J71" s="189">
        <f>SUM(J65:J70)</f>
        <v>17835</v>
      </c>
      <c r="K71" s="11"/>
    </row>
    <row r="72" spans="1:19" ht="11.25" customHeight="1" x14ac:dyDescent="0.25">
      <c r="A72" s="82"/>
      <c r="B72" s="82"/>
      <c r="C72" s="82"/>
      <c r="D72" s="184"/>
      <c r="E72" s="183"/>
      <c r="F72" s="184"/>
      <c r="G72" s="183"/>
      <c r="H72" s="184"/>
      <c r="I72" s="183"/>
      <c r="J72" s="184"/>
      <c r="K72" s="11"/>
    </row>
    <row r="73" spans="1:19" ht="20.25" customHeight="1" x14ac:dyDescent="0.25">
      <c r="A73" s="82" t="s">
        <v>204</v>
      </c>
      <c r="B73" s="82"/>
      <c r="C73" s="82"/>
      <c r="D73" s="190">
        <f>D41+D62+D71</f>
        <v>14358</v>
      </c>
      <c r="E73" s="190"/>
      <c r="F73" s="190">
        <f>F41+F62+F71</f>
        <v>22944</v>
      </c>
      <c r="G73" s="190"/>
      <c r="H73" s="190">
        <f>H41+H62+H71</f>
        <v>-8240</v>
      </c>
      <c r="I73" s="190"/>
      <c r="J73" s="190">
        <f>J41+J62+J71</f>
        <v>15575</v>
      </c>
      <c r="K73" s="11"/>
    </row>
    <row r="74" spans="1:19" ht="20.25" customHeight="1" x14ac:dyDescent="0.25">
      <c r="A74" s="87" t="s">
        <v>183</v>
      </c>
      <c r="D74" s="188">
        <v>62092</v>
      </c>
      <c r="E74" s="183"/>
      <c r="F74" s="188">
        <v>59435</v>
      </c>
      <c r="G74" s="183"/>
      <c r="H74" s="188">
        <v>42184</v>
      </c>
      <c r="I74" s="183"/>
      <c r="J74" s="188">
        <v>34969</v>
      </c>
      <c r="K74" s="14"/>
    </row>
    <row r="75" spans="1:19" ht="20.25" customHeight="1" thickBot="1" x14ac:dyDescent="0.3">
      <c r="A75" s="82" t="s">
        <v>184</v>
      </c>
      <c r="B75" s="82"/>
      <c r="C75" s="82"/>
      <c r="D75" s="191">
        <f>SUM(D73:D74)</f>
        <v>76450</v>
      </c>
      <c r="E75" s="183"/>
      <c r="F75" s="191">
        <f>SUM(F73:F74)</f>
        <v>82379</v>
      </c>
      <c r="G75" s="183"/>
      <c r="H75" s="191">
        <f>SUM(H73:H74)</f>
        <v>33944</v>
      </c>
      <c r="I75" s="183"/>
      <c r="J75" s="191">
        <f>SUM(J73:J74)</f>
        <v>50544</v>
      </c>
      <c r="K75" s="11"/>
    </row>
    <row r="76" spans="1:19" ht="11.25" customHeight="1" thickTop="1" x14ac:dyDescent="0.25">
      <c r="A76" s="82"/>
      <c r="B76" s="82"/>
      <c r="C76" s="107"/>
      <c r="D76" s="192"/>
      <c r="E76" s="192"/>
      <c r="F76" s="192"/>
      <c r="G76" s="192"/>
      <c r="H76" s="192"/>
      <c r="I76" s="192"/>
      <c r="J76" s="192"/>
      <c r="K76" s="24"/>
      <c r="L76" s="6"/>
      <c r="M76" s="106"/>
      <c r="N76" s="6"/>
      <c r="O76" s="6"/>
      <c r="P76" s="6"/>
      <c r="Q76" s="6"/>
      <c r="R76" s="6"/>
      <c r="S76" s="6"/>
    </row>
    <row r="77" spans="1:19" ht="20.25" customHeight="1" x14ac:dyDescent="0.3">
      <c r="A77" s="86" t="s">
        <v>185</v>
      </c>
      <c r="D77" s="113"/>
      <c r="E77" s="113"/>
      <c r="F77" s="113"/>
      <c r="G77" s="113"/>
      <c r="H77" s="113"/>
      <c r="I77" s="113"/>
      <c r="J77" s="113"/>
      <c r="K77" s="79"/>
      <c r="L77" s="6"/>
      <c r="M77" s="106"/>
      <c r="N77" s="6"/>
      <c r="O77" s="6"/>
      <c r="P77" s="6"/>
      <c r="Q77" s="6"/>
      <c r="R77" s="6"/>
      <c r="S77" s="6"/>
    </row>
    <row r="78" spans="1:19" ht="20.25" customHeight="1" x14ac:dyDescent="0.25">
      <c r="A78" s="87" t="s">
        <v>186</v>
      </c>
      <c r="D78" s="195">
        <v>708</v>
      </c>
      <c r="E78" s="183"/>
      <c r="F78" s="183">
        <v>238</v>
      </c>
      <c r="G78" s="183"/>
      <c r="H78" s="183">
        <v>708</v>
      </c>
      <c r="I78" s="183"/>
      <c r="J78" s="183">
        <v>238</v>
      </c>
      <c r="K78" s="24"/>
      <c r="L78" s="11"/>
      <c r="M78" s="11"/>
      <c r="N78" s="11"/>
      <c r="O78" s="11"/>
      <c r="P78" s="11"/>
      <c r="Q78" s="11"/>
      <c r="R78" s="11"/>
    </row>
    <row r="79" spans="1:19" ht="20.25" customHeight="1" x14ac:dyDescent="0.25">
      <c r="D79" s="83"/>
      <c r="F79" s="83"/>
    </row>
    <row r="81" spans="4:19" ht="20.25" customHeight="1" x14ac:dyDescent="0.25">
      <c r="K81" s="108"/>
    </row>
    <row r="82" spans="4:19" ht="20.25" customHeight="1" x14ac:dyDescent="0.25">
      <c r="K82" s="218"/>
    </row>
    <row r="83" spans="4:19" ht="20.25" customHeight="1" x14ac:dyDescent="0.25">
      <c r="K83" s="218"/>
    </row>
    <row r="84" spans="4:19" ht="20.25" customHeight="1" x14ac:dyDescent="0.25">
      <c r="K84" s="221"/>
    </row>
    <row r="85" spans="4:19" ht="20.25" customHeight="1" x14ac:dyDescent="0.25">
      <c r="K85" s="85"/>
    </row>
    <row r="86" spans="4:19" ht="20.25" customHeight="1" x14ac:dyDescent="0.25">
      <c r="K86" s="7"/>
    </row>
    <row r="87" spans="4:19" ht="20.25" customHeight="1" x14ac:dyDescent="0.25">
      <c r="K87" s="219"/>
    </row>
    <row r="89" spans="4:19" ht="20.25" customHeight="1" x14ac:dyDescent="0.25">
      <c r="D89" s="78"/>
      <c r="E89" s="78"/>
      <c r="F89" s="78"/>
      <c r="G89" s="78"/>
      <c r="H89" s="78"/>
      <c r="I89" s="78"/>
      <c r="J89" s="78"/>
      <c r="K89" s="11"/>
      <c r="O89" s="4"/>
      <c r="P89" s="4"/>
      <c r="Q89" s="4"/>
    </row>
    <row r="90" spans="4:19" ht="20.25" customHeight="1" x14ac:dyDescent="0.25">
      <c r="D90" s="78"/>
      <c r="E90" s="78"/>
      <c r="F90" s="78"/>
      <c r="G90" s="78"/>
      <c r="H90" s="78"/>
      <c r="I90" s="78"/>
      <c r="J90" s="78"/>
      <c r="K90" s="90"/>
      <c r="O90" s="4"/>
      <c r="P90" s="4"/>
      <c r="Q90" s="4"/>
    </row>
    <row r="91" spans="4:19" ht="20.25" customHeight="1" x14ac:dyDescent="0.25">
      <c r="D91" s="78"/>
      <c r="E91" s="78"/>
      <c r="F91" s="78"/>
      <c r="G91" s="78"/>
      <c r="H91" s="78"/>
      <c r="I91" s="78"/>
      <c r="J91" s="78"/>
      <c r="K91" s="90"/>
      <c r="O91" s="4"/>
      <c r="P91" s="4"/>
      <c r="Q91" s="4"/>
    </row>
    <row r="92" spans="4:19" ht="20.25" customHeight="1" x14ac:dyDescent="0.25">
      <c r="D92" s="78"/>
      <c r="E92" s="78"/>
      <c r="F92" s="78"/>
      <c r="G92" s="78"/>
      <c r="H92" s="78"/>
      <c r="I92" s="78"/>
      <c r="J92" s="78"/>
      <c r="K92" s="90"/>
      <c r="O92" s="4"/>
      <c r="P92" s="4"/>
      <c r="Q92" s="4"/>
    </row>
    <row r="93" spans="4:19" ht="20.25" customHeight="1" x14ac:dyDescent="0.25">
      <c r="D93" s="78"/>
      <c r="E93" s="78"/>
      <c r="F93" s="78"/>
      <c r="G93" s="78"/>
      <c r="H93" s="78"/>
      <c r="I93" s="78"/>
      <c r="J93" s="78"/>
      <c r="K93" s="90"/>
      <c r="O93" s="4"/>
      <c r="P93" s="4"/>
      <c r="Q93" s="4"/>
    </row>
    <row r="94" spans="4:19" ht="20.25" customHeight="1" x14ac:dyDescent="0.25">
      <c r="D94" s="78"/>
      <c r="E94" s="78"/>
      <c r="F94" s="78"/>
      <c r="G94" s="78"/>
      <c r="H94" s="78"/>
      <c r="I94" s="78"/>
      <c r="J94" s="78"/>
      <c r="K94" s="90"/>
      <c r="N94" s="90"/>
      <c r="O94" s="109"/>
      <c r="P94" s="4"/>
      <c r="Q94" s="109"/>
      <c r="R94" s="90"/>
      <c r="S94" s="90"/>
    </row>
    <row r="95" spans="4:19" ht="20.25" customHeight="1" x14ac:dyDescent="0.25">
      <c r="D95" s="78"/>
      <c r="E95" s="78"/>
      <c r="F95" s="78"/>
      <c r="G95" s="78"/>
      <c r="H95" s="78"/>
      <c r="I95" s="78"/>
      <c r="J95" s="78"/>
      <c r="K95" s="24"/>
      <c r="O95" s="4"/>
      <c r="P95" s="4"/>
      <c r="Q95" s="4"/>
    </row>
    <row r="96" spans="4:19" ht="20.25" customHeight="1" x14ac:dyDescent="0.25">
      <c r="D96" s="78"/>
      <c r="E96" s="78"/>
      <c r="F96" s="78"/>
      <c r="G96" s="78"/>
      <c r="H96" s="78"/>
      <c r="I96" s="78"/>
      <c r="J96" s="78"/>
      <c r="K96" s="11"/>
    </row>
    <row r="97" spans="4:19" ht="20.25" customHeight="1" x14ac:dyDescent="0.25">
      <c r="D97" s="78"/>
      <c r="E97" s="78"/>
      <c r="F97" s="78"/>
      <c r="G97" s="78"/>
      <c r="H97" s="78"/>
      <c r="I97" s="78"/>
      <c r="J97" s="78"/>
      <c r="K97" s="11"/>
    </row>
    <row r="98" spans="4:19" ht="20.25" customHeight="1" x14ac:dyDescent="0.25">
      <c r="D98" s="78"/>
      <c r="E98" s="78"/>
      <c r="F98" s="78"/>
      <c r="G98" s="78"/>
      <c r="H98" s="78"/>
      <c r="I98" s="78"/>
      <c r="J98" s="78"/>
      <c r="K98" s="11"/>
    </row>
    <row r="99" spans="4:19" ht="20.25" customHeight="1" x14ac:dyDescent="0.25">
      <c r="D99" s="78"/>
      <c r="E99" s="78"/>
      <c r="F99" s="78"/>
      <c r="G99" s="78"/>
      <c r="H99" s="78"/>
      <c r="I99" s="78"/>
      <c r="J99" s="78"/>
      <c r="K99" s="11"/>
    </row>
    <row r="100" spans="4:19" ht="20.25" customHeight="1" x14ac:dyDescent="0.25">
      <c r="D100" s="78"/>
      <c r="E100" s="78"/>
      <c r="F100" s="78"/>
      <c r="G100" s="78"/>
      <c r="H100" s="78"/>
      <c r="I100" s="78"/>
      <c r="J100" s="78"/>
      <c r="K100" s="11"/>
    </row>
    <row r="101" spans="4:19" ht="20.25" customHeight="1" x14ac:dyDescent="0.25">
      <c r="D101" s="78"/>
      <c r="E101" s="78"/>
      <c r="F101" s="78"/>
      <c r="G101" s="78"/>
      <c r="H101" s="78"/>
      <c r="I101" s="78"/>
      <c r="J101" s="78"/>
      <c r="K101" s="11"/>
    </row>
    <row r="102" spans="4:19" ht="20.25" customHeight="1" x14ac:dyDescent="0.25">
      <c r="D102" s="78"/>
      <c r="E102" s="78"/>
      <c r="F102" s="78"/>
      <c r="G102" s="78"/>
      <c r="H102" s="78"/>
      <c r="I102" s="78"/>
      <c r="J102" s="78"/>
      <c r="K102" s="11"/>
    </row>
    <row r="103" spans="4:19" ht="20.25" customHeight="1" x14ac:dyDescent="0.25">
      <c r="D103" s="78"/>
      <c r="E103" s="78"/>
      <c r="F103" s="78"/>
      <c r="G103" s="78"/>
      <c r="H103" s="78"/>
      <c r="I103" s="78"/>
      <c r="J103" s="78"/>
      <c r="K103" s="24"/>
    </row>
    <row r="104" spans="4:19" ht="20.25" customHeight="1" x14ac:dyDescent="0.25">
      <c r="D104" s="78"/>
      <c r="E104" s="78"/>
      <c r="F104" s="78"/>
      <c r="G104" s="78"/>
      <c r="H104" s="78"/>
      <c r="I104" s="78"/>
      <c r="J104" s="78"/>
      <c r="K104" s="11"/>
    </row>
    <row r="105" spans="4:19" ht="20.25" customHeight="1" x14ac:dyDescent="0.25">
      <c r="D105" s="78"/>
      <c r="E105" s="78"/>
      <c r="F105" s="78"/>
      <c r="G105" s="78"/>
      <c r="H105" s="78"/>
      <c r="I105" s="78"/>
      <c r="J105" s="78"/>
      <c r="K105" s="17"/>
      <c r="L105" s="78"/>
      <c r="M105" s="78"/>
      <c r="N105" s="78"/>
      <c r="O105" s="78"/>
      <c r="P105" s="78"/>
      <c r="Q105" s="78"/>
      <c r="R105" s="78"/>
      <c r="S105" s="78"/>
    </row>
    <row r="106" spans="4:19" ht="20.25" customHeight="1" x14ac:dyDescent="0.25">
      <c r="D106" s="78"/>
      <c r="E106" s="78"/>
      <c r="F106" s="78"/>
      <c r="G106" s="78"/>
      <c r="H106" s="78"/>
      <c r="I106" s="78"/>
      <c r="J106" s="78"/>
      <c r="K106" s="14"/>
      <c r="L106" s="78"/>
      <c r="M106" s="78"/>
      <c r="N106" s="78"/>
      <c r="O106" s="78"/>
      <c r="P106" s="78"/>
      <c r="Q106" s="78"/>
      <c r="R106" s="78"/>
      <c r="S106" s="78"/>
    </row>
    <row r="107" spans="4:19" ht="20.25" customHeight="1" x14ac:dyDescent="0.25">
      <c r="D107" s="78"/>
      <c r="E107" s="78"/>
      <c r="F107" s="78"/>
      <c r="G107" s="78"/>
      <c r="H107" s="78"/>
      <c r="I107" s="78"/>
      <c r="J107" s="78"/>
      <c r="K107" s="24"/>
      <c r="L107" s="78"/>
      <c r="M107" s="78"/>
      <c r="N107" s="78"/>
      <c r="O107" s="78"/>
      <c r="P107" s="78"/>
      <c r="Q107" s="78"/>
      <c r="R107" s="78"/>
      <c r="S107" s="78"/>
    </row>
    <row r="108" spans="4:19" ht="20.25" customHeight="1" x14ac:dyDescent="0.25">
      <c r="D108" s="78"/>
      <c r="E108" s="78"/>
      <c r="F108" s="78"/>
      <c r="G108" s="78"/>
      <c r="H108" s="78"/>
      <c r="I108" s="78"/>
      <c r="J108" s="78"/>
      <c r="K108" s="14"/>
      <c r="L108" s="78"/>
      <c r="M108" s="78"/>
      <c r="N108" s="78"/>
      <c r="O108" s="78"/>
      <c r="P108" s="78"/>
      <c r="Q108" s="78"/>
      <c r="R108" s="78"/>
      <c r="S108" s="78"/>
    </row>
    <row r="109" spans="4:19" ht="20.25" customHeight="1" x14ac:dyDescent="0.25">
      <c r="D109" s="78"/>
      <c r="E109" s="78"/>
      <c r="F109" s="78"/>
      <c r="G109" s="78"/>
      <c r="H109" s="78"/>
      <c r="I109" s="78"/>
      <c r="J109" s="78"/>
      <c r="K109" s="35"/>
      <c r="L109" s="78"/>
      <c r="M109" s="78"/>
      <c r="N109" s="78"/>
      <c r="O109" s="78"/>
      <c r="P109" s="78"/>
      <c r="Q109" s="78"/>
      <c r="R109" s="78"/>
      <c r="S109" s="78"/>
    </row>
    <row r="110" spans="4:19" ht="20.25" customHeight="1" x14ac:dyDescent="0.25">
      <c r="D110" s="78"/>
      <c r="E110" s="78"/>
      <c r="F110" s="78"/>
      <c r="G110" s="78"/>
      <c r="H110" s="78"/>
      <c r="I110" s="78"/>
      <c r="J110" s="78"/>
      <c r="K110" s="101"/>
      <c r="L110" s="78"/>
      <c r="M110" s="78"/>
      <c r="N110" s="78"/>
      <c r="O110" s="78"/>
      <c r="P110" s="78"/>
      <c r="Q110" s="78"/>
      <c r="R110" s="78"/>
      <c r="S110" s="78"/>
    </row>
    <row r="111" spans="4:19" ht="20.25" customHeight="1" x14ac:dyDescent="0.25">
      <c r="D111" s="78"/>
      <c r="E111" s="78"/>
      <c r="F111" s="78"/>
      <c r="G111" s="78"/>
      <c r="H111" s="78"/>
      <c r="I111" s="78"/>
      <c r="J111" s="78"/>
      <c r="K111" s="14"/>
      <c r="L111" s="78"/>
      <c r="M111" s="78"/>
      <c r="N111" s="78"/>
      <c r="O111" s="78"/>
      <c r="P111" s="78"/>
      <c r="Q111" s="78"/>
      <c r="R111" s="78"/>
      <c r="S111" s="78"/>
    </row>
    <row r="112" spans="4:19" ht="20.25" customHeight="1" x14ac:dyDescent="0.25">
      <c r="D112" s="78"/>
      <c r="E112" s="78"/>
      <c r="F112" s="78"/>
      <c r="G112" s="78"/>
      <c r="H112" s="78"/>
      <c r="I112" s="78"/>
      <c r="J112" s="78"/>
      <c r="K112" s="14"/>
      <c r="L112" s="78"/>
      <c r="M112" s="78"/>
      <c r="N112" s="78"/>
      <c r="O112" s="78"/>
      <c r="P112" s="78"/>
      <c r="Q112" s="78"/>
      <c r="R112" s="78"/>
      <c r="S112" s="78"/>
    </row>
    <row r="113" spans="4:19" ht="20.25" customHeight="1" x14ac:dyDescent="0.25">
      <c r="D113" s="78"/>
      <c r="E113" s="78"/>
      <c r="F113" s="78"/>
      <c r="G113" s="78"/>
      <c r="H113" s="78"/>
      <c r="I113" s="78"/>
      <c r="J113" s="78"/>
      <c r="K113" s="24"/>
      <c r="L113" s="78"/>
      <c r="M113" s="78"/>
      <c r="N113" s="78"/>
      <c r="O113" s="78"/>
      <c r="P113" s="78"/>
      <c r="Q113" s="78"/>
      <c r="R113" s="78"/>
      <c r="S113" s="78"/>
    </row>
    <row r="114" spans="4:19" ht="20.25" customHeight="1" x14ac:dyDescent="0.25">
      <c r="D114" s="78"/>
      <c r="E114" s="78"/>
      <c r="F114" s="78"/>
      <c r="G114" s="78"/>
      <c r="H114" s="78"/>
      <c r="I114" s="78"/>
      <c r="J114" s="78"/>
      <c r="K114" s="14"/>
      <c r="L114" s="78"/>
      <c r="M114" s="78"/>
      <c r="N114" s="78"/>
      <c r="O114" s="78"/>
      <c r="P114" s="78"/>
      <c r="Q114" s="78"/>
      <c r="R114" s="78"/>
      <c r="S114" s="78"/>
    </row>
    <row r="115" spans="4:19" ht="20.25" customHeight="1" x14ac:dyDescent="0.25">
      <c r="D115" s="78"/>
      <c r="E115" s="78"/>
      <c r="F115" s="78"/>
      <c r="G115" s="78"/>
      <c r="H115" s="78"/>
      <c r="I115" s="78"/>
      <c r="J115" s="78"/>
      <c r="K115" s="110"/>
      <c r="L115" s="78"/>
      <c r="M115" s="78"/>
      <c r="N115" s="78"/>
      <c r="O115" s="78"/>
      <c r="P115" s="78"/>
      <c r="Q115" s="78"/>
      <c r="R115" s="78"/>
      <c r="S115" s="78"/>
    </row>
    <row r="116" spans="4:19" ht="20.25" customHeight="1" x14ac:dyDescent="0.25">
      <c r="D116" s="78"/>
      <c r="E116" s="78"/>
      <c r="F116" s="78"/>
      <c r="G116" s="78"/>
      <c r="H116" s="78"/>
      <c r="I116" s="78"/>
      <c r="J116" s="78"/>
      <c r="K116" s="14"/>
      <c r="L116" s="78"/>
      <c r="M116" s="78"/>
      <c r="N116" s="78"/>
      <c r="O116" s="78"/>
      <c r="P116" s="78"/>
      <c r="Q116" s="78"/>
      <c r="R116" s="78"/>
      <c r="S116" s="78"/>
    </row>
    <row r="117" spans="4:19" ht="20.25" customHeight="1" x14ac:dyDescent="0.25">
      <c r="D117" s="78"/>
      <c r="E117" s="78"/>
      <c r="F117" s="78"/>
      <c r="G117" s="78"/>
      <c r="H117" s="78"/>
      <c r="I117" s="78"/>
      <c r="J117" s="78"/>
      <c r="K117" s="14"/>
      <c r="L117" s="78"/>
      <c r="M117" s="78"/>
      <c r="N117" s="78"/>
      <c r="O117" s="78"/>
      <c r="P117" s="78"/>
      <c r="Q117" s="78"/>
      <c r="R117" s="78"/>
      <c r="S117" s="78"/>
    </row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87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2" max="9" man="1"/>
    <brk id="9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FS2-3</vt:lpstr>
      <vt:lpstr>PL4-5</vt:lpstr>
      <vt:lpstr>SH6 (conso) PY</vt:lpstr>
      <vt:lpstr>SH7 (conso) CY</vt:lpstr>
      <vt:lpstr>SH8 (separate) PY</vt:lpstr>
      <vt:lpstr>SH9 (separate) CY</vt:lpstr>
      <vt:lpstr>CH10-11</vt:lpstr>
      <vt:lpstr>'CH10-11'!Print_Area</vt:lpstr>
      <vt:lpstr>'FS2-3'!Print_Area</vt:lpstr>
      <vt:lpstr>'PL4-5'!Print_Area</vt:lpstr>
      <vt:lpstr>'SH6 (conso) PY'!Print_Area</vt:lpstr>
      <vt:lpstr>'SH7 (conso) CY'!Print_Area</vt:lpstr>
      <vt:lpstr>'SH8 (separate) PY'!Print_Area</vt:lpstr>
      <vt:lpstr>'SH9 (separate)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นรินทร์ สุวรรณพันธ์</cp:lastModifiedBy>
  <cp:revision/>
  <cp:lastPrinted>2021-08-16T02:45:12Z</cp:lastPrinted>
  <dcterms:created xsi:type="dcterms:W3CDTF">2017-01-04T02:13:39Z</dcterms:created>
  <dcterms:modified xsi:type="dcterms:W3CDTF">2021-08-16T11:10:50Z</dcterms:modified>
  <cp:category/>
  <cp:contentStatus/>
</cp:coreProperties>
</file>