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BPR60\Desktop\Draft_STAR_06.30.21\STAR_06.30.21_THAI\"/>
    </mc:Choice>
  </mc:AlternateContent>
  <xr:revisionPtr revIDLastSave="0" documentId="13_ncr:1_{D31CBA0C-AF78-4580-AEF6-661A122BB7B9}" xr6:coauthVersionLast="47" xr6:coauthVersionMax="47" xr10:uidLastSave="{00000000-0000-0000-0000-000000000000}"/>
  <bookViews>
    <workbookView xWindow="-120" yWindow="-120" windowWidth="20730" windowHeight="11160" tabRatio="625" xr2:uid="{00000000-000D-0000-FFFF-FFFF00000000}"/>
  </bookViews>
  <sheets>
    <sheet name="BS-T" sheetId="11" r:id="rId1"/>
    <sheet name="PL-T 3 M" sheetId="29" r:id="rId2"/>
    <sheet name="PL-T 6 M" sheetId="25" r:id="rId3"/>
    <sheet name="CE Conso-T" sheetId="26" r:id="rId4"/>
    <sheet name="CE- Company-T" sheetId="27" r:id="rId5"/>
    <sheet name="CF" sheetId="28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s" localSheetId="4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_DAT1" localSheetId="4">#REF!</definedName>
    <definedName name="_DAT1" localSheetId="3">#REF!</definedName>
    <definedName name="_DAT1" localSheetId="1">#REF!</definedName>
    <definedName name="_DAT1" localSheetId="2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4">#REF!</definedName>
    <definedName name="_DAT2" localSheetId="3">#REF!</definedName>
    <definedName name="_DAT2" localSheetId="1">#REF!</definedName>
    <definedName name="_DAT2" localSheetId="2">#REF!</definedName>
    <definedName name="_DAT2">#REF!</definedName>
    <definedName name="_DAT3" localSheetId="4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4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4">#REF!</definedName>
    <definedName name="_DAT5" localSheetId="3">#REF!</definedName>
    <definedName name="_DAT5" localSheetId="1">#REF!</definedName>
    <definedName name="_DAT5" localSheetId="2">#REF!</definedName>
    <definedName name="_DAT5">#REF!</definedName>
    <definedName name="_DAT6" localSheetId="4">#REF!</definedName>
    <definedName name="_DAT6" localSheetId="3">#REF!</definedName>
    <definedName name="_DAT6" localSheetId="1">#REF!</definedName>
    <definedName name="_DAT6" localSheetId="2">#REF!</definedName>
    <definedName name="_DAT6">#REF!</definedName>
    <definedName name="_DAT7" localSheetId="4">#REF!</definedName>
    <definedName name="_DAT7" localSheetId="3">#REF!</definedName>
    <definedName name="_DAT7" localSheetId="1">#REF!</definedName>
    <definedName name="_DAT7" localSheetId="2">#REF!</definedName>
    <definedName name="_DAT7">#REF!</definedName>
    <definedName name="_DAT8" localSheetId="4">#REF!</definedName>
    <definedName name="_DAT8" localSheetId="3">#REF!</definedName>
    <definedName name="_DAT8" localSheetId="1">#REF!</definedName>
    <definedName name="_DAT8" localSheetId="2">#REF!</definedName>
    <definedName name="_DAT8">#REF!</definedName>
    <definedName name="_DAT9">'[1]K-2'!$I$2:$I$13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h2" localSheetId="4">[2]เงินกู้ธนชาติ!$G$2</definedName>
    <definedName name="_h2" localSheetId="3">[2]เงินกู้ธนชาติ!$G$2</definedName>
    <definedName name="_h2" localSheetId="1">[2]เงินกู้ธนชาติ!$G$2</definedName>
    <definedName name="_h2" localSheetId="2">[2]เงินกู้ธนชาติ!$G$2</definedName>
    <definedName name="_h2">[3]เงินกู้ธนชาติ!$G$2</definedName>
    <definedName name="_LA65536" localSheetId="4">#REF!</definedName>
    <definedName name="_LA65536" localSheetId="3">#REF!</definedName>
    <definedName name="_LA65536" localSheetId="1">#REF!</definedName>
    <definedName name="_LA65536" localSheetId="2">#REF!</definedName>
    <definedName name="_LA65536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A65536" localSheetId="4">#REF!</definedName>
    <definedName name="_MA65536" localSheetId="3">#REF!</definedName>
    <definedName name="_MA65536" localSheetId="1">#REF!</definedName>
    <definedName name="_MA65536" localSheetId="2">#REF!</definedName>
    <definedName name="_MA65536">#REF!</definedName>
    <definedName name="_Order1" hidden="1">255</definedName>
    <definedName name="_Order2" hidden="1">255</definedName>
    <definedName name="_SCB1">'[4]SCB 1 - Current'!$F$10</definedName>
    <definedName name="_SCB2">'[4]SCB 2 - Current'!$F$11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ZA65536" localSheetId="4">#REF!</definedName>
    <definedName name="_ZA65536" localSheetId="3">#REF!</definedName>
    <definedName name="_ZA65536" localSheetId="1">#REF!</definedName>
    <definedName name="_ZA65536" localSheetId="2">#REF!</definedName>
    <definedName name="_ZA65536">#REF!</definedName>
    <definedName name="a" localSheetId="4">'[5]TrialBalance Q3-2002'!$A$1:$H$301</definedName>
    <definedName name="a" localSheetId="3">'[5]TrialBalance Q3-2002'!$A$1:$H$301</definedName>
    <definedName name="a" localSheetId="1">'[5]TrialBalance Q3-2002'!$A$1:$H$301</definedName>
    <definedName name="a" localSheetId="2">'[5]TrialBalance Q3-2002'!$A$1:$H$301</definedName>
    <definedName name="a">'[6]TrialBalance Q3-2002'!$A$1:$H$301</definedName>
    <definedName name="aa" localSheetId="4">'[7]Trial Balance'!$A$1:$H$65536</definedName>
    <definedName name="aa" localSheetId="3">'[7]Trial Balance'!$A$1:$H$65536</definedName>
    <definedName name="aa" localSheetId="1">'[7]Trial Balance'!$A$1:$H$65536</definedName>
    <definedName name="aa" localSheetId="2">'[7]Trial Balance'!$A$1:$H$65536</definedName>
    <definedName name="aa">'[8]Trial Balance'!$A$1:$H$65536</definedName>
    <definedName name="aaa" localSheetId="4" hidden="1">{"conso",#N/A,FALSE,"cash flow"}</definedName>
    <definedName name="aaa" localSheetId="3" hidden="1">{"conso",#N/A,FALSE,"cash flow"}</definedName>
    <definedName name="aaa" localSheetId="1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 localSheetId="4">'[9]Trial Balance'!$A$1:$H$65536</definedName>
    <definedName name="aaaaaa" localSheetId="3">'[9]Trial Balance'!$A$1:$H$65536</definedName>
    <definedName name="aaaaaa" localSheetId="1">'[9]Trial Balance'!$A$1:$H$65536</definedName>
    <definedName name="aaaaaa" localSheetId="2">'[9]Trial Balance'!$A$1:$H$65536</definedName>
    <definedName name="aaaaaa">'[10]Trial Balance'!$A$1:$H$65536</definedName>
    <definedName name="abc" localSheetId="4" hidden="1">{"cashflow",#N/A,FALSE,"cash flow"}</definedName>
    <definedName name="abc" localSheetId="3" hidden="1">{"cashflow",#N/A,FALSE,"cash flow"}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mount" localSheetId="4">#REF!</definedName>
    <definedName name="Amount" localSheetId="3">#REF!</definedName>
    <definedName name="Amount" localSheetId="1">#REF!</definedName>
    <definedName name="Amount" localSheetId="2">#REF!</definedName>
    <definedName name="Amount">#REF!</definedName>
    <definedName name="Apr_Building" localSheetId="4">[11]BUILD95!$AE$9:$AE$17</definedName>
    <definedName name="Apr_Building" localSheetId="3">[11]BUILD95!$AE$9:$AE$17</definedName>
    <definedName name="Apr_Building" localSheetId="1">[11]BUILD95!$AE$9:$AE$17</definedName>
    <definedName name="Apr_Building" localSheetId="2">[11]BUILD95!$AE$9:$AE$17</definedName>
    <definedName name="Apr_Building">[12]BUILD95!$AE$9:$AE$17</definedName>
    <definedName name="aqqqq" localSheetId="4" hidden="1">{"conso",#N/A,FALSE,"cash flow"}</definedName>
    <definedName name="aqqqq" localSheetId="3" hidden="1">{"conso",#N/A,FALSE,"cash flow"}</definedName>
    <definedName name="aqqqq" localSheetId="1" hidden="1">{"conso",#N/A,FALSE,"cash flow"}</definedName>
    <definedName name="aqqqq" localSheetId="2" hidden="1">{"conso",#N/A,FALSE,"cash flow"}</definedName>
    <definedName name="aqqqq" hidden="1">{"conso",#N/A,FALSE,"cash flow"}</definedName>
    <definedName name="AS2DocOpenMode" hidden="1">"AS2DocumentEdit"</definedName>
    <definedName name="ASD" localSheetId="4" hidden="1">{"cashflow",#N/A,FALSE,"cash flow"}</definedName>
    <definedName name="ASD" localSheetId="3" hidden="1">{"cashflow",#N/A,FALSE,"cash flow"}</definedName>
    <definedName name="ASD" localSheetId="1" hidden="1">{"cashflow",#N/A,FALSE,"cash flow"}</definedName>
    <definedName name="ASD" localSheetId="2" hidden="1">{"cashflow",#N/A,FALSE,"cash flow"}</definedName>
    <definedName name="ASD" hidden="1">{"cashflow",#N/A,FALSE,"cash flow"}</definedName>
    <definedName name="AssetCode_Building" localSheetId="4">[11]BUILD95!$I$9:$I$17</definedName>
    <definedName name="AssetCode_Building" localSheetId="3">[11]BUILD95!$I$9:$I$17</definedName>
    <definedName name="AssetCode_Building" localSheetId="1">[11]BUILD95!$I$9:$I$17</definedName>
    <definedName name="AssetCode_Building" localSheetId="2">[11]BUILD95!$I$9:$I$17</definedName>
    <definedName name="AssetCode_Building">[12]BUILD95!$I$9:$I$17</definedName>
    <definedName name="Asstes" localSheetId="4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ug_Building" localSheetId="4">[11]BUILD95!$AI$9:$AI$17</definedName>
    <definedName name="Aug_Building" localSheetId="3">[11]BUILD95!$AI$9:$AI$17</definedName>
    <definedName name="Aug_Building" localSheetId="1">[11]BUILD95!$AI$9:$AI$17</definedName>
    <definedName name="Aug_Building" localSheetId="2">[11]BUILD95!$AI$9:$AI$17</definedName>
    <definedName name="Aug_Building">[12]BUILD95!$AI$9:$AI$17</definedName>
    <definedName name="BasedOn" localSheetId="4">#REF!</definedName>
    <definedName name="BasedOn" localSheetId="3">#REF!</definedName>
    <definedName name="BasedOn" localSheetId="1">#REF!</definedName>
    <definedName name="BasedOn" localSheetId="2">#REF!</definedName>
    <definedName name="BasedOn">#REF!</definedName>
    <definedName name="BasedOnOther" localSheetId="4">#REF!</definedName>
    <definedName name="BasedOnOther" localSheetId="3">#REF!</definedName>
    <definedName name="BasedOnOther" localSheetId="1">#REF!</definedName>
    <definedName name="BasedOnOther" localSheetId="2">#REF!</definedName>
    <definedName name="BasedOnOther">#REF!</definedName>
    <definedName name="bbbb" localSheetId="4" hidden="1">{"cashflow",#N/A,FALSE,"cash flow"}</definedName>
    <definedName name="bbbb" localSheetId="3" hidden="1">{"cashflow",#N/A,FALSE,"cash flow"}</definedName>
    <definedName name="bbbb" localSheetId="1" hidden="1">{"cashflow",#N/A,FALSE,"cash flow"}</definedName>
    <definedName name="bbbb" localSheetId="2" hidden="1">{"cashflow",#N/A,FALSE,"cash flow"}</definedName>
    <definedName name="bbbb" hidden="1">{"cashflow",#N/A,FALSE,"cash flow"}</definedName>
    <definedName name="BBL" localSheetId="4">'[13]ADJ - RATE'!#REF!</definedName>
    <definedName name="BBL" localSheetId="3">'[13]ADJ - RATE'!#REF!</definedName>
    <definedName name="BBL" localSheetId="1">'[13]ADJ - RATE'!#REF!</definedName>
    <definedName name="BBL" localSheetId="2">'[13]ADJ - RATE'!#REF!</definedName>
    <definedName name="BBL">'[13]ADJ - RATE'!#REF!</definedName>
    <definedName name="bk" localSheetId="4" hidden="1">{"cashflow",#N/A,FALSE,"cash flow"}</definedName>
    <definedName name="bk" localSheetId="3" hidden="1">{"cashflow",#N/A,FALSE,"cash flow"}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UA" localSheetId="4" hidden="1">{"conso",#N/A,FALSE,"cash flow"}</definedName>
    <definedName name="BUA" localSheetId="3" hidden="1">{"conso",#N/A,FALSE,"cash flow"}</definedName>
    <definedName name="BUA" localSheetId="1" hidden="1">{"conso",#N/A,FALSE,"cash flow"}</definedName>
    <definedName name="BUA" localSheetId="2" hidden="1">{"conso",#N/A,FALSE,"cash flow"}</definedName>
    <definedName name="BUA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1" hidden="1">{"conso",#N/A,FALSE,"cash flow"}</definedName>
    <definedName name="Cal" localSheetId="2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1" hidden="1">{"cashflow",#N/A,FALSE,"cash flow"}</definedName>
    <definedName name="Cal.Dep." localSheetId="2" hidden="1">{"cashflow",#N/A,FALSE,"cash flow"}</definedName>
    <definedName name="Cal.Dep." hidden="1">{"cashflow",#N/A,FALSE,"cash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1" hidden="1">{"conso",#N/A,FALSE,"cash flow"}</definedName>
    <definedName name="chai" localSheetId="2" hidden="1">{"conso",#N/A,FALSE,"cash flow"}</definedName>
    <definedName name="chai" hidden="1">{"conso",#N/A,FALSE,"cash flow"}</definedName>
    <definedName name="co" localSheetId="4" hidden="1">{"cashflow",#N/A,FALSE,"cash flow"}</definedName>
    <definedName name="co" localSheetId="3" hidden="1">{"cashflow",#N/A,FALSE,"cash flow"}</definedName>
    <definedName name="co" localSheetId="1" hidden="1">{"cashflow",#N/A,FALSE,"cash flow"}</definedName>
    <definedName name="co" localSheetId="2" hidden="1">{"cashflow",#N/A,FALSE,"cash flow"}</definedName>
    <definedName name="co" hidden="1">{"cashflow",#N/A,FALSE,"cash flow"}</definedName>
    <definedName name="cost_per_unit" localSheetId="4">#REF!</definedName>
    <definedName name="cost_per_unit" localSheetId="3">#REF!</definedName>
    <definedName name="cost_per_unit" localSheetId="1">#REF!</definedName>
    <definedName name="cost_per_unit" localSheetId="2">#REF!</definedName>
    <definedName name="cost_per_unit">#REF!</definedName>
    <definedName name="Cur_AccDepre_Building" localSheetId="4">[11]BUILD95!$AQ$9:$AQ$17</definedName>
    <definedName name="Cur_AccDepre_Building" localSheetId="3">[11]BUILD95!$AQ$9:$AQ$17</definedName>
    <definedName name="Cur_AccDepre_Building" localSheetId="1">[11]BUILD95!$AQ$9:$AQ$17</definedName>
    <definedName name="Cur_AccDepre_Building" localSheetId="2">[11]BUILD95!$AQ$9:$AQ$17</definedName>
    <definedName name="Cur_AccDepre_Building">[12]BUILD95!$AQ$9:$AQ$17</definedName>
    <definedName name="Cur_NBV_Building" localSheetId="4">[11]BUILD95!$AR$9:$AR$17</definedName>
    <definedName name="Cur_NBV_Building" localSheetId="3">[11]BUILD95!$AR$9:$AR$17</definedName>
    <definedName name="Cur_NBV_Building" localSheetId="1">[11]BUILD95!$AR$9:$AR$17</definedName>
    <definedName name="Cur_NBV_Building" localSheetId="2">[11]BUILD95!$AR$9:$AR$17</definedName>
    <definedName name="Cur_NBV_Building">[12]BUILD95!$AR$9:$AR$17</definedName>
    <definedName name="CY_Accounts_Receivable" localSheetId="4">#REF!</definedName>
    <definedName name="CY_Accounts_Receivable" localSheetId="3">#REF!</definedName>
    <definedName name="CY_Accounts_Receivable" localSheetId="1">#REF!</definedName>
    <definedName name="CY_Accounts_Receivable" localSheetId="2">#REF!</definedName>
    <definedName name="CY_Accounts_Receivable">#REF!</definedName>
    <definedName name="CY_Cash" localSheetId="4">#REF!</definedName>
    <definedName name="CY_Cash" localSheetId="3">#REF!</definedName>
    <definedName name="CY_Cash" localSheetId="1">#REF!</definedName>
    <definedName name="CY_Cash" localSheetId="2">#REF!</definedName>
    <definedName name="CY_Cash">#REF!</definedName>
    <definedName name="CY_Common_Equity" localSheetId="4">#REF!</definedName>
    <definedName name="CY_Common_Equity" localSheetId="3">#REF!</definedName>
    <definedName name="CY_Common_Equity" localSheetId="1">#REF!</definedName>
    <definedName name="CY_Common_Equity" localSheetId="2">#REF!</definedName>
    <definedName name="CY_Common_Equity">#REF!</definedName>
    <definedName name="CY_Cost_of_Sales" localSheetId="4">#REF!</definedName>
    <definedName name="CY_Cost_of_Sales" localSheetId="3">#REF!</definedName>
    <definedName name="CY_Cost_of_Sales" localSheetId="1">#REF!</definedName>
    <definedName name="CY_Cost_of_Sales" localSheetId="2">#REF!</definedName>
    <definedName name="CY_Cost_of_Sales">#REF!</definedName>
    <definedName name="CY_Current_Liabilities" localSheetId="4">#REF!</definedName>
    <definedName name="CY_Current_Liabilities" localSheetId="3">#REF!</definedName>
    <definedName name="CY_Current_Liabilities" localSheetId="1">#REF!</definedName>
    <definedName name="CY_Current_Liabilities" localSheetId="2">#REF!</definedName>
    <definedName name="CY_Current_Liabilities">#REF!</definedName>
    <definedName name="CY_Depreciation" localSheetId="4">#REF!</definedName>
    <definedName name="CY_Depreciation" localSheetId="3">#REF!</definedName>
    <definedName name="CY_Depreciation" localSheetId="1">#REF!</definedName>
    <definedName name="CY_Depreciation" localSheetId="2">#REF!</definedName>
    <definedName name="CY_Depreciation">#REF!</definedName>
    <definedName name="CY_Gross_Profit" localSheetId="4">#REF!</definedName>
    <definedName name="CY_Gross_Profit" localSheetId="3">#REF!</definedName>
    <definedName name="CY_Gross_Profit" localSheetId="1">#REF!</definedName>
    <definedName name="CY_Gross_Profit" localSheetId="2">#REF!</definedName>
    <definedName name="CY_Gross_Profit">#REF!</definedName>
    <definedName name="CY_Inc_Bef_Tax" localSheetId="4">#REF!</definedName>
    <definedName name="CY_Inc_Bef_Tax" localSheetId="3">#REF!</definedName>
    <definedName name="CY_Inc_Bef_Tax" localSheetId="1">#REF!</definedName>
    <definedName name="CY_Inc_Bef_Tax" localSheetId="2">#REF!</definedName>
    <definedName name="CY_Inc_Bef_Tax">#REF!</definedName>
    <definedName name="CY_Intangible_Assets" localSheetId="4">#REF!</definedName>
    <definedName name="CY_Intangible_Assets" localSheetId="3">#REF!</definedName>
    <definedName name="CY_Intangible_Assets" localSheetId="1">#REF!</definedName>
    <definedName name="CY_Intangible_Assets" localSheetId="2">#REF!</definedName>
    <definedName name="CY_Intangible_Assets">#REF!</definedName>
    <definedName name="CY_Interest_Expense" localSheetId="4">#REF!</definedName>
    <definedName name="CY_Interest_Expense" localSheetId="3">#REF!</definedName>
    <definedName name="CY_Interest_Expense" localSheetId="1">#REF!</definedName>
    <definedName name="CY_Interest_Expense" localSheetId="2">#REF!</definedName>
    <definedName name="CY_Interest_Expense">#REF!</definedName>
    <definedName name="CY_Inventory" localSheetId="4">#REF!</definedName>
    <definedName name="CY_Inventory" localSheetId="3">#REF!</definedName>
    <definedName name="CY_Inventory" localSheetId="1">#REF!</definedName>
    <definedName name="CY_Inventory" localSheetId="2">#REF!</definedName>
    <definedName name="CY_Inventory">#REF!</definedName>
    <definedName name="CY_LIABIL_EQUITY" localSheetId="4">#REF!</definedName>
    <definedName name="CY_LIABIL_EQUITY" localSheetId="3">#REF!</definedName>
    <definedName name="CY_LIABIL_EQUITY" localSheetId="1">#REF!</definedName>
    <definedName name="CY_LIABIL_EQUITY" localSheetId="2">#REF!</definedName>
    <definedName name="CY_LIABIL_EQUITY">#REF!</definedName>
    <definedName name="CY_LT_Debt" localSheetId="4">#REF!</definedName>
    <definedName name="CY_LT_Debt" localSheetId="3">#REF!</definedName>
    <definedName name="CY_LT_Debt" localSheetId="1">#REF!</definedName>
    <definedName name="CY_LT_Debt" localSheetId="2">#REF!</definedName>
    <definedName name="CY_LT_Debt">#REF!</definedName>
    <definedName name="CY_Market_Value_of_Equity" localSheetId="4">#REF!</definedName>
    <definedName name="CY_Market_Value_of_Equity" localSheetId="3">#REF!</definedName>
    <definedName name="CY_Market_Value_of_Equity" localSheetId="1">#REF!</definedName>
    <definedName name="CY_Market_Value_of_Equity" localSheetId="2">#REF!</definedName>
    <definedName name="CY_Market_Value_of_Equity">#REF!</definedName>
    <definedName name="CY_Marketable_Sec" localSheetId="4">#REF!</definedName>
    <definedName name="CY_Marketable_Sec" localSheetId="3">#REF!</definedName>
    <definedName name="CY_Marketable_Sec" localSheetId="1">#REF!</definedName>
    <definedName name="CY_Marketable_Sec" localSheetId="2">#REF!</definedName>
    <definedName name="CY_Marketable_Sec">#REF!</definedName>
    <definedName name="CY_NET_PROFIT" localSheetId="4">#REF!</definedName>
    <definedName name="CY_NET_PROFIT" localSheetId="3">#REF!</definedName>
    <definedName name="CY_NET_PROFIT" localSheetId="1">#REF!</definedName>
    <definedName name="CY_NET_PROFIT" localSheetId="2">#REF!</definedName>
    <definedName name="CY_NET_PROFIT">#REF!</definedName>
    <definedName name="CY_Net_Revenue" localSheetId="4">#REF!</definedName>
    <definedName name="CY_Net_Revenue" localSheetId="3">#REF!</definedName>
    <definedName name="CY_Net_Revenue" localSheetId="1">#REF!</definedName>
    <definedName name="CY_Net_Revenue" localSheetId="2">#REF!</definedName>
    <definedName name="CY_Net_Revenue">#REF!</definedName>
    <definedName name="CY_Operating_Income" localSheetId="4">#REF!</definedName>
    <definedName name="CY_Operating_Income" localSheetId="3">#REF!</definedName>
    <definedName name="CY_Operating_Income" localSheetId="1">#REF!</definedName>
    <definedName name="CY_Operating_Income" localSheetId="2">#REF!</definedName>
    <definedName name="CY_Operating_Income">#REF!</definedName>
    <definedName name="CY_Other_Curr_Assets" localSheetId="4">#REF!</definedName>
    <definedName name="CY_Other_Curr_Assets" localSheetId="3">#REF!</definedName>
    <definedName name="CY_Other_Curr_Assets" localSheetId="1">#REF!</definedName>
    <definedName name="CY_Other_Curr_Assets" localSheetId="2">#REF!</definedName>
    <definedName name="CY_Other_Curr_Assets">#REF!</definedName>
    <definedName name="CY_Other_LT_Assets" localSheetId="4">#REF!</definedName>
    <definedName name="CY_Other_LT_Assets" localSheetId="3">#REF!</definedName>
    <definedName name="CY_Other_LT_Assets" localSheetId="1">#REF!</definedName>
    <definedName name="CY_Other_LT_Assets" localSheetId="2">#REF!</definedName>
    <definedName name="CY_Other_LT_Assets">#REF!</definedName>
    <definedName name="CY_Other_LT_Liabilities" localSheetId="4">#REF!</definedName>
    <definedName name="CY_Other_LT_Liabilities" localSheetId="3">#REF!</definedName>
    <definedName name="CY_Other_LT_Liabilities" localSheetId="1">#REF!</definedName>
    <definedName name="CY_Other_LT_Liabilities" localSheetId="2">#REF!</definedName>
    <definedName name="CY_Other_LT_Liabilities">#REF!</definedName>
    <definedName name="CY_Preferred_Stock" localSheetId="4">#REF!</definedName>
    <definedName name="CY_Preferred_Stock" localSheetId="3">#REF!</definedName>
    <definedName name="CY_Preferred_Stock" localSheetId="1">#REF!</definedName>
    <definedName name="CY_Preferred_Stock" localSheetId="2">#REF!</definedName>
    <definedName name="CY_Preferred_Stock">#REF!</definedName>
    <definedName name="CY_QUICK_ASSETS" localSheetId="4">#REF!</definedName>
    <definedName name="CY_QUICK_ASSETS" localSheetId="3">#REF!</definedName>
    <definedName name="CY_QUICK_ASSETS" localSheetId="1">#REF!</definedName>
    <definedName name="CY_QUICK_ASSETS" localSheetId="2">#REF!</definedName>
    <definedName name="CY_QUICK_ASSETS">#REF!</definedName>
    <definedName name="CY_Retained_Earnings" localSheetId="4">#REF!</definedName>
    <definedName name="CY_Retained_Earnings" localSheetId="3">#REF!</definedName>
    <definedName name="CY_Retained_Earnings" localSheetId="1">#REF!</definedName>
    <definedName name="CY_Retained_Earnings" localSheetId="2">#REF!</definedName>
    <definedName name="CY_Retained_Earnings">#REF!</definedName>
    <definedName name="CY_Tangible_Assets" localSheetId="4">#REF!</definedName>
    <definedName name="CY_Tangible_Assets" localSheetId="3">#REF!</definedName>
    <definedName name="CY_Tangible_Assets" localSheetId="1">#REF!</definedName>
    <definedName name="CY_Tangible_Assets" localSheetId="2">#REF!</definedName>
    <definedName name="CY_Tangible_Assets">#REF!</definedName>
    <definedName name="CY_Tangible_Net_Worth" localSheetId="4">#REF!</definedName>
    <definedName name="CY_Tangible_Net_Worth" localSheetId="3">#REF!</definedName>
    <definedName name="CY_Tangible_Net_Worth" localSheetId="1">#REF!</definedName>
    <definedName name="CY_Tangible_Net_Worth" localSheetId="2">#REF!</definedName>
    <definedName name="CY_Tangible_Net_Worth">#REF!</definedName>
    <definedName name="CY_Taxes" localSheetId="4">#REF!</definedName>
    <definedName name="CY_Taxes" localSheetId="3">#REF!</definedName>
    <definedName name="CY_Taxes" localSheetId="1">#REF!</definedName>
    <definedName name="CY_Taxes" localSheetId="2">#REF!</definedName>
    <definedName name="CY_Taxes">#REF!</definedName>
    <definedName name="CY_TOTAL_ASSETS" localSheetId="4">#REF!</definedName>
    <definedName name="CY_TOTAL_ASSETS" localSheetId="3">#REF!</definedName>
    <definedName name="CY_TOTAL_ASSETS" localSheetId="1">#REF!</definedName>
    <definedName name="CY_TOTAL_ASSETS" localSheetId="2">#REF!</definedName>
    <definedName name="CY_TOTAL_ASSETS">#REF!</definedName>
    <definedName name="CY_TOTAL_CURR_ASSETS" localSheetId="4">#REF!</definedName>
    <definedName name="CY_TOTAL_CURR_ASSETS" localSheetId="3">#REF!</definedName>
    <definedName name="CY_TOTAL_CURR_ASSETS" localSheetId="1">#REF!</definedName>
    <definedName name="CY_TOTAL_CURR_ASSETS" localSheetId="2">#REF!</definedName>
    <definedName name="CY_TOTAL_CURR_ASSETS">#REF!</definedName>
    <definedName name="CY_TOTAL_DEBT" localSheetId="4">#REF!</definedName>
    <definedName name="CY_TOTAL_DEBT" localSheetId="3">#REF!</definedName>
    <definedName name="CY_TOTAL_DEBT" localSheetId="1">#REF!</definedName>
    <definedName name="CY_TOTAL_DEBT" localSheetId="2">#REF!</definedName>
    <definedName name="CY_TOTAL_DEBT">#REF!</definedName>
    <definedName name="CY_TOTAL_EQUITY" localSheetId="4">#REF!</definedName>
    <definedName name="CY_TOTAL_EQUITY" localSheetId="3">#REF!</definedName>
    <definedName name="CY_TOTAL_EQUITY" localSheetId="1">#REF!</definedName>
    <definedName name="CY_TOTAL_EQUITY" localSheetId="2">#REF!</definedName>
    <definedName name="CY_TOTAL_EQUITY">#REF!</definedName>
    <definedName name="CY_Working_Capital" localSheetId="4">#REF!</definedName>
    <definedName name="CY_Working_Capital" localSheetId="3">#REF!</definedName>
    <definedName name="CY_Working_Capital" localSheetId="1">#REF!</definedName>
    <definedName name="CY_Working_Capital" localSheetId="2">#REF!</definedName>
    <definedName name="CY_Working_Capital">#REF!</definedName>
    <definedName name="D_Purchased_Vehicles" localSheetId="4">'[14]K-5'!#REF!</definedName>
    <definedName name="D_Purchased_Vehicles" localSheetId="3">'[14]K-5'!#REF!</definedName>
    <definedName name="D_Purchased_Vehicles" localSheetId="1">'[14]K-5'!#REF!</definedName>
    <definedName name="D_Purchased_Vehicles" localSheetId="2">'[14]K-5'!#REF!</definedName>
    <definedName name="D_Purchased_Vehicles">'[15]K-5'!#REF!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1" localSheetId="4">#REF!</definedName>
    <definedName name="data1" localSheetId="3">#REF!</definedName>
    <definedName name="data1" localSheetId="1">#REF!</definedName>
    <definedName name="data1" localSheetId="2">#REF!</definedName>
    <definedName name="data1">#REF!</definedName>
    <definedName name="DATE" localSheetId="4">[16]เงินกู้ธนชาติ!$G$2</definedName>
    <definedName name="DATE" localSheetId="3">[16]เงินกู้ธนชาติ!$G$2</definedName>
    <definedName name="DATE" localSheetId="1">[16]เงินกู้ธนชาติ!$G$2</definedName>
    <definedName name="DATE" localSheetId="2">[16]เงินกู้ธนชาติ!$G$2</definedName>
    <definedName name="DATE">[17]เงินกู้ธนชาติ!$G$2</definedName>
    <definedName name="dd" localSheetId="4">'[18]เงินกู้ MGC'!$E$17</definedName>
    <definedName name="dd" localSheetId="3">'[18]เงินกู้ MGC'!$E$17</definedName>
    <definedName name="dd" localSheetId="1">'[18]เงินกู้ MGC'!$E$17</definedName>
    <definedName name="dd" localSheetId="2">'[18]เงินกู้ MGC'!$E$17</definedName>
    <definedName name="dd">'[19]เงินกู้ MGC'!$E$17</definedName>
    <definedName name="Dec_Building" localSheetId="4">[11]BUILD95!$AM$9:$AM$17</definedName>
    <definedName name="Dec_Building" localSheetId="3">[11]BUILD95!$AM$9:$AM$17</definedName>
    <definedName name="Dec_Building" localSheetId="1">[11]BUILD95!$AM$9:$AM$17</definedName>
    <definedName name="Dec_Building" localSheetId="2">[11]BUILD95!$AM$9:$AM$17</definedName>
    <definedName name="Dec_Building">[12]BUILD95!$AM$9:$AM$17</definedName>
    <definedName name="Depp" localSheetId="4" hidden="1">{"cashflow",#N/A,FALSE,"cash flow"}</definedName>
    <definedName name="Depp" localSheetId="3" hidden="1">{"cashflow",#N/A,FALSE,"cash flow"}</definedName>
    <definedName name="Depp" localSheetId="1" hidden="1">{"cashflow",#N/A,FALSE,"cash flow"}</definedName>
    <definedName name="Depp" localSheetId="2" hidden="1">{"cashflow",#N/A,FALSE,"cash flow"}</definedName>
    <definedName name="Depp" hidden="1">{"cashflow",#N/A,FALSE,"cash flow"}</definedName>
    <definedName name="Depre_Building" localSheetId="4">[11]BUILD95!$AA$9:$AA$17</definedName>
    <definedName name="Depre_Building" localSheetId="3">[11]BUILD95!$AA$9:$AA$17</definedName>
    <definedName name="Depre_Building" localSheetId="1">[11]BUILD95!$AA$9:$AA$17</definedName>
    <definedName name="Depre_Building" localSheetId="2">[11]BUILD95!$AA$9:$AA$17</definedName>
    <definedName name="Depre_Building">[12]BUILD95!$AA$9:$AA$17</definedName>
    <definedName name="description" localSheetId="4">#REF!</definedName>
    <definedName name="description" localSheetId="3">#REF!</definedName>
    <definedName name="description" localSheetId="1">#REF!</definedName>
    <definedName name="description" localSheetId="2">#REF!</definedName>
    <definedName name="description">#REF!</definedName>
    <definedName name="DKK">'[20]ADJ - RATE'!$B$4</definedName>
    <definedName name="er" localSheetId="4">#REF!</definedName>
    <definedName name="er" localSheetId="3">#REF!</definedName>
    <definedName name="er" localSheetId="1">#REF!</definedName>
    <definedName name="er" localSheetId="2">#REF!</definedName>
    <definedName name="er">#REF!</definedName>
    <definedName name="Feb_Building" localSheetId="4">[11]BUILD95!$AC$9:$AC$17</definedName>
    <definedName name="Feb_Building" localSheetId="3">[11]BUILD95!$AC$9:$AC$17</definedName>
    <definedName name="Feb_Building" localSheetId="1">[11]BUILD95!$AC$9:$AC$17</definedName>
    <definedName name="Feb_Building" localSheetId="2">[11]BUILD95!$AC$9:$AC$17</definedName>
    <definedName name="Feb_Building">[12]BUILD95!$AC$9:$AC$17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ee" localSheetId="4">#REF!</definedName>
    <definedName name="free" localSheetId="3">#REF!</definedName>
    <definedName name="free" localSheetId="1">#REF!</definedName>
    <definedName name="free" localSheetId="2">#REF!</definedName>
    <definedName name="free">#REF!</definedName>
    <definedName name="GW" localSheetId="4">#REF!</definedName>
    <definedName name="GW" localSheetId="3">#REF!</definedName>
    <definedName name="GW" localSheetId="1">#REF!</definedName>
    <definedName name="GW" localSheetId="2">#REF!</definedName>
    <definedName name="GW">#REF!</definedName>
    <definedName name="Gร65536" localSheetId="4">#REF!</definedName>
    <definedName name="Gร65536" localSheetId="3">#REF!</definedName>
    <definedName name="Gร65536" localSheetId="1">#REF!</definedName>
    <definedName name="Gร65536" localSheetId="2">#REF!</definedName>
    <definedName name="Gร65536">#REF!</definedName>
    <definedName name="h" localSheetId="4">[21]เงินกู้ธนชาติ!$G$2</definedName>
    <definedName name="h" localSheetId="3">[21]เงินกู้ธนชาติ!$G$2</definedName>
    <definedName name="h" localSheetId="1">[21]เงินกู้ธนชาติ!$G$2</definedName>
    <definedName name="h" localSheetId="2">[21]เงินกู้ธนชาติ!$G$2</definedName>
    <definedName name="h">[22]เงินกู้ธนชาติ!$G$2</definedName>
    <definedName name="Header_Row">ROW(#REF!)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h" localSheetId="4" hidden="1">{"conso",#N/A,FALSE,"cash flow"}</definedName>
    <definedName name="hh" localSheetId="3" hidden="1">{"conso",#N/A,FALSE,"cash flow"}</definedName>
    <definedName name="hh" localSheetId="1" hidden="1">{"conso",#N/A,FALSE,"cash flow"}</definedName>
    <definedName name="hh" localSheetId="2" hidden="1">{"conso",#N/A,FALSE,"cash flow"}</definedName>
    <definedName name="hh" hidden="1">{"conso",#N/A,FALSE,"cash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localSheetId="1" hidden="1">{"cashflow",#N/A,FALSE,"cash flow"}</definedName>
    <definedName name="hqqq" localSheetId="2" hidden="1">{"cashflow",#N/A,FALSE,"cash flow"}</definedName>
    <definedName name="hqqq" hidden="1">{"cashflow",#N/A,FALSE,"cash flow"}</definedName>
    <definedName name="HSCB" localSheetId="4">'[13]ADJ - RATE'!#REF!</definedName>
    <definedName name="HSCB" localSheetId="3">'[13]ADJ - RATE'!#REF!</definedName>
    <definedName name="HSCB" localSheetId="1">'[13]ADJ - RATE'!#REF!</definedName>
    <definedName name="HSCB" localSheetId="2">'[13]ADJ - RATE'!#REF!</definedName>
    <definedName name="HSCB">'[13]ADJ - RATE'!#REF!</definedName>
    <definedName name="hwwki" localSheetId="4" hidden="1">{"conso",#N/A,FALSE,"cash flow"}</definedName>
    <definedName name="hwwki" localSheetId="3" hidden="1">{"conso",#N/A,FALSE,"cash flow"}</definedName>
    <definedName name="hwwki" localSheetId="1" hidden="1">{"conso",#N/A,FALSE,"cash flow"}</definedName>
    <definedName name="hwwki" localSheetId="2" hidden="1">{"conso",#N/A,FALSE,"cash flow"}</definedName>
    <definedName name="hwwki" hidden="1">{"conso",#N/A,FALSE,"cash flow"}</definedName>
    <definedName name="InputBasis" localSheetId="4">#REF!</definedName>
    <definedName name="InputBasis" localSheetId="3">#REF!</definedName>
    <definedName name="InputBasis" localSheetId="1">#REF!</definedName>
    <definedName name="InputBasis" localSheetId="2">#REF!</definedName>
    <definedName name="InputBasis">#REF!</definedName>
    <definedName name="Int">#REF!</definedName>
    <definedName name="Interest_Rate">#REF!</definedName>
    <definedName name="Jan_Building" localSheetId="4">[11]BUILD95!$AB$9:$AB$17</definedName>
    <definedName name="Jan_Building" localSheetId="3">[11]BUILD95!$AB$9:$AB$17</definedName>
    <definedName name="Jan_Building" localSheetId="1">[11]BUILD95!$AB$9:$AB$17</definedName>
    <definedName name="Jan_Building" localSheetId="2">[11]BUILD95!$AB$9:$AB$17</definedName>
    <definedName name="Jan_Building">[12]BUILD95!$AB$9:$AB$17</definedName>
    <definedName name="jjj" localSheetId="4" hidden="1">{"cashflow",#N/A,FALSE,"cash flow"}</definedName>
    <definedName name="jjj" localSheetId="3" hidden="1">{"cashflow",#N/A,FALSE,"cash flow"}</definedName>
    <definedName name="jjj" localSheetId="1" hidden="1">{"cashflow",#N/A,FALSE,"cash flow"}</definedName>
    <definedName name="jjj" localSheetId="2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localSheetId="1" hidden="1">{"cashflow",#N/A,FALSE,"cash flow"}</definedName>
    <definedName name="JK" localSheetId="2" hidden="1">{"cashflow",#N/A,FALSE,"cash flow"}</definedName>
    <definedName name="JK" hidden="1">{"cashflow",#N/A,FALSE,"cash flow"}</definedName>
    <definedName name="Jul_Building" localSheetId="4">[11]BUILD95!$AH$9:$AH$17</definedName>
    <definedName name="Jul_Building" localSheetId="3">[11]BUILD95!$AH$9:$AH$17</definedName>
    <definedName name="Jul_Building" localSheetId="1">[11]BUILD95!$AH$9:$AH$17</definedName>
    <definedName name="Jul_Building" localSheetId="2">[11]BUILD95!$AH$9:$AH$17</definedName>
    <definedName name="Jul_Building">[12]BUILD95!$AH$9:$AH$17</definedName>
    <definedName name="Jun_Building" localSheetId="4">[11]BUILD95!$AG$9:$AG$17</definedName>
    <definedName name="Jun_Building" localSheetId="3">[11]BUILD95!$AG$9:$AG$17</definedName>
    <definedName name="Jun_Building" localSheetId="1">[11]BUILD95!$AG$9:$AG$17</definedName>
    <definedName name="Jun_Building" localSheetId="2">[11]BUILD95!$AG$9:$AG$17</definedName>
    <definedName name="Jun_Building">[12]BUILD95!$AG$9:$AG$17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1" hidden="1">{"cashflow",#N/A,FALSE,"cash flow"}</definedName>
    <definedName name="kkkk" localSheetId="2" hidden="1">{"cashflow",#N/A,FALSE,"cash flow"}</definedName>
    <definedName name="kkkk" hidden="1">{"cashflow",#N/A,FALSE,"cash flow"}</definedName>
    <definedName name="Last_Row" localSheetId="1">IF(Values_Entered,[0]!Header_Row+'PL-T 3 M'!Number_of_Payments,[0]!Header_Row)</definedName>
    <definedName name="Last_Row">IF(Values_Entered,Header_Row+Number_of_Payments,Header_Row)</definedName>
    <definedName name="LIT">'[20]ADJ - RATE'!$B$2</definedName>
    <definedName name="Loan">[23]เงินกู้ธนชาติ!$B$4</definedName>
    <definedName name="Loan_Amount">#REF!</definedName>
    <definedName name="Loan_Start">#REF!</definedName>
    <definedName name="Loan_Years">#REF!</definedName>
    <definedName name="Loan1">'[23]เงินกู้ MGC'!$B$4</definedName>
    <definedName name="Long">[23]เงินกู้ธนชาติ!$F$15</definedName>
    <definedName name="Long1" localSheetId="4">'[24]เงินกู้ MGC'!$F$15</definedName>
    <definedName name="Long1" localSheetId="3">'[24]เงินกู้ MGC'!$F$15</definedName>
    <definedName name="Long1" localSheetId="1">'[24]เงินกู้ MGC'!$F$15</definedName>
    <definedName name="Long1" localSheetId="2">'[24]เงินกู้ MGC'!$F$15</definedName>
    <definedName name="Long1">'[25]เงินกู้ MGC'!$F$15</definedName>
    <definedName name="LowerAmount">'[26]PM-TE'!$E$30</definedName>
    <definedName name="LY_AccDepre_Building" localSheetId="4">[11]BUILD95!$AO$9:$AO$17</definedName>
    <definedName name="LY_AccDepre_Building" localSheetId="3">[11]BUILD95!$AO$9:$AO$17</definedName>
    <definedName name="LY_AccDepre_Building" localSheetId="1">[11]BUILD95!$AO$9:$AO$17</definedName>
    <definedName name="LY_AccDepre_Building" localSheetId="2">[11]BUILD95!$AO$9:$AO$17</definedName>
    <definedName name="LY_AccDepre_Building">[12]BUILD95!$AO$9:$AO$17</definedName>
    <definedName name="LY_NBV_Building" localSheetId="4">[11]BUILD95!$AP$9:$AP$17</definedName>
    <definedName name="LY_NBV_Building" localSheetId="3">[11]BUILD95!$AP$9:$AP$17</definedName>
    <definedName name="LY_NBV_Building" localSheetId="1">[11]BUILD95!$AP$9:$AP$17</definedName>
    <definedName name="LY_NBV_Building" localSheetId="2">[11]BUILD95!$AP$9:$AP$17</definedName>
    <definedName name="LY_NBV_Building">[12]BUILD95!$AP$9:$AP$17</definedName>
    <definedName name="Mar_Building" localSheetId="4">[11]BUILD95!$AD$9:$AD$17</definedName>
    <definedName name="Mar_Building" localSheetId="3">[11]BUILD95!$AD$9:$AD$17</definedName>
    <definedName name="Mar_Building" localSheetId="1">[11]BUILD95!$AD$9:$AD$17</definedName>
    <definedName name="Mar_Building" localSheetId="2">[11]BUILD95!$AD$9:$AD$17</definedName>
    <definedName name="Mar_Building">[12]BUILD95!$AD$9:$AD$17</definedName>
    <definedName name="May_Building" localSheetId="4">[11]BUILD95!$AF$9:$AF$17</definedName>
    <definedName name="May_Building" localSheetId="3">[11]BUILD95!$AF$9:$AF$17</definedName>
    <definedName name="May_Building" localSheetId="1">[11]BUILD95!$AF$9:$AF$17</definedName>
    <definedName name="May_Building" localSheetId="2">[11]BUILD95!$AF$9:$AF$17</definedName>
    <definedName name="May_Building">[12]BUILD95!$AF$9:$AF$17</definedName>
    <definedName name="ni" localSheetId="4" hidden="1">{"conso",#N/A,FALSE,"cash flow"}</definedName>
    <definedName name="ni" localSheetId="3" hidden="1">{"conso",#N/A,FALSE,"cash flow"}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4">#REF!</definedName>
    <definedName name="NominalAmount" localSheetId="3">#REF!</definedName>
    <definedName name="NominalAmount" localSheetId="1">#REF!</definedName>
    <definedName name="NominalAmount" localSheetId="2">#REF!</definedName>
    <definedName name="NominalAmount">#REF!</definedName>
    <definedName name="Notes">#REF!</definedName>
    <definedName name="Nov_Building" localSheetId="4">[11]BUILD95!$AL$9:$AL$17</definedName>
    <definedName name="Nov_Building" localSheetId="3">[11]BUILD95!$AL$9:$AL$17</definedName>
    <definedName name="Nov_Building" localSheetId="1">[11]BUILD95!$AL$9:$AL$17</definedName>
    <definedName name="Nov_Building" localSheetId="2">[11]BUILD95!$AL$9:$AL$17</definedName>
    <definedName name="Nov_Building">[12]BUILD95!$AL$9:$AL$17</definedName>
    <definedName name="nu" localSheetId="4" hidden="1">{"cashflow",#N/A,FALSE,"cash flow"}</definedName>
    <definedName name="nu" localSheetId="3" hidden="1">{"cashflow",#N/A,FALSE,"cash flow"}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 localSheetId="4">'[28]TrialBalance Q3-2002'!$A$1:$H$301</definedName>
    <definedName name="nuc" localSheetId="3">'[28]TrialBalance Q3-2002'!$A$1:$H$301</definedName>
    <definedName name="nuc" localSheetId="1">'[28]TrialBalance Q3-2002'!$A$1:$H$301</definedName>
    <definedName name="nuc" localSheetId="2">'[28]TrialBalance Q3-2002'!$A$1:$H$301</definedName>
    <definedName name="nuc">'[29]TrialBalance Q3-2002'!$A$1:$H$301</definedName>
    <definedName name="nuch" localSheetId="4">#REF!</definedName>
    <definedName name="nuch" localSheetId="3">#REF!</definedName>
    <definedName name="nuch" localSheetId="1">#REF!</definedName>
    <definedName name="nuch" localSheetId="2">#REF!</definedName>
    <definedName name="nuch">#REF!</definedName>
    <definedName name="Num_Pmt_Per_Year">#REF!</definedName>
    <definedName name="Number_of_Payments" localSheetId="1">MATCH(0.01,End_Bal,-1)+1</definedName>
    <definedName name="Number_of_Payments">MATCH(0.01,End_Bal,-1)+1</definedName>
    <definedName name="oCT_bUILDING" localSheetId="4">[11]BUILD95!$AK$9:$AK$17</definedName>
    <definedName name="oCT_bUILDING" localSheetId="3">[11]BUILD95!$AK$9:$AK$17</definedName>
    <definedName name="oCT_bUILDING" localSheetId="1">[11]BUILD95!$AK$9:$AK$17</definedName>
    <definedName name="oCT_bUILDING" localSheetId="2">[11]BUILD95!$AK$9:$AK$17</definedName>
    <definedName name="oCT_bUILDING">[12]BUILD95!$AK$9:$AK$17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therBasis" localSheetId="4">#REF!</definedName>
    <definedName name="OtherBasis" localSheetId="3">#REF!</definedName>
    <definedName name="OtherBasis" localSheetId="1">#REF!</definedName>
    <definedName name="OtherBasis" localSheetId="2">#REF!</definedName>
    <definedName name="OtherBasis">#REF!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anningAmount">'[26]PM-TE'!$J$9</definedName>
    <definedName name="PLstment">#REF!</definedName>
    <definedName name="pop" localSheetId="4" hidden="1">{"cashflow",#N/A,FALSE,"cash flow"}</definedName>
    <definedName name="pop" localSheetId="3" hidden="1">{"cashflow",#N/A,FALSE,"cash flow"}</definedName>
    <definedName name="pop" localSheetId="1" hidden="1">{"cashflow",#N/A,FALSE,"cash flow"}</definedName>
    <definedName name="pop" localSheetId="2" hidden="1">{"cashflow",#N/A,FALSE,"cash flow"}</definedName>
    <definedName name="pop" hidden="1">{"cashflow",#N/A,FALSE,"cash flow"}</definedName>
    <definedName name="Princ">#REF!</definedName>
    <definedName name="_xlnm.Print_Area" localSheetId="0">'BS-T'!$A$1:$Q$79</definedName>
    <definedName name="_xlnm.Print_Area" localSheetId="4">'CE- Company-T'!$A$1:$L$34</definedName>
    <definedName name="_xlnm.Print_Area" localSheetId="3">'CE Conso-T'!$A$1:$U$37</definedName>
    <definedName name="_xlnm.Print_Area" localSheetId="5">CF!$A$1:$I$73</definedName>
    <definedName name="_xlnm.Print_Area" localSheetId="1">'PL-T 3 M'!$A$1:$N$53</definedName>
    <definedName name="_xlnm.Print_Area" localSheetId="2">'PL-T 6 M'!$A$1:$N$53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1">OFFSET(Full_Print,0,0,'PL-T 3 M'!Last_Row)</definedName>
    <definedName name="Print_Area_Reset">OFFSET(Full_Print,0,0,Last_Row)</definedName>
    <definedName name="_xlnm.Print_Titles">#N/A</definedName>
    <definedName name="PurCost_Building" localSheetId="4">[11]BUILD95!$Z$9:$Z$17</definedName>
    <definedName name="PurCost_Building" localSheetId="3">[11]BUILD95!$Z$9:$Z$17</definedName>
    <definedName name="PurCost_Building" localSheetId="1">[11]BUILD95!$Z$9:$Z$17</definedName>
    <definedName name="PurCost_Building" localSheetId="2">[11]BUILD95!$Z$9:$Z$17</definedName>
    <definedName name="PurCost_Building">[12]BUILD95!$Z$9:$Z$17</definedName>
    <definedName name="PY_Accounts_Receivable" localSheetId="4">#REF!</definedName>
    <definedName name="PY_Accounts_Receivable" localSheetId="3">#REF!</definedName>
    <definedName name="PY_Accounts_Receivable" localSheetId="1">#REF!</definedName>
    <definedName name="PY_Accounts_Receivable" localSheetId="2">#REF!</definedName>
    <definedName name="PY_Accounts_Receivable">#REF!</definedName>
    <definedName name="PY_Cash" localSheetId="4">#REF!</definedName>
    <definedName name="PY_Cash" localSheetId="3">#REF!</definedName>
    <definedName name="PY_Cash" localSheetId="1">#REF!</definedName>
    <definedName name="PY_Cash" localSheetId="2">#REF!</definedName>
    <definedName name="PY_Cash">#REF!</definedName>
    <definedName name="PY_Common_Equity" localSheetId="4">#REF!</definedName>
    <definedName name="PY_Common_Equity" localSheetId="3">#REF!</definedName>
    <definedName name="PY_Common_Equity" localSheetId="1">#REF!</definedName>
    <definedName name="PY_Common_Equity" localSheetId="2">#REF!</definedName>
    <definedName name="PY_Common_Equity">#REF!</definedName>
    <definedName name="PY_Cost_of_Sales" localSheetId="4">#REF!</definedName>
    <definedName name="PY_Cost_of_Sales" localSheetId="3">#REF!</definedName>
    <definedName name="PY_Cost_of_Sales" localSheetId="1">#REF!</definedName>
    <definedName name="PY_Cost_of_Sales" localSheetId="2">#REF!</definedName>
    <definedName name="PY_Cost_of_Sales">#REF!</definedName>
    <definedName name="PY_Current_Liabilities" localSheetId="4">#REF!</definedName>
    <definedName name="PY_Current_Liabilities" localSheetId="3">#REF!</definedName>
    <definedName name="PY_Current_Liabilities" localSheetId="1">#REF!</definedName>
    <definedName name="PY_Current_Liabilities" localSheetId="2">#REF!</definedName>
    <definedName name="PY_Current_Liabilities">#REF!</definedName>
    <definedName name="PY_Depreciation" localSheetId="4">#REF!</definedName>
    <definedName name="PY_Depreciation" localSheetId="3">#REF!</definedName>
    <definedName name="PY_Depreciation" localSheetId="1">#REF!</definedName>
    <definedName name="PY_Depreciation" localSheetId="2">#REF!</definedName>
    <definedName name="PY_Depreciation">#REF!</definedName>
    <definedName name="PY_Gross_Profit" localSheetId="4">#REF!</definedName>
    <definedName name="PY_Gross_Profit" localSheetId="3">#REF!</definedName>
    <definedName name="PY_Gross_Profit" localSheetId="1">#REF!</definedName>
    <definedName name="PY_Gross_Profit" localSheetId="2">#REF!</definedName>
    <definedName name="PY_Gross_Profit">#REF!</definedName>
    <definedName name="PY_Inc_Bef_Tax" localSheetId="4">#REF!</definedName>
    <definedName name="PY_Inc_Bef_Tax" localSheetId="3">#REF!</definedName>
    <definedName name="PY_Inc_Bef_Tax" localSheetId="1">#REF!</definedName>
    <definedName name="PY_Inc_Bef_Tax" localSheetId="2">#REF!</definedName>
    <definedName name="PY_Inc_Bef_Tax">#REF!</definedName>
    <definedName name="PY_Intangible_Assets" localSheetId="4">#REF!</definedName>
    <definedName name="PY_Intangible_Assets" localSheetId="3">#REF!</definedName>
    <definedName name="PY_Intangible_Assets" localSheetId="1">#REF!</definedName>
    <definedName name="PY_Intangible_Assets" localSheetId="2">#REF!</definedName>
    <definedName name="PY_Intangible_Assets">#REF!</definedName>
    <definedName name="PY_Interest_Expense" localSheetId="4">#REF!</definedName>
    <definedName name="PY_Interest_Expense" localSheetId="3">#REF!</definedName>
    <definedName name="PY_Interest_Expense" localSheetId="1">#REF!</definedName>
    <definedName name="PY_Interest_Expense" localSheetId="2">#REF!</definedName>
    <definedName name="PY_Interest_Expense">#REF!</definedName>
    <definedName name="PY_Inventory" localSheetId="4">#REF!</definedName>
    <definedName name="PY_Inventory" localSheetId="3">#REF!</definedName>
    <definedName name="PY_Inventory" localSheetId="1">#REF!</definedName>
    <definedName name="PY_Inventory" localSheetId="2">#REF!</definedName>
    <definedName name="PY_Inventory">#REF!</definedName>
    <definedName name="PY_LIABIL_EQUITY" localSheetId="4">#REF!</definedName>
    <definedName name="PY_LIABIL_EQUITY" localSheetId="3">#REF!</definedName>
    <definedName name="PY_LIABIL_EQUITY" localSheetId="1">#REF!</definedName>
    <definedName name="PY_LIABIL_EQUITY" localSheetId="2">#REF!</definedName>
    <definedName name="PY_LIABIL_EQUITY">#REF!</definedName>
    <definedName name="PY_LT_Debt" localSheetId="4">#REF!</definedName>
    <definedName name="PY_LT_Debt" localSheetId="3">#REF!</definedName>
    <definedName name="PY_LT_Debt" localSheetId="1">#REF!</definedName>
    <definedName name="PY_LT_Debt" localSheetId="2">#REF!</definedName>
    <definedName name="PY_LT_Debt">#REF!</definedName>
    <definedName name="PY_Market_Value_of_Equity" localSheetId="4">#REF!</definedName>
    <definedName name="PY_Market_Value_of_Equity" localSheetId="3">#REF!</definedName>
    <definedName name="PY_Market_Value_of_Equity" localSheetId="1">#REF!</definedName>
    <definedName name="PY_Market_Value_of_Equity" localSheetId="2">#REF!</definedName>
    <definedName name="PY_Market_Value_of_Equity">#REF!</definedName>
    <definedName name="PY_Marketable_Sec" localSheetId="4">#REF!</definedName>
    <definedName name="PY_Marketable_Sec" localSheetId="3">#REF!</definedName>
    <definedName name="PY_Marketable_Sec" localSheetId="1">#REF!</definedName>
    <definedName name="PY_Marketable_Sec" localSheetId="2">#REF!</definedName>
    <definedName name="PY_Marketable_Sec">#REF!</definedName>
    <definedName name="PY_NET_PROFIT" localSheetId="4">#REF!</definedName>
    <definedName name="PY_NET_PROFIT" localSheetId="3">#REF!</definedName>
    <definedName name="PY_NET_PROFIT" localSheetId="1">#REF!</definedName>
    <definedName name="PY_NET_PROFIT" localSheetId="2">#REF!</definedName>
    <definedName name="PY_NET_PROFIT">#REF!</definedName>
    <definedName name="PY_Net_Revenue" localSheetId="4">#REF!</definedName>
    <definedName name="PY_Net_Revenue" localSheetId="3">#REF!</definedName>
    <definedName name="PY_Net_Revenue" localSheetId="1">#REF!</definedName>
    <definedName name="PY_Net_Revenue" localSheetId="2">#REF!</definedName>
    <definedName name="PY_Net_Revenue">#REF!</definedName>
    <definedName name="PY_Operating_Inc" localSheetId="4">#REF!</definedName>
    <definedName name="PY_Operating_Inc" localSheetId="3">#REF!</definedName>
    <definedName name="PY_Operating_Inc" localSheetId="1">#REF!</definedName>
    <definedName name="PY_Operating_Inc" localSheetId="2">#REF!</definedName>
    <definedName name="PY_Operating_Inc">#REF!</definedName>
    <definedName name="PY_Operating_Income" localSheetId="4">#REF!</definedName>
    <definedName name="PY_Operating_Income" localSheetId="3">#REF!</definedName>
    <definedName name="PY_Operating_Income" localSheetId="1">#REF!</definedName>
    <definedName name="PY_Operating_Income" localSheetId="2">#REF!</definedName>
    <definedName name="PY_Operating_Income">#REF!</definedName>
    <definedName name="PY_Other_Curr_Assets" localSheetId="4">#REF!</definedName>
    <definedName name="PY_Other_Curr_Assets" localSheetId="3">#REF!</definedName>
    <definedName name="PY_Other_Curr_Assets" localSheetId="1">#REF!</definedName>
    <definedName name="PY_Other_Curr_Assets" localSheetId="2">#REF!</definedName>
    <definedName name="PY_Other_Curr_Assets">#REF!</definedName>
    <definedName name="PY_Other_LT_Assets" localSheetId="4">#REF!</definedName>
    <definedName name="PY_Other_LT_Assets" localSheetId="3">#REF!</definedName>
    <definedName name="PY_Other_LT_Assets" localSheetId="1">#REF!</definedName>
    <definedName name="PY_Other_LT_Assets" localSheetId="2">#REF!</definedName>
    <definedName name="PY_Other_LT_Assets">#REF!</definedName>
    <definedName name="PY_Other_LT_Liabilities" localSheetId="4">#REF!</definedName>
    <definedName name="PY_Other_LT_Liabilities" localSheetId="3">#REF!</definedName>
    <definedName name="PY_Other_LT_Liabilities" localSheetId="1">#REF!</definedName>
    <definedName name="PY_Other_LT_Liabilities" localSheetId="2">#REF!</definedName>
    <definedName name="PY_Other_LT_Liabilities">#REF!</definedName>
    <definedName name="PY_Preferred_Stock" localSheetId="4">#REF!</definedName>
    <definedName name="PY_Preferred_Stock" localSheetId="3">#REF!</definedName>
    <definedName name="PY_Preferred_Stock" localSheetId="1">#REF!</definedName>
    <definedName name="PY_Preferred_Stock" localSheetId="2">#REF!</definedName>
    <definedName name="PY_Preferred_Stock">#REF!</definedName>
    <definedName name="PY_QUICK_ASSETS" localSheetId="4">#REF!</definedName>
    <definedName name="PY_QUICK_ASSETS" localSheetId="3">#REF!</definedName>
    <definedName name="PY_QUICK_ASSETS" localSheetId="1">#REF!</definedName>
    <definedName name="PY_QUICK_ASSETS" localSheetId="2">#REF!</definedName>
    <definedName name="PY_QUICK_ASSETS">#REF!</definedName>
    <definedName name="PY_Retained_Earnings" localSheetId="4">#REF!</definedName>
    <definedName name="PY_Retained_Earnings" localSheetId="3">#REF!</definedName>
    <definedName name="PY_Retained_Earnings" localSheetId="1">#REF!</definedName>
    <definedName name="PY_Retained_Earnings" localSheetId="2">#REF!</definedName>
    <definedName name="PY_Retained_Earnings">#REF!</definedName>
    <definedName name="PY_Tangible_Assets" localSheetId="4">#REF!</definedName>
    <definedName name="PY_Tangible_Assets" localSheetId="3">#REF!</definedName>
    <definedName name="PY_Tangible_Assets" localSheetId="1">#REF!</definedName>
    <definedName name="PY_Tangible_Assets" localSheetId="2">#REF!</definedName>
    <definedName name="PY_Tangible_Assets">#REF!</definedName>
    <definedName name="PY_Tangible_Net_Worth" localSheetId="4">#REF!</definedName>
    <definedName name="PY_Tangible_Net_Worth" localSheetId="3">#REF!</definedName>
    <definedName name="PY_Tangible_Net_Worth" localSheetId="1">#REF!</definedName>
    <definedName name="PY_Tangible_Net_Worth" localSheetId="2">#REF!</definedName>
    <definedName name="PY_Tangible_Net_Worth">#REF!</definedName>
    <definedName name="PY_Taxes" localSheetId="4">#REF!</definedName>
    <definedName name="PY_Taxes" localSheetId="3">#REF!</definedName>
    <definedName name="PY_Taxes" localSheetId="1">#REF!</definedName>
    <definedName name="PY_Taxes" localSheetId="2">#REF!</definedName>
    <definedName name="PY_Taxes">#REF!</definedName>
    <definedName name="PY_TOTAL_ASSETS" localSheetId="4">#REF!</definedName>
    <definedName name="PY_TOTAL_ASSETS" localSheetId="3">#REF!</definedName>
    <definedName name="PY_TOTAL_ASSETS" localSheetId="1">#REF!</definedName>
    <definedName name="PY_TOTAL_ASSETS" localSheetId="2">#REF!</definedName>
    <definedName name="PY_TOTAL_ASSETS">#REF!</definedName>
    <definedName name="PY_TOTAL_CURR_ASSETS" localSheetId="4">#REF!</definedName>
    <definedName name="PY_TOTAL_CURR_ASSETS" localSheetId="3">#REF!</definedName>
    <definedName name="PY_TOTAL_CURR_ASSETS" localSheetId="1">#REF!</definedName>
    <definedName name="PY_TOTAL_CURR_ASSETS" localSheetId="2">#REF!</definedName>
    <definedName name="PY_TOTAL_CURR_ASSETS">#REF!</definedName>
    <definedName name="PY_TOTAL_DEBT" localSheetId="4">#REF!</definedName>
    <definedName name="PY_TOTAL_DEBT" localSheetId="3">#REF!</definedName>
    <definedName name="PY_TOTAL_DEBT" localSheetId="1">#REF!</definedName>
    <definedName name="PY_TOTAL_DEBT" localSheetId="2">#REF!</definedName>
    <definedName name="PY_TOTAL_DEBT">#REF!</definedName>
    <definedName name="PY_TOTAL_EQUITY" localSheetId="4">#REF!</definedName>
    <definedName name="PY_TOTAL_EQUITY" localSheetId="3">#REF!</definedName>
    <definedName name="PY_TOTAL_EQUITY" localSheetId="1">#REF!</definedName>
    <definedName name="PY_TOTAL_EQUITY" localSheetId="2">#REF!</definedName>
    <definedName name="PY_TOTAL_EQUITY">#REF!</definedName>
    <definedName name="PY_Working_Capital" localSheetId="4">#REF!</definedName>
    <definedName name="PY_Working_Capital" localSheetId="3">#REF!</definedName>
    <definedName name="PY_Working_Capital" localSheetId="1">#REF!</definedName>
    <definedName name="PY_Working_Capital" localSheetId="2">#REF!</definedName>
    <definedName name="PY_Working_Capital">#REF!</definedName>
    <definedName name="PY2_Accounts_Receivable" localSheetId="4">#REF!</definedName>
    <definedName name="PY2_Accounts_Receivable" localSheetId="3">#REF!</definedName>
    <definedName name="PY2_Accounts_Receivable" localSheetId="1">#REF!</definedName>
    <definedName name="PY2_Accounts_Receivable" localSheetId="2">#REF!</definedName>
    <definedName name="PY2_Accounts_Receivable">#REF!</definedName>
    <definedName name="PY2_Cash" localSheetId="4">#REF!</definedName>
    <definedName name="PY2_Cash" localSheetId="3">#REF!</definedName>
    <definedName name="PY2_Cash" localSheetId="1">#REF!</definedName>
    <definedName name="PY2_Cash" localSheetId="2">#REF!</definedName>
    <definedName name="PY2_Cash">#REF!</definedName>
    <definedName name="PY2_Common_Equity" localSheetId="4">#REF!</definedName>
    <definedName name="PY2_Common_Equity" localSheetId="3">#REF!</definedName>
    <definedName name="PY2_Common_Equity" localSheetId="1">#REF!</definedName>
    <definedName name="PY2_Common_Equity" localSheetId="2">#REF!</definedName>
    <definedName name="PY2_Common_Equity">#REF!</definedName>
    <definedName name="PY2_Cost_of_Sales" localSheetId="4">#REF!</definedName>
    <definedName name="PY2_Cost_of_Sales" localSheetId="3">#REF!</definedName>
    <definedName name="PY2_Cost_of_Sales" localSheetId="1">#REF!</definedName>
    <definedName name="PY2_Cost_of_Sales" localSheetId="2">#REF!</definedName>
    <definedName name="PY2_Cost_of_Sales">#REF!</definedName>
    <definedName name="PY2_Current_Liabilities" localSheetId="4">#REF!</definedName>
    <definedName name="PY2_Current_Liabilities" localSheetId="3">#REF!</definedName>
    <definedName name="PY2_Current_Liabilities" localSheetId="1">#REF!</definedName>
    <definedName name="PY2_Current_Liabilities" localSheetId="2">#REF!</definedName>
    <definedName name="PY2_Current_Liabilities">#REF!</definedName>
    <definedName name="PY2_Depreciation" localSheetId="4">#REF!</definedName>
    <definedName name="PY2_Depreciation" localSheetId="3">#REF!</definedName>
    <definedName name="PY2_Depreciation" localSheetId="1">#REF!</definedName>
    <definedName name="PY2_Depreciation" localSheetId="2">#REF!</definedName>
    <definedName name="PY2_Depreciation">#REF!</definedName>
    <definedName name="PY2_Gross_Profit" localSheetId="4">#REF!</definedName>
    <definedName name="PY2_Gross_Profit" localSheetId="3">#REF!</definedName>
    <definedName name="PY2_Gross_Profit" localSheetId="1">#REF!</definedName>
    <definedName name="PY2_Gross_Profit" localSheetId="2">#REF!</definedName>
    <definedName name="PY2_Gross_Profit">#REF!</definedName>
    <definedName name="PY2_Inc_Bef_Tax" localSheetId="4">#REF!</definedName>
    <definedName name="PY2_Inc_Bef_Tax" localSheetId="3">#REF!</definedName>
    <definedName name="PY2_Inc_Bef_Tax" localSheetId="1">#REF!</definedName>
    <definedName name="PY2_Inc_Bef_Tax" localSheetId="2">#REF!</definedName>
    <definedName name="PY2_Inc_Bef_Tax">#REF!</definedName>
    <definedName name="PY2_Intangible_Assets" localSheetId="4">#REF!</definedName>
    <definedName name="PY2_Intangible_Assets" localSheetId="3">#REF!</definedName>
    <definedName name="PY2_Intangible_Assets" localSheetId="1">#REF!</definedName>
    <definedName name="PY2_Intangible_Assets" localSheetId="2">#REF!</definedName>
    <definedName name="PY2_Intangible_Assets">#REF!</definedName>
    <definedName name="PY2_Interest_Expense" localSheetId="4">#REF!</definedName>
    <definedName name="PY2_Interest_Expense" localSheetId="3">#REF!</definedName>
    <definedName name="PY2_Interest_Expense" localSheetId="1">#REF!</definedName>
    <definedName name="PY2_Interest_Expense" localSheetId="2">#REF!</definedName>
    <definedName name="PY2_Interest_Expense">#REF!</definedName>
    <definedName name="PY2_Inventory" localSheetId="4">#REF!</definedName>
    <definedName name="PY2_Inventory" localSheetId="3">#REF!</definedName>
    <definedName name="PY2_Inventory" localSheetId="1">#REF!</definedName>
    <definedName name="PY2_Inventory" localSheetId="2">#REF!</definedName>
    <definedName name="PY2_Inventory">#REF!</definedName>
    <definedName name="PY2_LIABIL_EQUITY" localSheetId="4">#REF!</definedName>
    <definedName name="PY2_LIABIL_EQUITY" localSheetId="3">#REF!</definedName>
    <definedName name="PY2_LIABIL_EQUITY" localSheetId="1">#REF!</definedName>
    <definedName name="PY2_LIABIL_EQUITY" localSheetId="2">#REF!</definedName>
    <definedName name="PY2_LIABIL_EQUITY">#REF!</definedName>
    <definedName name="PY2_LT_Debt" localSheetId="4">#REF!</definedName>
    <definedName name="PY2_LT_Debt" localSheetId="3">#REF!</definedName>
    <definedName name="PY2_LT_Debt" localSheetId="1">#REF!</definedName>
    <definedName name="PY2_LT_Debt" localSheetId="2">#REF!</definedName>
    <definedName name="PY2_LT_Debt">#REF!</definedName>
    <definedName name="PY2_Marketable_Sec" localSheetId="4">#REF!</definedName>
    <definedName name="PY2_Marketable_Sec" localSheetId="3">#REF!</definedName>
    <definedName name="PY2_Marketable_Sec" localSheetId="1">#REF!</definedName>
    <definedName name="PY2_Marketable_Sec" localSheetId="2">#REF!</definedName>
    <definedName name="PY2_Marketable_Sec">#REF!</definedName>
    <definedName name="PY2_NET_PROFIT" localSheetId="4">#REF!</definedName>
    <definedName name="PY2_NET_PROFIT" localSheetId="3">#REF!</definedName>
    <definedName name="PY2_NET_PROFIT" localSheetId="1">#REF!</definedName>
    <definedName name="PY2_NET_PROFIT" localSheetId="2">#REF!</definedName>
    <definedName name="PY2_NET_PROFIT">#REF!</definedName>
    <definedName name="PY2_Net_Revenue" localSheetId="4">#REF!</definedName>
    <definedName name="PY2_Net_Revenue" localSheetId="3">#REF!</definedName>
    <definedName name="PY2_Net_Revenue" localSheetId="1">#REF!</definedName>
    <definedName name="PY2_Net_Revenue" localSheetId="2">#REF!</definedName>
    <definedName name="PY2_Net_Revenue">#REF!</definedName>
    <definedName name="PY2_Operating_Inc" localSheetId="4">#REF!</definedName>
    <definedName name="PY2_Operating_Inc" localSheetId="3">#REF!</definedName>
    <definedName name="PY2_Operating_Inc" localSheetId="1">#REF!</definedName>
    <definedName name="PY2_Operating_Inc" localSheetId="2">#REF!</definedName>
    <definedName name="PY2_Operating_Inc">#REF!</definedName>
    <definedName name="PY2_Operating_Income" localSheetId="4">#REF!</definedName>
    <definedName name="PY2_Operating_Income" localSheetId="3">#REF!</definedName>
    <definedName name="PY2_Operating_Income" localSheetId="1">#REF!</definedName>
    <definedName name="PY2_Operating_Income" localSheetId="2">#REF!</definedName>
    <definedName name="PY2_Operating_Income">#REF!</definedName>
    <definedName name="PY2_Other_Curr_Assets" localSheetId="4">#REF!</definedName>
    <definedName name="PY2_Other_Curr_Assets" localSheetId="3">#REF!</definedName>
    <definedName name="PY2_Other_Curr_Assets" localSheetId="1">#REF!</definedName>
    <definedName name="PY2_Other_Curr_Assets" localSheetId="2">#REF!</definedName>
    <definedName name="PY2_Other_Curr_Assets">#REF!</definedName>
    <definedName name="PY2_Other_LT_Assets" localSheetId="4">#REF!</definedName>
    <definedName name="PY2_Other_LT_Assets" localSheetId="3">#REF!</definedName>
    <definedName name="PY2_Other_LT_Assets" localSheetId="1">#REF!</definedName>
    <definedName name="PY2_Other_LT_Assets" localSheetId="2">#REF!</definedName>
    <definedName name="PY2_Other_LT_Assets">#REF!</definedName>
    <definedName name="PY2_Other_LT_Liabilities" localSheetId="4">#REF!</definedName>
    <definedName name="PY2_Other_LT_Liabilities" localSheetId="3">#REF!</definedName>
    <definedName name="PY2_Other_LT_Liabilities" localSheetId="1">#REF!</definedName>
    <definedName name="PY2_Other_LT_Liabilities" localSheetId="2">#REF!</definedName>
    <definedName name="PY2_Other_LT_Liabilities">#REF!</definedName>
    <definedName name="PY2_Preferred_Stock" localSheetId="4">#REF!</definedName>
    <definedName name="PY2_Preferred_Stock" localSheetId="3">#REF!</definedName>
    <definedName name="PY2_Preferred_Stock" localSheetId="1">#REF!</definedName>
    <definedName name="PY2_Preferred_Stock" localSheetId="2">#REF!</definedName>
    <definedName name="PY2_Preferred_Stock">#REF!</definedName>
    <definedName name="PY2_QUICK_ASSETS" localSheetId="4">#REF!</definedName>
    <definedName name="PY2_QUICK_ASSETS" localSheetId="3">#REF!</definedName>
    <definedName name="PY2_QUICK_ASSETS" localSheetId="1">#REF!</definedName>
    <definedName name="PY2_QUICK_ASSETS" localSheetId="2">#REF!</definedName>
    <definedName name="PY2_QUICK_ASSETS">#REF!</definedName>
    <definedName name="PY2_Retained_Earnings" localSheetId="4">#REF!</definedName>
    <definedName name="PY2_Retained_Earnings" localSheetId="3">#REF!</definedName>
    <definedName name="PY2_Retained_Earnings" localSheetId="1">#REF!</definedName>
    <definedName name="PY2_Retained_Earnings" localSheetId="2">#REF!</definedName>
    <definedName name="PY2_Retained_Earnings">#REF!</definedName>
    <definedName name="PY2_Tangible_Assets" localSheetId="4">#REF!</definedName>
    <definedName name="PY2_Tangible_Assets" localSheetId="3">#REF!</definedName>
    <definedName name="PY2_Tangible_Assets" localSheetId="1">#REF!</definedName>
    <definedName name="PY2_Tangible_Assets" localSheetId="2">#REF!</definedName>
    <definedName name="PY2_Tangible_Assets">#REF!</definedName>
    <definedName name="PY2_Tangible_Net_Worth" localSheetId="4">#REF!</definedName>
    <definedName name="PY2_Tangible_Net_Worth" localSheetId="3">#REF!</definedName>
    <definedName name="PY2_Tangible_Net_Worth" localSheetId="1">#REF!</definedName>
    <definedName name="PY2_Tangible_Net_Worth" localSheetId="2">#REF!</definedName>
    <definedName name="PY2_Tangible_Net_Worth">#REF!</definedName>
    <definedName name="PY2_Taxes" localSheetId="4">#REF!</definedName>
    <definedName name="PY2_Taxes" localSheetId="3">#REF!</definedName>
    <definedName name="PY2_Taxes" localSheetId="1">#REF!</definedName>
    <definedName name="PY2_Taxes" localSheetId="2">#REF!</definedName>
    <definedName name="PY2_Taxes">#REF!</definedName>
    <definedName name="PY2_TOTAL_ASSETS" localSheetId="4">#REF!</definedName>
    <definedName name="PY2_TOTAL_ASSETS" localSheetId="3">#REF!</definedName>
    <definedName name="PY2_TOTAL_ASSETS" localSheetId="1">#REF!</definedName>
    <definedName name="PY2_TOTAL_ASSETS" localSheetId="2">#REF!</definedName>
    <definedName name="PY2_TOTAL_ASSETS">#REF!</definedName>
    <definedName name="PY2_TOTAL_CURR_ASSETS" localSheetId="4">#REF!</definedName>
    <definedName name="PY2_TOTAL_CURR_ASSETS" localSheetId="3">#REF!</definedName>
    <definedName name="PY2_TOTAL_CURR_ASSETS" localSheetId="1">#REF!</definedName>
    <definedName name="PY2_TOTAL_CURR_ASSETS" localSheetId="2">#REF!</definedName>
    <definedName name="PY2_TOTAL_CURR_ASSETS">#REF!</definedName>
    <definedName name="PY2_TOTAL_DEBT" localSheetId="4">#REF!</definedName>
    <definedName name="PY2_TOTAL_DEBT" localSheetId="3">#REF!</definedName>
    <definedName name="PY2_TOTAL_DEBT" localSheetId="1">#REF!</definedName>
    <definedName name="PY2_TOTAL_DEBT" localSheetId="2">#REF!</definedName>
    <definedName name="PY2_TOTAL_DEBT">#REF!</definedName>
    <definedName name="PY2_TOTAL_EQUITY" localSheetId="4">#REF!</definedName>
    <definedName name="PY2_TOTAL_EQUITY" localSheetId="3">#REF!</definedName>
    <definedName name="PY2_TOTAL_EQUITY" localSheetId="1">#REF!</definedName>
    <definedName name="PY2_TOTAL_EQUITY" localSheetId="2">#REF!</definedName>
    <definedName name="PY2_TOTAL_EQUITY">#REF!</definedName>
    <definedName name="PY2_Working_Capital" localSheetId="4">#REF!</definedName>
    <definedName name="PY2_Working_Capital" localSheetId="3">#REF!</definedName>
    <definedName name="PY2_Working_Capital" localSheetId="1">#REF!</definedName>
    <definedName name="PY2_Working_Capital" localSheetId="2">#REF!</definedName>
    <definedName name="PY2_Working_Capital">#REF!</definedName>
    <definedName name="q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qq" localSheetId="4" hidden="1">{"cashflow",#N/A,FALSE,"cash flow"}</definedName>
    <definedName name="qqqqq" localSheetId="3" hidden="1">{"cashflow",#N/A,FALSE,"cash flow"}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localSheetId="1" hidden="1">{"cashflow",#N/A,FALSE,"cash flow"}</definedName>
    <definedName name="rae" localSheetId="2" hidden="1">{"cashflow",#N/A,FALSE,"cash flow"}</definedName>
    <definedName name="rae" hidden="1">{"cashflow",#N/A,FALSE,"cash flow"}</definedName>
    <definedName name="RangeHigher" localSheetId="4">#REF!</definedName>
    <definedName name="RangeHigher" localSheetId="3">#REF!</definedName>
    <definedName name="RangeHigher" localSheetId="1">#REF!</definedName>
    <definedName name="RangeHigher" localSheetId="2">#REF!</definedName>
    <definedName name="RangeHigher">#REF!</definedName>
    <definedName name="RangeLower" localSheetId="4">#REF!</definedName>
    <definedName name="RangeLower" localSheetId="3">#REF!</definedName>
    <definedName name="RangeLower" localSheetId="1">#REF!</definedName>
    <definedName name="RangeLower" localSheetId="2">#REF!</definedName>
    <definedName name="RangeLower">#REF!</definedName>
    <definedName name="Report">#REF!</definedName>
    <definedName name="RM">'[20]ADJ - RATE'!$B$5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B" localSheetId="4">'[13]ADJ - RATE'!#REF!</definedName>
    <definedName name="SCB" localSheetId="3">'[13]ADJ - RATE'!#REF!</definedName>
    <definedName name="SCB" localSheetId="1">'[13]ADJ - RATE'!#REF!</definedName>
    <definedName name="SCB" localSheetId="2">'[13]ADJ - RATE'!#REF!</definedName>
    <definedName name="SCB">'[13]ADJ - RATE'!#REF!</definedName>
    <definedName name="Scheduled_Extra_Payments">#REF!</definedName>
    <definedName name="Scheduled_Interest_Rate">#REF!</definedName>
    <definedName name="Scheduled_Monthly_Payment">#REF!</definedName>
    <definedName name="sdsd">'[30]Trial Balance'!$A$1:$H$65536</definedName>
    <definedName name="Sep_Building" localSheetId="4">[11]BUILD95!$AJ$9:$AJ$17</definedName>
    <definedName name="Sep_Building" localSheetId="3">[11]BUILD95!$AJ$9:$AJ$17</definedName>
    <definedName name="Sep_Building" localSheetId="1">[11]BUILD95!$AJ$9:$AJ$17</definedName>
    <definedName name="Sep_Building" localSheetId="2">[11]BUILD95!$AJ$9:$AJ$17</definedName>
    <definedName name="Sep_Building">[12]BUILD95!$AJ$9:$AJ$17</definedName>
    <definedName name="Short">[23]เงินกู้ธนชาติ!$E$17</definedName>
    <definedName name="short1" localSheetId="4">'[24]เงินกู้ MGC'!$E$17</definedName>
    <definedName name="short1" localSheetId="3">'[24]เงินกู้ MGC'!$E$17</definedName>
    <definedName name="short1" localSheetId="1">'[24]เงินกู้ MGC'!$E$17</definedName>
    <definedName name="short1" localSheetId="2">'[24]เงินกู้ MGC'!$E$17</definedName>
    <definedName name="short1">'[25]เงินกู้ MGC'!$E$17</definedName>
    <definedName name="sssss" localSheetId="4" hidden="1">{"cashflow",#N/A,FALSE,"cash flow"}</definedName>
    <definedName name="sssss" localSheetId="3" hidden="1">{"cashflow",#N/A,FALSE,"cash flow"}</definedName>
    <definedName name="sssss" localSheetId="1" hidden="1">{"cashflow",#N/A,FALSE,"cash flow"}</definedName>
    <definedName name="sssss" localSheetId="2" hidden="1">{"cashflow",#N/A,FALSE,"cash flow"}</definedName>
    <definedName name="sssss" hidden="1">{"cashflow",#N/A,FALSE,"cash flow"}</definedName>
    <definedName name="tb" localSheetId="4">'[31]TrialBalance Q3-2002'!$A$1:$H$301</definedName>
    <definedName name="tb" localSheetId="3">'[31]TrialBalance Q3-2002'!$A$1:$H$301</definedName>
    <definedName name="tb" localSheetId="1">'[31]TrialBalance Q3-2002'!$A$1:$H$301</definedName>
    <definedName name="tb" localSheetId="2">'[31]TrialBalance Q3-2002'!$A$1:$H$301</definedName>
    <definedName name="tb">'[32]TrialBalance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_Pct" localSheetId="4">#REF!</definedName>
    <definedName name="TE_Pct" localSheetId="3">#REF!</definedName>
    <definedName name="TE_Pct" localSheetId="1">#REF!</definedName>
    <definedName name="TE_Pct" localSheetId="2">#REF!</definedName>
    <definedName name="TE_Pct">#REF!</definedName>
    <definedName name="TEST0" localSheetId="4">#REF!</definedName>
    <definedName name="TEST0" localSheetId="3">#REF!</definedName>
    <definedName name="TEST0" localSheetId="1">#REF!</definedName>
    <definedName name="TEST0" localSheetId="2">#REF!</definedName>
    <definedName name="TEST0">#REF!</definedName>
    <definedName name="TESTHKEY" localSheetId="4">#REF!</definedName>
    <definedName name="TESTHKEY" localSheetId="3">#REF!</definedName>
    <definedName name="TESTHKEY" localSheetId="1">#REF!</definedName>
    <definedName name="TESTHKEY" localSheetId="2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 localSheetId="2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 localSheetId="2">#REF!</definedName>
    <definedName name="TESTVKEY">#REF!</definedName>
    <definedName name="too" localSheetId="4" hidden="1">{"conso",#N/A,FALSE,"cash flow"}</definedName>
    <definedName name="too" localSheetId="3" hidden="1">{"conso",#N/A,FALSE,"cash flow"}</definedName>
    <definedName name="too" localSheetId="1" hidden="1">{"conso",#N/A,FALSE,"cash flow"}</definedName>
    <definedName name="too" localSheetId="2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1" hidden="1">{"conso",#N/A,FALSE,"cash flow"}</definedName>
    <definedName name="too_pop" localSheetId="2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1" hidden="1">{"conso",#N/A,FALSE,"cash flow"}</definedName>
    <definedName name="toooo" localSheetId="2" hidden="1">{"conso",#N/A,FALSE,"cash flow"}</definedName>
    <definedName name="toooo" hidden="1">{"conso",#N/A,FALSE,"cash flow"}</definedName>
    <definedName name="Total_Payment" localSheetId="1">Scheduled_Payment+Extra_Payment</definedName>
    <definedName name="Total_Payment">Scheduled_Payment+Extra_Payment</definedName>
    <definedName name="TotalDepre_Building" localSheetId="4">[11]BUILD95!$AN$9:$AN$17</definedName>
    <definedName name="TotalDepre_Building" localSheetId="3">[11]BUILD95!$AN$9:$AN$17</definedName>
    <definedName name="TotalDepre_Building" localSheetId="1">[11]BUILD95!$AN$9:$AN$17</definedName>
    <definedName name="TotalDepre_Building" localSheetId="2">[11]BUILD95!$AN$9:$AN$17</definedName>
    <definedName name="TotalDepre_Building">[12]BUILD95!$AN$9:$AN$17</definedName>
    <definedName name="TRC" localSheetId="4" hidden="1">{"cashflow",#N/A,FALSE,"cash flow"}</definedName>
    <definedName name="TRC" localSheetId="3" hidden="1">{"cashflow",#N/A,FALSE,"cash flow"}</definedName>
    <definedName name="TRC" localSheetId="1" hidden="1">{"cashflow",#N/A,FALSE,"cash flow"}</definedName>
    <definedName name="TRC" localSheetId="2" hidden="1">{"cashflow",#N/A,FALSE,"cash flow"}</definedName>
    <definedName name="TRC" hidden="1">{"cashflow",#N/A,FALSE,"cash flow"}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tr" localSheetId="4">#REF!</definedName>
    <definedName name="ttr" localSheetId="3">#REF!</definedName>
    <definedName name="ttr" localSheetId="1">#REF!</definedName>
    <definedName name="ttr" localSheetId="2">#REF!</definedName>
    <definedName name="ttr">#REF!</definedName>
    <definedName name="US">'[20]ADJ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uuuuuuu" localSheetId="4" hidden="1">{"conso",#N/A,FALSE,"cash flow"}</definedName>
    <definedName name="uuuuuuuuu" localSheetId="3" hidden="1">{"conso",#N/A,FALSE,"cash flow"}</definedName>
    <definedName name="uuuuuuuuu" localSheetId="1" hidden="1">{"conso",#N/A,FALSE,"cash flow"}</definedName>
    <definedName name="uuuuuuuuu" localSheetId="2" hidden="1">{"conso",#N/A,FALSE,"cash flow"}</definedName>
    <definedName name="uuuuuuuuu" hidden="1">{"conso",#N/A,FALSE,"cash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localSheetId="1" hidden="1">{"cashflow",#N/A,FALSE,"cash flow"}</definedName>
    <definedName name="vfayg" localSheetId="2" hidden="1">{"cashflow",#N/A,FALSE,"cash flow"}</definedName>
    <definedName name="vfayg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xx">'[33]Trial Balance'!$A$1:$H$65536</definedName>
    <definedName name="zqqq" localSheetId="4" hidden="1">{"cashflow",#N/A,FALSE,"cash flow"}</definedName>
    <definedName name="zqqq" localSheetId="3" hidden="1">{"cashflow",#N/A,FALSE,"cash flow"}</definedName>
    <definedName name="zqqq" localSheetId="1" hidden="1">{"cashflow",#N/A,FALSE,"cash flow"}</definedName>
    <definedName name="zqqq" localSheetId="2" hidden="1">{"cashflow",#N/A,FALSE,"cash flow"}</definedName>
    <definedName name="zqqq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29" l="1"/>
  <c r="L43" i="29"/>
  <c r="L38" i="29"/>
  <c r="L38" i="25"/>
  <c r="L48" i="29"/>
  <c r="L45" i="29"/>
  <c r="H48" i="29"/>
  <c r="H47" i="29"/>
  <c r="H45" i="29"/>
  <c r="H18" i="29"/>
  <c r="L13" i="29"/>
  <c r="I60" i="28" l="1"/>
  <c r="C60" i="28"/>
  <c r="G60" i="28"/>
  <c r="E60" i="28"/>
  <c r="G41" i="28" l="1"/>
  <c r="E41" i="28"/>
  <c r="C41" i="28"/>
  <c r="I41" i="28"/>
  <c r="G18" i="26" l="1"/>
  <c r="F15" i="27" l="1"/>
  <c r="L14" i="27" l="1"/>
  <c r="L15" i="27" s="1"/>
  <c r="D15" i="27"/>
  <c r="Q17" i="26"/>
  <c r="E18" i="26"/>
  <c r="Q18" i="26" l="1"/>
  <c r="U17" i="26"/>
  <c r="U18" i="26" s="1"/>
  <c r="J30" i="29"/>
  <c r="J36" i="29" s="1"/>
  <c r="H30" i="29"/>
  <c r="H36" i="29" s="1"/>
  <c r="N18" i="29"/>
  <c r="L18" i="29"/>
  <c r="J18" i="29"/>
  <c r="N13" i="29"/>
  <c r="J13" i="29"/>
  <c r="H13" i="29"/>
  <c r="J12" i="27"/>
  <c r="L19" i="29" l="1"/>
  <c r="L22" i="29" s="1"/>
  <c r="L24" i="29" s="1"/>
  <c r="J19" i="29"/>
  <c r="J22" i="29" s="1"/>
  <c r="J24" i="29" s="1"/>
  <c r="J43" i="29" s="1"/>
  <c r="J41" i="29" s="1"/>
  <c r="H19" i="29"/>
  <c r="H22" i="29" s="1"/>
  <c r="H24" i="29" s="1"/>
  <c r="N19" i="29"/>
  <c r="N22" i="29" s="1"/>
  <c r="N24" i="29" s="1"/>
  <c r="N41" i="29" s="1"/>
  <c r="H18" i="25"/>
  <c r="L18" i="25"/>
  <c r="K70" i="11"/>
  <c r="H43" i="29" l="1"/>
  <c r="H41" i="29" s="1"/>
  <c r="H38" i="29"/>
  <c r="L47" i="29"/>
  <c r="J38" i="29"/>
  <c r="J45" i="29" s="1"/>
  <c r="J47" i="29" s="1"/>
  <c r="N38" i="29"/>
  <c r="N45" i="29" s="1"/>
  <c r="N47" i="29" s="1"/>
  <c r="N50" i="29"/>
  <c r="N48" i="29"/>
  <c r="N43" i="29"/>
  <c r="L50" i="29"/>
  <c r="J50" i="29"/>
  <c r="J48" i="29"/>
  <c r="I62" i="28"/>
  <c r="C62" i="28"/>
  <c r="J18" i="25"/>
  <c r="J13" i="25"/>
  <c r="E62" i="28"/>
  <c r="G62" i="28"/>
  <c r="S26" i="26"/>
  <c r="L20" i="26"/>
  <c r="O21" i="26"/>
  <c r="O22" i="26" s="1"/>
  <c r="O14" i="26"/>
  <c r="O13" i="26"/>
  <c r="S14" i="26"/>
  <c r="N18" i="25"/>
  <c r="J24" i="27"/>
  <c r="S32" i="26"/>
  <c r="S20" i="26"/>
  <c r="K71" i="11"/>
  <c r="K73" i="11" s="1"/>
  <c r="G30" i="26"/>
  <c r="O26" i="26"/>
  <c r="Q26" i="26" s="1"/>
  <c r="U26" i="26" s="1"/>
  <c r="M27" i="26"/>
  <c r="K27" i="26"/>
  <c r="I27" i="26"/>
  <c r="I35" i="26" s="1"/>
  <c r="G27" i="26"/>
  <c r="E27" i="26"/>
  <c r="E35" i="26" s="1"/>
  <c r="M15" i="26"/>
  <c r="K15" i="26"/>
  <c r="I15" i="26"/>
  <c r="I23" i="26" s="1"/>
  <c r="G15" i="26"/>
  <c r="G23" i="26" s="1"/>
  <c r="G66" i="11"/>
  <c r="E15" i="26"/>
  <c r="E23" i="26" s="1"/>
  <c r="H24" i="27"/>
  <c r="H32" i="27"/>
  <c r="F24" i="27"/>
  <c r="D24" i="27"/>
  <c r="D32" i="27"/>
  <c r="L23" i="27"/>
  <c r="L24" i="27" s="1"/>
  <c r="L11" i="27"/>
  <c r="D12" i="27"/>
  <c r="D20" i="27" s="1"/>
  <c r="M65" i="11" s="1"/>
  <c r="F12" i="27"/>
  <c r="F20" i="27" s="1"/>
  <c r="M66" i="11" s="1"/>
  <c r="H12" i="27"/>
  <c r="H20" i="27" s="1"/>
  <c r="M68" i="11" s="1"/>
  <c r="O26" i="11"/>
  <c r="O16" i="11"/>
  <c r="Q29" i="26"/>
  <c r="Q30" i="26" s="1"/>
  <c r="L10" i="27"/>
  <c r="O25" i="26"/>
  <c r="O27" i="26" s="1"/>
  <c r="O33" i="26"/>
  <c r="O34" i="26" s="1"/>
  <c r="N13" i="25"/>
  <c r="J30" i="27"/>
  <c r="K33" i="26"/>
  <c r="L26" i="27"/>
  <c r="L27" i="27"/>
  <c r="I33" i="26"/>
  <c r="Q50" i="11"/>
  <c r="O50" i="11"/>
  <c r="M50" i="11"/>
  <c r="K50" i="11"/>
  <c r="K58" i="11" s="1"/>
  <c r="K57" i="11"/>
  <c r="I50" i="11"/>
  <c r="I57" i="11"/>
  <c r="I58" i="11"/>
  <c r="M26" i="11"/>
  <c r="M16" i="11"/>
  <c r="F27" i="27"/>
  <c r="F32" i="27"/>
  <c r="Q71" i="11"/>
  <c r="Q73" i="11" s="1"/>
  <c r="Q57" i="11"/>
  <c r="Q26" i="11"/>
  <c r="Q28" i="11" s="1"/>
  <c r="Q16" i="11"/>
  <c r="K26" i="11"/>
  <c r="K16" i="11"/>
  <c r="M34" i="26"/>
  <c r="H30" i="25"/>
  <c r="H36" i="25" s="1"/>
  <c r="L13" i="25"/>
  <c r="H13" i="25"/>
  <c r="H19" i="25" s="1"/>
  <c r="H22" i="25" s="1"/>
  <c r="J30" i="25"/>
  <c r="J36" i="25"/>
  <c r="O57" i="11"/>
  <c r="O58" i="11" s="1"/>
  <c r="G50" i="11"/>
  <c r="G16" i="11"/>
  <c r="I16" i="11"/>
  <c r="A35" i="11"/>
  <c r="G57" i="11"/>
  <c r="M57" i="11"/>
  <c r="I26" i="11"/>
  <c r="G26" i="11"/>
  <c r="O71" i="11"/>
  <c r="O73" i="11" s="1"/>
  <c r="L22" i="27"/>
  <c r="G68" i="11"/>
  <c r="M22" i="26"/>
  <c r="U29" i="26"/>
  <c r="U30" i="26" s="1"/>
  <c r="Q14" i="26"/>
  <c r="H50" i="29" l="1"/>
  <c r="G58" i="11"/>
  <c r="I28" i="11"/>
  <c r="O28" i="11"/>
  <c r="M23" i="26"/>
  <c r="Q21" i="26"/>
  <c r="U21" i="26" s="1"/>
  <c r="O15" i="26"/>
  <c r="O23" i="26" s="1"/>
  <c r="G70" i="11" s="1"/>
  <c r="Q13" i="26"/>
  <c r="U13" i="26" s="1"/>
  <c r="Q25" i="26"/>
  <c r="U25" i="26" s="1"/>
  <c r="G35" i="26"/>
  <c r="M35" i="26"/>
  <c r="O75" i="11"/>
  <c r="G28" i="11"/>
  <c r="L12" i="27"/>
  <c r="I71" i="11"/>
  <c r="I73" i="11" s="1"/>
  <c r="I75" i="11" s="1"/>
  <c r="I80" i="11" s="1"/>
  <c r="G65" i="11"/>
  <c r="U14" i="26"/>
  <c r="O35" i="26"/>
  <c r="Q33" i="26"/>
  <c r="U33" i="26" s="1"/>
  <c r="M58" i="11"/>
  <c r="L19" i="25"/>
  <c r="L22" i="25" s="1"/>
  <c r="N19" i="25"/>
  <c r="N22" i="25" s="1"/>
  <c r="J19" i="25"/>
  <c r="C10" i="28"/>
  <c r="C21" i="28" s="1"/>
  <c r="H24" i="25"/>
  <c r="K75" i="11"/>
  <c r="Q58" i="11"/>
  <c r="Q75" i="11" s="1"/>
  <c r="Q80" i="11" s="1"/>
  <c r="K28" i="11"/>
  <c r="M28" i="11"/>
  <c r="U27" i="26"/>
  <c r="Q27" i="26"/>
  <c r="C30" i="28" l="1"/>
  <c r="C32" i="28" s="1"/>
  <c r="C61" i="28" s="1"/>
  <c r="C63" i="28" s="1"/>
  <c r="C74" i="28" s="1"/>
  <c r="O80" i="11"/>
  <c r="Q15" i="26"/>
  <c r="U15" i="26"/>
  <c r="J22" i="25"/>
  <c r="E10" i="28" s="1"/>
  <c r="E21" i="28" s="1"/>
  <c r="N24" i="25"/>
  <c r="K80" i="11"/>
  <c r="G10" i="28"/>
  <c r="G21" i="28" s="1"/>
  <c r="G30" i="28" s="1"/>
  <c r="G32" i="28" s="1"/>
  <c r="G61" i="28" s="1"/>
  <c r="G63" i="28" s="1"/>
  <c r="G74" i="28" s="1"/>
  <c r="J17" i="27"/>
  <c r="J19" i="27" s="1"/>
  <c r="L24" i="25"/>
  <c r="L45" i="25" s="1"/>
  <c r="L47" i="25" s="1"/>
  <c r="H38" i="25"/>
  <c r="H47" i="25" s="1"/>
  <c r="H45" i="25" s="1"/>
  <c r="H43" i="25"/>
  <c r="H41" i="25" s="1"/>
  <c r="H48" i="25" s="1"/>
  <c r="J20" i="27" l="1"/>
  <c r="M69" i="11" s="1"/>
  <c r="M71" i="11" s="1"/>
  <c r="M73" i="11" s="1"/>
  <c r="M75" i="11" s="1"/>
  <c r="M80" i="11" s="1"/>
  <c r="L41" i="25"/>
  <c r="L17" i="27"/>
  <c r="L19" i="27" s="1"/>
  <c r="L20" i="27" s="1"/>
  <c r="J24" i="25"/>
  <c r="J43" i="25" s="1"/>
  <c r="J41" i="25" s="1"/>
  <c r="J48" i="25" s="1"/>
  <c r="I10" i="28"/>
  <c r="J29" i="27"/>
  <c r="J31" i="27" s="1"/>
  <c r="J32" i="27" s="1"/>
  <c r="N38" i="25"/>
  <c r="N45" i="25" s="1"/>
  <c r="N47" i="25" s="1"/>
  <c r="N41" i="25"/>
  <c r="N48" i="25" s="1"/>
  <c r="E30" i="28"/>
  <c r="E32" i="28" s="1"/>
  <c r="E61" i="28" s="1"/>
  <c r="E63" i="28" s="1"/>
  <c r="E74" i="28" s="1"/>
  <c r="K20" i="26"/>
  <c r="H50" i="25"/>
  <c r="L43" i="25" l="1"/>
  <c r="L48" i="25"/>
  <c r="L50" i="25"/>
  <c r="J38" i="25"/>
  <c r="J45" i="25" s="1"/>
  <c r="J47" i="25" s="1"/>
  <c r="L29" i="27"/>
  <c r="L31" i="27" s="1"/>
  <c r="L32" i="27" s="1"/>
  <c r="I21" i="28"/>
  <c r="I30" i="28" s="1"/>
  <c r="I32" i="28" s="1"/>
  <c r="I61" i="28" s="1"/>
  <c r="I63" i="28" s="1"/>
  <c r="I74" i="28" s="1"/>
  <c r="N50" i="25"/>
  <c r="N43" i="25"/>
  <c r="J50" i="25"/>
  <c r="K32" i="26"/>
  <c r="K22" i="26"/>
  <c r="Q20" i="26"/>
  <c r="K23" i="26" l="1"/>
  <c r="G69" i="11" s="1"/>
  <c r="G71" i="11" s="1"/>
  <c r="G73" i="11" s="1"/>
  <c r="G75" i="11" s="1"/>
  <c r="G80" i="11" s="1"/>
  <c r="K34" i="26"/>
  <c r="K35" i="26" s="1"/>
  <c r="Q32" i="26"/>
  <c r="Q22" i="26"/>
  <c r="Q23" i="26" s="1"/>
  <c r="U20" i="26"/>
  <c r="U22" i="26" s="1"/>
  <c r="U23" i="26" s="1"/>
  <c r="Q34" i="26" l="1"/>
  <c r="Q35" i="26" s="1"/>
  <c r="U32" i="26"/>
  <c r="U34" i="26" s="1"/>
  <c r="U35" i="26" s="1"/>
</calcChain>
</file>

<file path=xl/sharedStrings.xml><?xml version="1.0" encoding="utf-8"?>
<sst xmlns="http://schemas.openxmlformats.org/spreadsheetml/2006/main" count="608" uniqueCount="199">
  <si>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</si>
  <si>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</si>
  <si>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</si>
  <si>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</si>
  <si>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</si>
  <si>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</si>
  <si>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</si>
  <si>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</si>
  <si>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</si>
  <si>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</si>
  <si>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</si>
  <si>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</si>
  <si>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</si>
  <si>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</si>
  <si>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</si>
  <si>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</si>
  <si>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</si>
  <si>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</si>
  <si>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</si>
  <si>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</si>
  <si>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</si>
  <si>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</si>
  <si>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</si>
  <si>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</si>
  <si>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</si>
  <si>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</si>
  <si>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</si>
  <si>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</si>
  <si>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</si>
  <si>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</si>
  <si>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</si>
  <si>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</si>
  <si>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</si>
  <si>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</si>
  <si>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</si>
  <si>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</si>
  <si>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</si>
  <si>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</si>
  <si>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</si>
  <si>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</si>
  <si>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</si>
  <si>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</si>
  <si>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</si>
  <si>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</si>
  <si>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</si>
  <si>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</si>
  <si>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</si>
  <si>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</si>
  <si>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</si>
  <si>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</si>
  <si>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</si>
  <si>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</si>
  <si>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</si>
  <si>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</si>
  <si>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</si>
  <si>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</si>
  <si>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</si>
  <si>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</si>
  <si>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</si>
  <si>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</si>
  <si>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</si>
  <si>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</si>
  <si>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</si>
  <si>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กำไร (ขาดทุน) เบ็ดเสร็จอื่น - สุทธิจากภาษี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</si>
  <si>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</si>
  <si>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</si>
  <si>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</si>
  <si>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</si>
  <si>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</si>
  <si>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</si>
  <si>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</si>
  <si>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</si>
  <si>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เพิ่มทุนเรือนหุ้น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</si>
  <si>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</si>
  <si>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</t>
  </si>
  <si>
    <t>กำไร (ขาดทุน) เบ็ดเสร็จอื่น</t>
  </si>
  <si>
    <t xml:space="preserve">          -</t>
  </si>
  <si>
    <t>รายได้ (ค่าใช้จ่าย) ภาษีเงินได้</t>
  </si>
  <si>
    <t>..............................................................................</t>
  </si>
  <si>
    <t>หนี้สินไม่หมุนเวียนอื่น</t>
  </si>
  <si>
    <t>ทุนที่ออกและชำระ</t>
  </si>
  <si>
    <t>ผลต่างของอัตราแลกเปลี่ยนจากการแปลงค่างบการเงินที่เป็นเงินตราต่างประเทศ</t>
  </si>
  <si>
    <t>รวมรายการที่จะถูกบันทึกในส่วนของกำไรหรือขาดทุนในภายหลัง</t>
  </si>
  <si>
    <t>กำไร (ขาดทุน) ต่อหุ้นปรับลด</t>
  </si>
  <si>
    <t>.........................................................................      กรรมการ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</si>
  <si>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</si>
  <si>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</si>
  <si>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สินทรัพย์ทางการเงินไม่หมุนเวียนอื่น</t>
  </si>
  <si>
    <t>"จัดประเภทใหม่"</t>
  </si>
  <si>
    <t>31 ธันวาคม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</si>
  <si>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</si>
  <si>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</si>
  <si>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ส่วนที่เป็นของบริษัทใหญ่</t>
  </si>
  <si>
    <t>หนี้สินภาษีเงินได้รอการตัดบัญชี</t>
  </si>
  <si>
    <t>สำหรับโครงการผลประโยชน์ของพนักงาน - สุทธิจากภาษี</t>
  </si>
  <si>
    <t>ขาดทุนก่อนภาษีเงินได้</t>
  </si>
  <si>
    <t>กำไรจากการประมาณการตามหลักคณิตศาสตร์ประกันภัย</t>
  </si>
  <si>
    <t xml:space="preserve">บริษัท สตาร์ ยูนิเวอร์แซล เน็ตเวิร์ค จำกัด (มหาชน) และบริษัทย่อย </t>
  </si>
  <si>
    <t>"ยังไม่ได้ตรวจสอบ"</t>
  </si>
  <si>
    <t>"สอบทานแล้ว"</t>
  </si>
  <si>
    <t>"ปรับปรุงใหม่"</t>
  </si>
  <si>
    <t>ทุนเรือนหุ้น - หุ้นสามัญ มูลค่าหุ้นละ 0.70 บาท</t>
  </si>
  <si>
    <t>หนี้สินหมุนเวียนอื่น</t>
  </si>
  <si>
    <t xml:space="preserve"> -  จัดสรรเพื่อเป็นสำรองตามกฎหมาย</t>
  </si>
  <si>
    <t xml:space="preserve"> -  ยังไม่ได้จัดสรร</t>
  </si>
  <si>
    <t xml:space="preserve">จัดสรรเพื่อ </t>
  </si>
  <si>
    <t>เป็นสำรอง</t>
  </si>
  <si>
    <t>ตามกฎหมาย</t>
  </si>
  <si>
    <t>ยังไม่ได้จัดสรร</t>
  </si>
  <si>
    <t>จัดสรรเพื่อเป็น</t>
  </si>
  <si>
    <t>สำรองตามกฎหมาย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</si>
  <si>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</si>
  <si>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</si>
  <si>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</si>
  <si>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>เพิ่มทุนหุ้นสามัญ</t>
  </si>
  <si>
    <t>พันบาท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</si>
  <si>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</si>
  <si>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</si>
  <si>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กลับรายการผลขาดทุนด้านเครดิตที่คาดว่าจะเกิดขึ้น</t>
  </si>
  <si>
    <t>ยอดคงเหลือ ณ วันที่ 1 มกราคม 2564 ตามที่เคยรายงานไว้</t>
  </si>
  <si>
    <t>ผลสะสมจากการแก้ไขข้อผิดพลาดทางการบัญชี</t>
  </si>
  <si>
    <t>ยอดคงเหลือ ณ วันที่ 1 มกราคม 2564 ปรับปรุงใหม่</t>
  </si>
  <si>
    <t>ยอดคงเหลือ ณ วันที่ 1 มกราคม 2563 ปรับปรุงใหม่</t>
  </si>
  <si>
    <t>เงินให้กู้ยืมระยะสั้น</t>
  </si>
  <si>
    <t>................................................................</t>
  </si>
  <si>
    <t>..............................................................</t>
  </si>
  <si>
    <t>กำไร (ขาดทุน) เบ็ดเสร็จสำหรับงวด</t>
  </si>
  <si>
    <t>ขาดทุนต่อหุ้น (บาท)</t>
  </si>
  <si>
    <t>ส่วนแบ่งขาดทุนจากเงินลงทุนในบริษัทร่วม</t>
  </si>
  <si>
    <t>เงินลงทุนในบริษัทร่วม</t>
  </si>
  <si>
    <t>บริษัท สตาร์ ยูนิเวอร์แซล เน็ตเวิร์ค จำกัด (มหาชน) และบริษัทย่อย</t>
  </si>
  <si>
    <t>งบกระแสเงินสด</t>
  </si>
  <si>
    <t xml:space="preserve">        "สอบทานแล้ว"</t>
  </si>
  <si>
    <t>กระแสเงินสดจากกิจกรรมดำเนินงาน</t>
  </si>
  <si>
    <t>ปรับปรุงด้วย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</si>
  <si>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</si>
  <si>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</si>
  <si>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</si>
  <si>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</si>
  <si>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เงินสดจ่ายจากการดำเนินงาน</t>
  </si>
  <si>
    <t xml:space="preserve">จ่ายภาษีเงินได้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</si>
  <si>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</si>
  <si>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</si>
  <si>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</t>
  </si>
  <si>
    <t>จ่ายชำระหนี้สินตามสัญญาเช่า</t>
  </si>
  <si>
    <t>เงินสดรับจากการเพิ่มทุน</t>
  </si>
  <si>
    <t>เงินสดและรายการเทียบเท่าเงินสด ณ วันต้นงวด</t>
  </si>
  <si>
    <t>31 ธันวาคม 2562</t>
  </si>
  <si>
    <t xml:space="preserve">ทุนจดทะเบียน - 340,909,972 หุ้น  มูลค่าหุ้นละ 0.70 บาท ในปี 2564 </t>
  </si>
  <si>
    <t>และ 461,364,245 หุ้น  มูลค่าหุ้นละ 0.70 บาทในปี 2563 และ 2562</t>
  </si>
  <si>
    <t>7, 9</t>
  </si>
  <si>
    <t>7, 10</t>
  </si>
  <si>
    <t>ขาดทุนจากการด้อยค่าเงินลงทุนในบริษัทร่วม</t>
  </si>
  <si>
    <t>ยอดคงเหลือ ณ วันที่ 1 มกราคม 2563 ตามที่เคยรายงานไว้</t>
  </si>
  <si>
    <t>เงินสดและรายการเทียบเท่าเงินสด ณ วันสิ้นงวด</t>
  </si>
  <si>
    <t>รายได้จากการให้บริการ</t>
  </si>
  <si>
    <t>ค่าเสื่อมราคาและค่าตัดจำหน่าย</t>
  </si>
  <si>
    <t>ลูกหนี้การค้าและลูกหนี้อื่น</t>
  </si>
  <si>
    <t>เงินสดจ่ายซื้ออุปกรณ์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</si>
  <si>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</si>
  <si>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</si>
  <si>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อาคารและอุปกรณ์</t>
  </si>
  <si>
    <t>ขาดทุนจากกิจกรรมดำเนินงาน</t>
  </si>
  <si>
    <t>(ขาดทุนสะสม)</t>
  </si>
  <si>
    <t>เงินสดสุทธิใช้ไปในกิจกรรมดำเนินงาน</t>
  </si>
  <si>
    <t>เงินกู้ยืมระยะสั้นลดลง</t>
  </si>
  <si>
    <t>เงินกู้ยืมระยะสั้นจากกิจการที่เกี่ยวข้องกัน</t>
  </si>
  <si>
    <t>เงินสดรับคืนเงินให้กู้ยืมระยะสั้นแก่กิจการอื่น</t>
  </si>
  <si>
    <t>เงินสดและรายการเทียบเท่าเงินสดเพิ่มขึ้น (ลดลง) - สุทธิ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</si>
  <si>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</si>
  <si>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</si>
  <si>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</si>
  <si>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</si>
  <si>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</si>
  <si>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</si>
  <si>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ผลขาดทุนด้านเครดิตที่คาดว่าจะเกิดขึ้น (กลับรายการ)</t>
  </si>
  <si>
    <t xml:space="preserve">ทุนที่ออกและชำระเต็มมูลค่าแล้ว - 340,909,972 หุ้น มูลค่าหุ้นละ 0.70 บาท </t>
  </si>
  <si>
    <t>ข้อมูลกระแสเงินสดเปิดเผยเพิ่มเติม</t>
  </si>
  <si>
    <t xml:space="preserve">รายการที่มิใช่เงินสด </t>
  </si>
  <si>
    <t>ออกหุ้นสามัญเพื่อแลกเปลี่ยนเงินลงทุนในบริษัทร่วม</t>
  </si>
  <si>
    <t>สินทรัพย์ไม่หมุนเวียนอื่น</t>
  </si>
  <si>
    <t>สินทรัพย์ทางการเงินไม่หมุนเวียนอื่นเพิ่มขึ้น</t>
  </si>
  <si>
    <t>เงินสดจ่ายซื้อเงินลงทุนในบริษัทร่วม</t>
  </si>
  <si>
    <t>เงินกู้ยืมระยะสั้นจากกิจการที่เกี่ยวข้องกันเพิ่มขึ้น (ลดลง)</t>
  </si>
  <si>
    <t>งบกระแสเงินสด (ต่อ)</t>
  </si>
  <si>
    <t>ขาดทุน (กำไร) จากอัตราแลกเปลี่ยนที่ยังไม่เกิดขึ้นจริง</t>
  </si>
  <si>
    <t>เงินสดรับดอกเบี้ยรับ</t>
  </si>
  <si>
    <t>เงินสดจ่ายซื้อสินทรัพย์ไม่มีตัวตน</t>
  </si>
  <si>
    <t xml:space="preserve">เงินสดสุทธิได้มาจากกิจกรรมลงทุน </t>
  </si>
  <si>
    <t>เงินสดสุทธิใช้ไปในกิจกรรมจัดหาเงิน</t>
  </si>
  <si>
    <t>หนี้สินตามสัญญาเช่าส่วนที่ถึงกำหนดชำระภายในหนึ่งปี</t>
  </si>
  <si>
    <t>การแบ่งปันขาดทุนเบ็ดเสร็จรวมสำหรับงวด</t>
  </si>
  <si>
    <t>..............................................................กรรมการ</t>
  </si>
  <si>
    <t>................................................................. กรรมการ</t>
  </si>
  <si>
    <t>การแบ่งปันขาดทุนสำหรับงวด</t>
  </si>
  <si>
    <t>ขาดทุนจากการด้อยค่าเงินจ่ายล่วงหน้าค่าสินค้า</t>
  </si>
  <si>
    <t>จ่ายภาระผูกพันผลประโยชน์พนักงาน</t>
  </si>
  <si>
    <t>ในปี 2564 และ 270,909,972  หุ้น มูลค่าหุ้นละ 0.70 บาท ในปี 2563 และ 2562</t>
  </si>
  <si>
    <t>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</si>
</sst>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_);[Red]\(#,##0.0\)"/>
    <numFmt numFmtId="194" formatCode="0.0%"/>
    <numFmt numFmtId="195" formatCode="dd\-mmm\-yy_)"/>
    <numFmt numFmtId="196" formatCode="0.00_)"/>
    <numFmt numFmtId="197" formatCode="#,##0.00\ &quot;F&quot;;\-#,##0.00\ &quot;F&quot;"/>
    <numFmt numFmtId="198" formatCode="#,##0.00;[Red]\(#,##0.00\)"/>
    <numFmt numFmtId="199" formatCode="_(* #,##0_);[Red]_(* \(#,##0\);_(* &quot;-&quot;_);_(@_)"/>
    <numFmt numFmtId="200" formatCode="&quot;วันที่&quot;\ ว\ ดดดด\ ปปปป"/>
    <numFmt numFmtId="201" formatCode="d\ ดดด\ bb"/>
    <numFmt numFmtId="202" formatCode="ว\ ดดด\ ปป"/>
    <numFmt numFmtId="203" formatCode=";;;"/>
    <numFmt numFmtId="204" formatCode="[$-107041E]d\ mmmm\ yyyy;@"/>
    <numFmt numFmtId="205" formatCode="_(* #,##0_);_(* \(#,##0\);_(* &quot;-&quot;??_);_(@_)"/>
    <numFmt numFmtId="206" formatCode="_(* #,##0.000_);_(* \(#,##0.000\);_(* &quot;-&quot;??_);_(@_)"/>
    <numFmt numFmtId="207" formatCode="_-* #,##0_-;\-* #,##0_-;_-* &quot;-&quot;??_-;_-@_-"/>
    <numFmt numFmtId="208" formatCode="#,##0\ ;&quot; (&quot;#,##0\);&quot; -&quot;#\ ;@\ "/>
    <numFmt numFmtId="209" formatCode="_-* #,##0.000000000_-;\-* #,##0.000000000_-;_-* &quot;-&quot;??_-;_-@_-"/>
  </numFmts>
  <fonts count="73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sz val="10"/>
      <color indexed="8"/>
      <name val="Arial"/>
      <family val="2"/>
    </font>
    <font>
      <sz val="15"/>
      <name val="Angsana New"/>
      <family val="1"/>
    </font>
    <font>
      <i/>
      <sz val="14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color rgb="FFC0107D"/>
      <name val="Angsana New"/>
      <family val="1"/>
    </font>
    <font>
      <b/>
      <sz val="14"/>
      <color theme="1"/>
      <name val="Angsana New"/>
      <family val="1"/>
    </font>
    <font>
      <sz val="14"/>
      <color rgb="FFC0107D"/>
      <name val="Angsana New"/>
      <family val="1"/>
    </font>
    <font>
      <sz val="14"/>
      <name val="Angsana New"/>
      <family val="1"/>
      <charset val="222"/>
    </font>
    <font>
      <b/>
      <sz val="14.2"/>
      <name val="Angsana New"/>
      <family val="1"/>
    </font>
    <font>
      <sz val="14.2"/>
      <name val="Angsana New"/>
      <family val="1"/>
    </font>
    <font>
      <i/>
      <sz val="14.2"/>
      <name val="Angsana New"/>
      <family val="1"/>
    </font>
    <font>
      <sz val="14.2"/>
      <color rgb="FFFF0000"/>
      <name val="Angsana New"/>
      <family val="1"/>
    </font>
    <font>
      <sz val="14.2"/>
      <name val="Angsana New"/>
      <family val="1"/>
      <charset val="222"/>
    </font>
    <font>
      <u/>
      <sz val="14.2"/>
      <name val="Angsana New"/>
      <family val="1"/>
      <charset val="222"/>
    </font>
    <font>
      <b/>
      <sz val="14.2"/>
      <name val="Angsana New"/>
      <family val="1"/>
      <charset val="222"/>
    </font>
    <font>
      <i/>
      <sz val="14.2"/>
      <name val="Angsana New"/>
      <family val="1"/>
      <charset val="222"/>
    </font>
    <font>
      <sz val="14.2"/>
      <name val="ApFont"/>
      <charset val="222"/>
    </font>
    <font>
      <b/>
      <sz val="14.2"/>
      <color rgb="FFC0107D"/>
      <name val="Angsana New"/>
      <family val="1"/>
    </font>
    <font>
      <sz val="14.2"/>
      <color rgb="FFC0107D"/>
      <name val="Angsana New"/>
      <family val="1"/>
    </font>
    <font>
      <b/>
      <sz val="14.2"/>
      <color indexed="8"/>
      <name val="Angsana New"/>
      <family val="1"/>
    </font>
    <font>
      <sz val="14"/>
      <color theme="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127">
    <xf numFmtId="0" fontId="0" fillId="0" borderId="0"/>
    <xf numFmtId="0" fontId="5" fillId="0" borderId="0"/>
    <xf numFmtId="9" fontId="6" fillId="0" borderId="0"/>
    <xf numFmtId="192" fontId="7" fillId="0" borderId="0" applyFont="0" applyBorder="0" applyAlignment="0"/>
    <xf numFmtId="192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3" fontId="10" fillId="0" borderId="0" applyFill="0" applyBorder="0" applyAlignment="0" applyProtection="0"/>
    <xf numFmtId="40" fontId="10" fillId="0" borderId="0" applyFill="0" applyBorder="0" applyAlignment="0" applyProtection="0"/>
    <xf numFmtId="199" fontId="2" fillId="2" borderId="0" applyFill="0" applyBorder="0" applyAlignment="0">
      <alignment vertical="top"/>
    </xf>
    <xf numFmtId="200" fontId="2" fillId="0" borderId="0" applyFill="0" applyBorder="0" applyAlignment="0" applyProtection="0"/>
    <xf numFmtId="19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51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1" fillId="0" borderId="0"/>
    <xf numFmtId="197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1" fontId="2" fillId="2" borderId="1" applyFill="0" applyBorder="0" applyAlignment="0">
      <alignment horizontal="right"/>
    </xf>
    <xf numFmtId="195" fontId="11" fillId="0" borderId="0"/>
    <xf numFmtId="195" fontId="6" fillId="0" borderId="0"/>
    <xf numFmtId="194" fontId="11" fillId="0" borderId="0"/>
    <xf numFmtId="194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3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6" fontId="31" fillId="0" borderId="0"/>
    <xf numFmtId="0" fontId="16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52" fillId="0" borderId="0"/>
    <xf numFmtId="0" fontId="49" fillId="0" borderId="0"/>
    <xf numFmtId="0" fontId="1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2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8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6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9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54" fillId="0" borderId="0"/>
  </cellStyleXfs>
  <cellXfs count="307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center"/>
    </xf>
    <xf numFmtId="205" fontId="3" fillId="0" borderId="0" xfId="4" applyNumberFormat="1" applyFont="1" applyFill="1" applyAlignment="1">
      <alignment horizontal="center" vertical="center"/>
    </xf>
    <xf numFmtId="0" fontId="4" fillId="0" borderId="0" xfId="82" applyFont="1" applyFill="1" applyAlignment="1">
      <alignment vertical="center"/>
    </xf>
    <xf numFmtId="0" fontId="3" fillId="0" borderId="0" xfId="80" applyFont="1" applyFill="1" applyAlignment="1">
      <alignment vertical="center"/>
    </xf>
    <xf numFmtId="0" fontId="3" fillId="0" borderId="0" xfId="80" applyFont="1" applyFill="1" applyBorder="1" applyAlignment="1">
      <alignment vertical="center"/>
    </xf>
    <xf numFmtId="0" fontId="3" fillId="0" borderId="0" xfId="80" applyFont="1" applyFill="1" applyAlignment="1">
      <alignment horizontal="center" vertical="center"/>
    </xf>
    <xf numFmtId="205" fontId="53" fillId="0" borderId="0" xfId="80" applyNumberFormat="1" applyFont="1" applyFill="1" applyAlignment="1">
      <alignment vertical="center"/>
    </xf>
    <xf numFmtId="205" fontId="3" fillId="0" borderId="0" xfId="8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9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82" applyNumberFormat="1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/>
    <xf numFmtId="192" fontId="3" fillId="0" borderId="0" xfId="4" applyFont="1" applyFill="1"/>
    <xf numFmtId="192" fontId="3" fillId="0" borderId="0" xfId="4" applyFont="1" applyFill="1" applyBorder="1"/>
    <xf numFmtId="190" fontId="3" fillId="0" borderId="0" xfId="4" applyNumberFormat="1" applyFont="1" applyFill="1"/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37" fontId="4" fillId="0" borderId="0" xfId="82" applyNumberFormat="1" applyFont="1" applyFill="1" applyAlignment="1">
      <alignment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8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65" applyFont="1" applyFill="1" applyBorder="1" applyAlignment="1"/>
    <xf numFmtId="205" fontId="3" fillId="0" borderId="0" xfId="4" applyNumberFormat="1" applyFont="1" applyFill="1" applyBorder="1" applyAlignment="1">
      <alignment horizontal="right" vertical="center"/>
    </xf>
    <xf numFmtId="205" fontId="3" fillId="0" borderId="0" xfId="4" applyNumberFormat="1" applyFont="1" applyFill="1" applyAlignment="1">
      <alignment vertical="center"/>
    </xf>
    <xf numFmtId="205" fontId="3" fillId="0" borderId="0" xfId="4" applyNumberFormat="1" applyFont="1" applyFill="1" applyBorder="1" applyAlignment="1">
      <alignment horizontal="center"/>
    </xf>
    <xf numFmtId="0" fontId="3" fillId="0" borderId="0" xfId="65" applyFont="1" applyFill="1" applyBorder="1" applyAlignment="1"/>
    <xf numFmtId="0" fontId="48" fillId="0" borderId="0" xfId="80" applyFont="1" applyFill="1" applyBorder="1" applyAlignment="1">
      <alignment horizontal="center" vertical="center"/>
    </xf>
    <xf numFmtId="205" fontId="3" fillId="0" borderId="3" xfId="4" applyNumberFormat="1" applyFont="1" applyFill="1" applyBorder="1" applyAlignment="1">
      <alignment horizontal="center"/>
    </xf>
    <xf numFmtId="205" fontId="3" fillId="0" borderId="3" xfId="4" applyNumberFormat="1" applyFont="1" applyFill="1" applyBorder="1" applyAlignment="1">
      <alignment horizontal="center" vertical="center"/>
    </xf>
    <xf numFmtId="0" fontId="4" fillId="0" borderId="0" xfId="80" applyFont="1" applyFill="1" applyAlignment="1">
      <alignment vertical="center"/>
    </xf>
    <xf numFmtId="190" fontId="3" fillId="0" borderId="0" xfId="80" applyNumberFormat="1" applyFont="1" applyFill="1" applyBorder="1" applyAlignment="1">
      <alignment vertical="center"/>
    </xf>
    <xf numFmtId="0" fontId="4" fillId="0" borderId="0" xfId="81" applyNumberFormat="1" applyFont="1" applyFill="1"/>
    <xf numFmtId="205" fontId="3" fillId="0" borderId="1" xfId="4" applyNumberFormat="1" applyFont="1" applyFill="1" applyBorder="1" applyAlignment="1">
      <alignment vertical="center"/>
    </xf>
    <xf numFmtId="0" fontId="3" fillId="0" borderId="0" xfId="80" applyFont="1" applyFill="1" applyAlignment="1">
      <alignment horizontal="right" vertical="center"/>
    </xf>
    <xf numFmtId="192" fontId="4" fillId="0" borderId="0" xfId="80" applyNumberFormat="1" applyFont="1" applyFill="1" applyAlignment="1">
      <alignment vertical="center"/>
    </xf>
    <xf numFmtId="205" fontId="3" fillId="0" borderId="9" xfId="4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3" fillId="0" borderId="0" xfId="0" applyFont="1" applyFill="1" applyBorder="1"/>
    <xf numFmtId="190" fontId="3" fillId="0" borderId="0" xfId="0" applyNumberFormat="1" applyFont="1" applyFill="1"/>
    <xf numFmtId="205" fontId="3" fillId="0" borderId="8" xfId="4" applyNumberFormat="1" applyFont="1" applyFill="1" applyBorder="1" applyAlignment="1">
      <alignment horizontal="center"/>
    </xf>
    <xf numFmtId="0" fontId="3" fillId="0" borderId="3" xfId="80" applyFont="1" applyFill="1" applyBorder="1" applyAlignment="1">
      <alignment horizontal="center" vertical="center"/>
    </xf>
    <xf numFmtId="38" fontId="50" fillId="0" borderId="0" xfId="82" applyNumberFormat="1" applyFont="1" applyFill="1" applyAlignment="1">
      <alignment vertical="center"/>
    </xf>
    <xf numFmtId="38" fontId="50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right"/>
    </xf>
    <xf numFmtId="0" fontId="3" fillId="0" borderId="0" xfId="65" applyFont="1"/>
    <xf numFmtId="0" fontId="4" fillId="0" borderId="0" xfId="65" applyFont="1"/>
    <xf numFmtId="0" fontId="3" fillId="0" borderId="0" xfId="79" applyFont="1" applyFill="1" applyBorder="1" applyAlignment="1">
      <alignment horizontal="center"/>
    </xf>
    <xf numFmtId="0" fontId="3" fillId="0" borderId="8" xfId="79" applyFont="1" applyFill="1" applyBorder="1" applyAlignment="1">
      <alignment horizontal="center"/>
    </xf>
    <xf numFmtId="0" fontId="3" fillId="0" borderId="8" xfId="67" applyFont="1" applyFill="1" applyBorder="1" applyAlignment="1">
      <alignment horizontal="center"/>
    </xf>
    <xf numFmtId="0" fontId="3" fillId="0" borderId="0" xfId="67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right" vertical="center"/>
    </xf>
    <xf numFmtId="205" fontId="3" fillId="0" borderId="8" xfId="4" applyNumberFormat="1" applyFont="1" applyFill="1" applyBorder="1" applyAlignment="1">
      <alignment horizontal="right" vertical="center"/>
    </xf>
    <xf numFmtId="4" fontId="3" fillId="0" borderId="0" xfId="80" applyNumberFormat="1" applyFont="1" applyFill="1" applyAlignment="1">
      <alignment vertical="center"/>
    </xf>
    <xf numFmtId="0" fontId="55" fillId="0" borderId="0" xfId="126" applyFont="1"/>
    <xf numFmtId="0" fontId="4" fillId="0" borderId="0" xfId="126" applyFont="1"/>
    <xf numFmtId="207" fontId="56" fillId="0" borderId="0" xfId="126" applyNumberFormat="1" applyFont="1" applyAlignment="1">
      <alignment horizontal="center"/>
    </xf>
    <xf numFmtId="190" fontId="4" fillId="0" borderId="0" xfId="126" applyNumberFormat="1" applyFont="1"/>
    <xf numFmtId="0" fontId="57" fillId="0" borderId="0" xfId="126" applyFont="1"/>
    <xf numFmtId="0" fontId="3" fillId="0" borderId="0" xfId="126" applyFont="1"/>
    <xf numFmtId="0" fontId="55" fillId="0" borderId="0" xfId="126" applyFont="1" applyAlignment="1">
      <alignment horizontal="center"/>
    </xf>
    <xf numFmtId="0" fontId="59" fillId="0" borderId="0" xfId="126" applyFont="1"/>
    <xf numFmtId="207" fontId="56" fillId="0" borderId="0" xfId="126" applyNumberFormat="1" applyFont="1"/>
    <xf numFmtId="190" fontId="3" fillId="0" borderId="0" xfId="126" applyNumberFormat="1" applyFont="1"/>
    <xf numFmtId="205" fontId="58" fillId="0" borderId="0" xfId="126" applyNumberFormat="1" applyFont="1"/>
    <xf numFmtId="190" fontId="3" fillId="0" borderId="0" xfId="21" applyNumberFormat="1" applyFont="1" applyFill="1"/>
    <xf numFmtId="43" fontId="3" fillId="0" borderId="0" xfId="21" applyFont="1" applyFill="1"/>
    <xf numFmtId="207" fontId="58" fillId="0" borderId="0" xfId="126" applyNumberFormat="1" applyFont="1"/>
    <xf numFmtId="209" fontId="3" fillId="0" borderId="0" xfId="21" applyNumberFormat="1" applyFont="1" applyFill="1"/>
    <xf numFmtId="205" fontId="3" fillId="0" borderId="0" xfId="126" applyNumberFormat="1" applyFont="1" applyAlignment="1">
      <alignment horizontal="right"/>
    </xf>
    <xf numFmtId="205" fontId="3" fillId="0" borderId="0" xfId="126" applyNumberFormat="1" applyFont="1"/>
    <xf numFmtId="205" fontId="3" fillId="0" borderId="1" xfId="4" applyNumberFormat="1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64" applyFont="1" applyFill="1" applyBorder="1" applyAlignment="1">
      <alignment horizontal="center"/>
    </xf>
    <xf numFmtId="0" fontId="4" fillId="0" borderId="0" xfId="80" applyFont="1" applyAlignment="1">
      <alignment vertical="center"/>
    </xf>
    <xf numFmtId="205" fontId="3" fillId="0" borderId="3" xfId="4" applyNumberFormat="1" applyFont="1" applyFill="1" applyBorder="1" applyAlignment="1">
      <alignment horizontal="right" vertical="center"/>
    </xf>
    <xf numFmtId="38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/>
    </xf>
    <xf numFmtId="38" fontId="60" fillId="0" borderId="0" xfId="0" applyNumberFormat="1" applyFont="1" applyFill="1" applyBorder="1" applyAlignment="1">
      <alignment vertical="center"/>
    </xf>
    <xf numFmtId="190" fontId="60" fillId="0" borderId="0" xfId="0" applyNumberFormat="1" applyFont="1" applyFill="1" applyAlignment="1">
      <alignment vertical="center"/>
    </xf>
    <xf numFmtId="37" fontId="60" fillId="0" borderId="0" xfId="0" applyNumberFormat="1" applyFont="1" applyFill="1" applyAlignment="1">
      <alignment vertical="center"/>
    </xf>
    <xf numFmtId="38" fontId="60" fillId="0" borderId="0" xfId="82" applyNumberFormat="1" applyFont="1" applyFill="1" applyAlignment="1">
      <alignment vertical="center"/>
    </xf>
    <xf numFmtId="37" fontId="60" fillId="0" borderId="0" xfId="0" applyNumberFormat="1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9" xfId="0" applyFont="1" applyFill="1" applyBorder="1" applyAlignment="1">
      <alignment vertical="center"/>
    </xf>
    <xf numFmtId="38" fontId="61" fillId="0" borderId="0" xfId="0" applyNumberFormat="1" applyFont="1" applyFill="1" applyBorder="1" applyAlignment="1">
      <alignment horizontal="center" vertical="center"/>
    </xf>
    <xf numFmtId="0" fontId="61" fillId="0" borderId="0" xfId="0" applyNumberFormat="1" applyFont="1" applyFill="1" applyAlignment="1">
      <alignment vertical="center"/>
    </xf>
    <xf numFmtId="0" fontId="61" fillId="0" borderId="0" xfId="0" applyNumberFormat="1" applyFont="1" applyFill="1" applyAlignment="1">
      <alignment horizontal="center" vertical="center"/>
    </xf>
    <xf numFmtId="0" fontId="61" fillId="0" borderId="0" xfId="69" quotePrefix="1" applyNumberFormat="1" applyFont="1" applyFill="1" applyBorder="1" applyAlignment="1">
      <alignment horizontal="center" vertical="center"/>
    </xf>
    <xf numFmtId="0" fontId="61" fillId="0" borderId="0" xfId="69" applyNumberFormat="1" applyFont="1" applyFill="1" applyAlignment="1">
      <alignment vertical="center"/>
    </xf>
    <xf numFmtId="0" fontId="61" fillId="0" borderId="0" xfId="69" applyNumberFormat="1" applyFont="1" applyFill="1" applyBorder="1" applyAlignment="1">
      <alignment horizontal="center" vertical="center"/>
    </xf>
    <xf numFmtId="204" fontId="61" fillId="0" borderId="0" xfId="69" applyNumberFormat="1" applyFont="1" applyFill="1" applyBorder="1" applyAlignment="1">
      <alignment horizontal="center" vertical="center"/>
    </xf>
    <xf numFmtId="37" fontId="60" fillId="0" borderId="0" xfId="0" applyNumberFormat="1" applyFont="1" applyFill="1" applyBorder="1" applyAlignment="1">
      <alignment horizontal="center" vertic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0" borderId="8" xfId="0" applyNumberFormat="1" applyFont="1" applyFill="1" applyBorder="1" applyAlignment="1">
      <alignment horizontal="center" vertical="center"/>
    </xf>
    <xf numFmtId="15" fontId="61" fillId="0" borderId="8" xfId="76" quotePrefix="1" applyNumberFormat="1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center" vertical="center"/>
    </xf>
    <xf numFmtId="38" fontId="60" fillId="0" borderId="0" xfId="0" applyNumberFormat="1" applyFont="1" applyFill="1" applyAlignment="1">
      <alignment horizontal="center" vertical="center"/>
    </xf>
    <xf numFmtId="190" fontId="61" fillId="0" borderId="0" xfId="82" applyNumberFormat="1" applyFont="1" applyFill="1" applyAlignment="1">
      <alignment vertical="center"/>
    </xf>
    <xf numFmtId="190" fontId="61" fillId="0" borderId="0" xfId="82" applyNumberFormat="1" applyFont="1" applyFill="1" applyBorder="1" applyAlignment="1">
      <alignment vertical="center"/>
    </xf>
    <xf numFmtId="38" fontId="61" fillId="0" borderId="0" xfId="82" applyNumberFormat="1" applyFont="1" applyFill="1" applyAlignment="1">
      <alignment vertical="center"/>
    </xf>
    <xf numFmtId="38" fontId="61" fillId="0" borderId="0" xfId="0" applyNumberFormat="1" applyFont="1" applyFill="1" applyAlignment="1">
      <alignment vertical="center"/>
    </xf>
    <xf numFmtId="38" fontId="62" fillId="0" borderId="0" xfId="0" applyNumberFormat="1" applyFont="1" applyFill="1" applyAlignment="1">
      <alignment horizontal="center" vertical="center"/>
    </xf>
    <xf numFmtId="38" fontId="61" fillId="0" borderId="0" xfId="0" applyNumberFormat="1" applyFont="1" applyFill="1" applyAlignment="1">
      <alignment horizontal="center" vertical="center"/>
    </xf>
    <xf numFmtId="190" fontId="61" fillId="0" borderId="0" xfId="0" applyNumberFormat="1" applyFont="1" applyFill="1" applyAlignment="1">
      <alignment horizontal="center" vertical="center"/>
    </xf>
    <xf numFmtId="190" fontId="61" fillId="0" borderId="0" xfId="82" applyNumberFormat="1" applyFont="1" applyFill="1" applyAlignment="1">
      <alignment horizontal="center" vertical="center"/>
    </xf>
    <xf numFmtId="190" fontId="61" fillId="0" borderId="0" xfId="0" applyNumberFormat="1" applyFont="1" applyFill="1" applyBorder="1" applyAlignment="1">
      <alignment vertical="center"/>
    </xf>
    <xf numFmtId="190" fontId="61" fillId="0" borderId="0" xfId="0" applyNumberFormat="1" applyFont="1" applyFill="1" applyAlignment="1">
      <alignment vertical="center"/>
    </xf>
    <xf numFmtId="190" fontId="62" fillId="0" borderId="0" xfId="82" applyNumberFormat="1" applyFont="1" applyFill="1" applyAlignment="1">
      <alignment horizontal="center" vertical="center"/>
    </xf>
    <xf numFmtId="190" fontId="61" fillId="0" borderId="3" xfId="82" applyNumberFormat="1" applyFont="1" applyFill="1" applyBorder="1" applyAlignment="1">
      <alignment vertical="center"/>
    </xf>
    <xf numFmtId="190" fontId="63" fillId="0" borderId="0" xfId="0" applyNumberFormat="1" applyFont="1" applyFill="1" applyAlignment="1">
      <alignment horizontal="center" vertical="center"/>
    </xf>
    <xf numFmtId="190" fontId="63" fillId="0" borderId="0" xfId="0" applyNumberFormat="1" applyFont="1" applyFill="1" applyAlignment="1">
      <alignment vertical="center"/>
    </xf>
    <xf numFmtId="190" fontId="61" fillId="0" borderId="3" xfId="82" applyNumberFormat="1" applyFont="1" applyFill="1" applyBorder="1" applyAlignment="1">
      <alignment horizontal="right" vertical="center"/>
    </xf>
    <xf numFmtId="190" fontId="61" fillId="0" borderId="0" xfId="82" applyNumberFormat="1" applyFont="1" applyFill="1" applyBorder="1" applyAlignment="1">
      <alignment horizontal="right" vertical="center"/>
    </xf>
    <xf numFmtId="190" fontId="61" fillId="0" borderId="10" xfId="82" applyNumberFormat="1" applyFont="1" applyFill="1" applyBorder="1" applyAlignment="1">
      <alignment vertical="center"/>
    </xf>
    <xf numFmtId="38" fontId="61" fillId="0" borderId="0" xfId="0" applyNumberFormat="1" applyFont="1" applyFill="1" applyBorder="1" applyAlignment="1">
      <alignment vertical="center"/>
    </xf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Fill="1" applyBorder="1" applyAlignment="1"/>
    <xf numFmtId="38" fontId="61" fillId="0" borderId="0" xfId="0" applyNumberFormat="1" applyFont="1" applyFill="1" applyAlignment="1"/>
    <xf numFmtId="15" fontId="61" fillId="0" borderId="8" xfId="76" quotePrefix="1" applyNumberFormat="1" applyFont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190" fontId="61" fillId="0" borderId="0" xfId="0" applyNumberFormat="1" applyFont="1" applyFill="1" applyBorder="1" applyAlignment="1">
      <alignment horizontal="right" vertical="center"/>
    </xf>
    <xf numFmtId="37" fontId="61" fillId="0" borderId="0" xfId="0" applyNumberFormat="1" applyFont="1" applyFill="1" applyBorder="1" applyAlignment="1">
      <alignment vertical="center"/>
    </xf>
    <xf numFmtId="37" fontId="61" fillId="0" borderId="0" xfId="0" applyNumberFormat="1" applyFont="1" applyFill="1" applyBorder="1" applyAlignment="1">
      <alignment horizontal="right" vertical="center"/>
    </xf>
    <xf numFmtId="190" fontId="63" fillId="0" borderId="0" xfId="82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190" fontId="61" fillId="0" borderId="0" xfId="0" applyNumberFormat="1" applyFont="1" applyFill="1" applyBorder="1" applyAlignment="1">
      <alignment horizontal="center" vertical="center"/>
    </xf>
    <xf numFmtId="190" fontId="61" fillId="0" borderId="0" xfId="82" applyNumberFormat="1" applyFont="1" applyFill="1" applyBorder="1" applyAlignment="1">
      <alignment horizontal="center" vertical="center"/>
    </xf>
    <xf numFmtId="190" fontId="61" fillId="0" borderId="8" xfId="0" applyNumberFormat="1" applyFont="1" applyFill="1" applyBorder="1" applyAlignment="1">
      <alignment horizontal="center" vertical="center"/>
    </xf>
    <xf numFmtId="190" fontId="61" fillId="0" borderId="8" xfId="0" applyNumberFormat="1" applyFont="1" applyBorder="1" applyAlignment="1">
      <alignment horizontal="center" vertical="center"/>
    </xf>
    <xf numFmtId="190" fontId="62" fillId="0" borderId="0" xfId="0" applyNumberFormat="1" applyFont="1" applyFill="1" applyAlignment="1">
      <alignment horizontal="center" vertical="center"/>
    </xf>
    <xf numFmtId="190" fontId="61" fillId="0" borderId="3" xfId="0" applyNumberFormat="1" applyFont="1" applyFill="1" applyBorder="1" applyAlignment="1">
      <alignment vertical="center"/>
    </xf>
    <xf numFmtId="38" fontId="60" fillId="0" borderId="0" xfId="82" applyNumberFormat="1" applyFont="1" applyFill="1" applyAlignment="1"/>
    <xf numFmtId="38" fontId="61" fillId="0" borderId="0" xfId="82" applyNumberFormat="1" applyFont="1" applyFill="1" applyAlignment="1"/>
    <xf numFmtId="190" fontId="61" fillId="0" borderId="10" xfId="0" applyNumberFormat="1" applyFont="1" applyFill="1" applyBorder="1" applyAlignment="1">
      <alignment horizontal="center" vertical="center"/>
    </xf>
    <xf numFmtId="190" fontId="61" fillId="0" borderId="10" xfId="0" applyNumberFormat="1" applyFont="1" applyFill="1" applyBorder="1" applyAlignment="1">
      <alignment vertical="center"/>
    </xf>
    <xf numFmtId="38" fontId="61" fillId="0" borderId="0" xfId="82" applyNumberFormat="1" applyFont="1" applyAlignment="1"/>
    <xf numFmtId="190" fontId="61" fillId="0" borderId="0" xfId="0" applyNumberFormat="1" applyFont="1" applyAlignment="1">
      <alignment vertical="center"/>
    </xf>
    <xf numFmtId="190" fontId="61" fillId="0" borderId="0" xfId="82" applyNumberFormat="1" applyFont="1" applyAlignment="1">
      <alignment vertical="center"/>
    </xf>
    <xf numFmtId="49" fontId="61" fillId="0" borderId="0" xfId="78" applyNumberFormat="1" applyFont="1" applyFill="1" applyBorder="1" applyAlignment="1">
      <alignment horizontal="left"/>
    </xf>
    <xf numFmtId="190" fontId="61" fillId="0" borderId="0" xfId="0" applyNumberFormat="1" applyFont="1" applyAlignment="1">
      <alignment horizontal="center" vertical="center"/>
    </xf>
    <xf numFmtId="0" fontId="60" fillId="0" borderId="0" xfId="0" applyFont="1" applyFill="1" applyAlignment="1"/>
    <xf numFmtId="190" fontId="61" fillId="0" borderId="9" xfId="82" applyNumberFormat="1" applyFont="1" applyFill="1" applyBorder="1" applyAlignment="1">
      <alignment vertical="center"/>
    </xf>
    <xf numFmtId="0" fontId="61" fillId="0" borderId="0" xfId="0" applyFont="1" applyFill="1" applyAlignment="1"/>
    <xf numFmtId="190" fontId="61" fillId="0" borderId="8" xfId="82" applyNumberFormat="1" applyFont="1" applyFill="1" applyBorder="1" applyAlignment="1">
      <alignment horizontal="center" vertical="center"/>
    </xf>
    <xf numFmtId="190" fontId="61" fillId="0" borderId="3" xfId="82" applyNumberFormat="1" applyFont="1" applyFill="1" applyBorder="1" applyAlignment="1">
      <alignment horizontal="center" vertical="center"/>
    </xf>
    <xf numFmtId="38" fontId="61" fillId="0" borderId="0" xfId="0" applyNumberFormat="1" applyFont="1" applyFill="1" applyBorder="1" applyAlignment="1">
      <alignment horizontal="right" indent="3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 vertical="center"/>
    </xf>
    <xf numFmtId="38" fontId="64" fillId="0" borderId="0" xfId="0" applyNumberFormat="1" applyFont="1" applyFill="1" applyAlignment="1">
      <alignment vertical="center"/>
    </xf>
    <xf numFmtId="37" fontId="64" fillId="0" borderId="8" xfId="0" applyNumberFormat="1" applyFont="1" applyFill="1" applyBorder="1" applyAlignment="1">
      <alignment horizontal="center" vertical="center"/>
    </xf>
    <xf numFmtId="38" fontId="64" fillId="0" borderId="8" xfId="0" applyNumberFormat="1" applyFont="1" applyFill="1" applyBorder="1" applyAlignment="1">
      <alignment horizontal="center" vertical="center"/>
    </xf>
    <xf numFmtId="37" fontId="64" fillId="0" borderId="8" xfId="0" applyNumberFormat="1" applyFont="1" applyFill="1" applyBorder="1" applyAlignment="1">
      <alignment horizontal="right" vertical="center"/>
    </xf>
    <xf numFmtId="0" fontId="64" fillId="0" borderId="0" xfId="0" applyNumberFormat="1" applyFont="1" applyFill="1" applyBorder="1" applyAlignment="1">
      <alignment horizontal="center" vertical="center" wrapText="1"/>
    </xf>
    <xf numFmtId="38" fontId="64" fillId="0" borderId="0" xfId="0" applyNumberFormat="1" applyFont="1" applyFill="1" applyBorder="1" applyAlignment="1">
      <alignment horizontal="center" vertical="center"/>
    </xf>
    <xf numFmtId="0" fontId="64" fillId="0" borderId="0" xfId="0" applyNumberFormat="1" applyFont="1" applyFill="1" applyAlignment="1">
      <alignment vertical="center"/>
    </xf>
    <xf numFmtId="0" fontId="64" fillId="0" borderId="0" xfId="0" applyNumberFormat="1" applyFont="1" applyFill="1" applyAlignment="1">
      <alignment horizontal="center" vertical="center"/>
    </xf>
    <xf numFmtId="0" fontId="64" fillId="0" borderId="8" xfId="0" applyNumberFormat="1" applyFont="1" applyFill="1" applyBorder="1" applyAlignment="1">
      <alignment horizontal="center" vertical="center"/>
    </xf>
    <xf numFmtId="0" fontId="64" fillId="0" borderId="8" xfId="0" applyNumberFormat="1" applyFont="1" applyFill="1" applyBorder="1" applyAlignment="1">
      <alignment vertical="center"/>
    </xf>
    <xf numFmtId="0" fontId="65" fillId="0" borderId="0" xfId="0" applyNumberFormat="1" applyFont="1" applyFill="1" applyAlignment="1">
      <alignment horizontal="center" vertical="center"/>
    </xf>
    <xf numFmtId="38" fontId="66" fillId="0" borderId="0" xfId="0" applyNumberFormat="1" applyFont="1" applyFill="1" applyAlignment="1">
      <alignment vertical="center"/>
    </xf>
    <xf numFmtId="38" fontId="67" fillId="0" borderId="0" xfId="0" applyNumberFormat="1" applyFont="1" applyFill="1" applyAlignment="1">
      <alignment horizontal="center" vertical="center"/>
    </xf>
    <xf numFmtId="38" fontId="64" fillId="0" borderId="0" xfId="0" applyNumberFormat="1" applyFont="1" applyFill="1" applyAlignment="1">
      <alignment horizontal="center" vertical="center"/>
    </xf>
    <xf numFmtId="37" fontId="64" fillId="0" borderId="0" xfId="0" applyNumberFormat="1" applyFont="1" applyFill="1" applyAlignment="1">
      <alignment vertical="center"/>
    </xf>
    <xf numFmtId="205" fontId="64" fillId="0" borderId="0" xfId="4" applyNumberFormat="1" applyFont="1" applyFill="1" applyBorder="1" applyAlignment="1">
      <alignment horizontal="center" vertical="center"/>
    </xf>
    <xf numFmtId="205" fontId="64" fillId="0" borderId="0" xfId="4" applyNumberFormat="1" applyFont="1" applyFill="1" applyBorder="1" applyAlignment="1">
      <alignment vertical="center"/>
    </xf>
    <xf numFmtId="205" fontId="64" fillId="0" borderId="0" xfId="4" applyNumberFormat="1" applyFont="1" applyFill="1" applyAlignment="1">
      <alignment horizontal="center" vertical="center"/>
    </xf>
    <xf numFmtId="37" fontId="64" fillId="0" borderId="0" xfId="0" applyNumberFormat="1" applyFont="1" applyFill="1" applyAlignment="1">
      <alignment horizontal="center" vertical="center"/>
    </xf>
    <xf numFmtId="205" fontId="64" fillId="0" borderId="8" xfId="4" applyNumberFormat="1" applyFont="1" applyFill="1" applyBorder="1" applyAlignment="1">
      <alignment vertical="center"/>
    </xf>
    <xf numFmtId="190" fontId="64" fillId="0" borderId="0" xfId="0" applyNumberFormat="1" applyFont="1" applyFill="1" applyBorder="1" applyAlignment="1">
      <alignment vertical="center"/>
    </xf>
    <xf numFmtId="190" fontId="64" fillId="0" borderId="8" xfId="0" applyNumberFormat="1" applyFont="1" applyFill="1" applyBorder="1" applyAlignment="1">
      <alignment vertical="center"/>
    </xf>
    <xf numFmtId="190" fontId="64" fillId="0" borderId="0" xfId="0" applyNumberFormat="1" applyFont="1" applyFill="1" applyAlignment="1">
      <alignment vertical="center"/>
    </xf>
    <xf numFmtId="190" fontId="64" fillId="0" borderId="0" xfId="0" applyNumberFormat="1" applyFont="1" applyFill="1" applyAlignment="1">
      <alignment horizontal="center" vertical="center"/>
    </xf>
    <xf numFmtId="38" fontId="64" fillId="0" borderId="0" xfId="0" applyNumberFormat="1" applyFont="1" applyFill="1" applyAlignment="1"/>
    <xf numFmtId="205" fontId="64" fillId="0" borderId="8" xfId="4" applyNumberFormat="1" applyFont="1" applyFill="1" applyBorder="1" applyAlignment="1">
      <alignment horizontal="center" vertical="center"/>
    </xf>
    <xf numFmtId="190" fontId="64" fillId="0" borderId="9" xfId="0" applyNumberFormat="1" applyFont="1" applyFill="1" applyBorder="1" applyAlignment="1">
      <alignment vertical="center"/>
    </xf>
    <xf numFmtId="193" fontId="67" fillId="0" borderId="0" xfId="0" applyNumberFormat="1" applyFont="1" applyFill="1" applyAlignment="1">
      <alignment horizontal="center" vertical="center"/>
    </xf>
    <xf numFmtId="190" fontId="64" fillId="0" borderId="3" xfId="0" applyNumberFormat="1" applyFont="1" applyFill="1" applyBorder="1" applyAlignment="1">
      <alignment vertical="center"/>
    </xf>
    <xf numFmtId="190" fontId="64" fillId="0" borderId="0" xfId="0" applyNumberFormat="1" applyFont="1" applyFill="1" applyBorder="1" applyAlignment="1">
      <alignment horizontal="center" vertical="center"/>
    </xf>
    <xf numFmtId="205" fontId="64" fillId="0" borderId="0" xfId="0" applyNumberFormat="1" applyFont="1" applyFill="1" applyBorder="1" applyAlignment="1">
      <alignment vertical="center"/>
    </xf>
    <xf numFmtId="38" fontId="64" fillId="0" borderId="0" xfId="0" applyNumberFormat="1" applyFont="1" applyFill="1" applyBorder="1" applyAlignment="1">
      <alignment vertical="center"/>
    </xf>
    <xf numFmtId="0" fontId="66" fillId="0" borderId="0" xfId="0" applyFont="1" applyFill="1" applyBorder="1" applyAlignment="1"/>
    <xf numFmtId="38" fontId="64" fillId="0" borderId="0" xfId="0" quotePrefix="1" applyNumberFormat="1" applyFont="1" applyFill="1" applyAlignment="1">
      <alignment vertical="center"/>
    </xf>
    <xf numFmtId="190" fontId="64" fillId="0" borderId="3" xfId="0" applyNumberFormat="1" applyFont="1" applyFill="1" applyBorder="1" applyAlignment="1">
      <alignment horizontal="center" vertical="center"/>
    </xf>
    <xf numFmtId="38" fontId="67" fillId="0" borderId="0" xfId="0" applyNumberFormat="1" applyFont="1" applyFill="1" applyAlignment="1">
      <alignment horizontal="center"/>
    </xf>
    <xf numFmtId="38" fontId="64" fillId="0" borderId="0" xfId="0" applyNumberFormat="1" applyFont="1" applyFill="1" applyAlignment="1">
      <alignment horizontal="center"/>
    </xf>
    <xf numFmtId="205" fontId="64" fillId="0" borderId="0" xfId="4" applyNumberFormat="1" applyFont="1" applyFill="1" applyBorder="1" applyAlignment="1">
      <alignment horizontal="center"/>
    </xf>
    <xf numFmtId="190" fontId="64" fillId="0" borderId="0" xfId="0" applyNumberFormat="1" applyFont="1" applyFill="1" applyBorder="1" applyAlignment="1">
      <alignment horizontal="center"/>
    </xf>
    <xf numFmtId="190" fontId="64" fillId="0" borderId="0" xfId="0" applyNumberFormat="1" applyFont="1" applyFill="1" applyBorder="1" applyAlignment="1"/>
    <xf numFmtId="205" fontId="64" fillId="0" borderId="8" xfId="4" applyNumberFormat="1" applyFont="1" applyFill="1" applyBorder="1" applyAlignment="1">
      <alignment horizontal="center"/>
    </xf>
    <xf numFmtId="0" fontId="68" fillId="0" borderId="0" xfId="0" applyFont="1" applyFill="1"/>
    <xf numFmtId="38" fontId="66" fillId="0" borderId="0" xfId="0" applyNumberFormat="1" applyFont="1" applyFill="1" applyAlignment="1"/>
    <xf numFmtId="190" fontId="64" fillId="0" borderId="8" xfId="0" applyNumberFormat="1" applyFont="1" applyFill="1" applyBorder="1" applyAlignment="1">
      <alignment horizontal="center" vertical="center"/>
    </xf>
    <xf numFmtId="0" fontId="68" fillId="0" borderId="0" xfId="0" applyFont="1" applyFill="1" applyBorder="1"/>
    <xf numFmtId="190" fontId="64" fillId="0" borderId="10" xfId="0" applyNumberFormat="1" applyFont="1" applyFill="1" applyBorder="1" applyAlignment="1">
      <alignment horizontal="center"/>
    </xf>
    <xf numFmtId="190" fontId="64" fillId="0" borderId="10" xfId="0" applyNumberFormat="1" applyFont="1" applyFill="1" applyBorder="1" applyAlignment="1">
      <alignment vertical="center"/>
    </xf>
    <xf numFmtId="0" fontId="66" fillId="0" borderId="0" xfId="0" applyFont="1" applyFill="1" applyAlignment="1">
      <alignment vertical="center"/>
    </xf>
    <xf numFmtId="0" fontId="64" fillId="0" borderId="0" xfId="0" applyFont="1" applyFill="1" applyBorder="1" applyAlignment="1"/>
    <xf numFmtId="0" fontId="64" fillId="0" borderId="0" xfId="0" applyFont="1" applyFill="1" applyAlignment="1">
      <alignment vertical="center"/>
    </xf>
    <xf numFmtId="190" fontId="64" fillId="0" borderId="1" xfId="0" applyNumberFormat="1" applyFont="1" applyFill="1" applyBorder="1" applyAlignment="1">
      <alignment vertical="center"/>
    </xf>
    <xf numFmtId="206" fontId="64" fillId="0" borderId="10" xfId="4" applyNumberFormat="1" applyFont="1" applyFill="1" applyBorder="1" applyAlignment="1">
      <alignment vertical="center"/>
    </xf>
    <xf numFmtId="39" fontId="64" fillId="0" borderId="0" xfId="0" applyNumberFormat="1" applyFont="1" applyFill="1" applyBorder="1" applyAlignment="1">
      <alignment vertical="center"/>
    </xf>
    <xf numFmtId="192" fontId="64" fillId="0" borderId="10" xfId="4" applyNumberFormat="1" applyFont="1" applyFill="1" applyBorder="1" applyAlignment="1">
      <alignment vertical="center"/>
    </xf>
    <xf numFmtId="192" fontId="64" fillId="0" borderId="10" xfId="4" applyNumberFormat="1" applyFont="1" applyFill="1" applyBorder="1" applyAlignment="1">
      <alignment horizontal="center" vertical="center"/>
    </xf>
    <xf numFmtId="38" fontId="64" fillId="0" borderId="0" xfId="0" applyNumberFormat="1" applyFont="1" applyFill="1" applyBorder="1" applyAlignment="1"/>
    <xf numFmtId="0" fontId="61" fillId="0" borderId="0" xfId="126" applyFont="1"/>
    <xf numFmtId="0" fontId="60" fillId="0" borderId="0" xfId="126" applyFont="1"/>
    <xf numFmtId="207" fontId="69" fillId="0" borderId="0" xfId="126" applyNumberFormat="1" applyFont="1"/>
    <xf numFmtId="190" fontId="60" fillId="0" borderId="0" xfId="126" applyNumberFormat="1" applyFont="1"/>
    <xf numFmtId="205" fontId="60" fillId="0" borderId="0" xfId="126" applyNumberFormat="1" applyFont="1"/>
    <xf numFmtId="0" fontId="61" fillId="0" borderId="0" xfId="126" applyFont="1" applyAlignment="1">
      <alignment horizontal="center"/>
    </xf>
    <xf numFmtId="0" fontId="61" fillId="0" borderId="0" xfId="21" applyNumberFormat="1" applyFont="1" applyFill="1" applyBorder="1" applyAlignment="1">
      <alignment horizontal="center"/>
    </xf>
    <xf numFmtId="208" fontId="61" fillId="0" borderId="0" xfId="21" applyNumberFormat="1" applyFont="1" applyFill="1" applyBorder="1" applyAlignment="1">
      <alignment horizontal="center"/>
    </xf>
    <xf numFmtId="0" fontId="61" fillId="0" borderId="0" xfId="126" applyFont="1" applyBorder="1" applyAlignment="1">
      <alignment horizontal="center"/>
    </xf>
    <xf numFmtId="0" fontId="61" fillId="0" borderId="8" xfId="126" applyFont="1" applyBorder="1"/>
    <xf numFmtId="0" fontId="61" fillId="0" borderId="8" xfId="126" applyFont="1" applyBorder="1" applyAlignment="1">
      <alignment horizontal="center"/>
    </xf>
    <xf numFmtId="190" fontId="61" fillId="0" borderId="0" xfId="126" applyNumberFormat="1" applyFont="1" applyAlignment="1">
      <alignment horizontal="right"/>
    </xf>
    <xf numFmtId="190" fontId="61" fillId="0" borderId="9" xfId="21" applyNumberFormat="1" applyFont="1" applyFill="1" applyBorder="1"/>
    <xf numFmtId="190" fontId="61" fillId="0" borderId="0" xfId="126" applyNumberFormat="1" applyFont="1"/>
    <xf numFmtId="205" fontId="70" fillId="0" borderId="9" xfId="21" applyNumberFormat="1" applyFont="1" applyFill="1" applyBorder="1"/>
    <xf numFmtId="190" fontId="61" fillId="0" borderId="0" xfId="21" applyNumberFormat="1" applyFont="1" applyFill="1"/>
    <xf numFmtId="205" fontId="61" fillId="0" borderId="0" xfId="21" applyNumberFormat="1" applyFont="1" applyFill="1"/>
    <xf numFmtId="0" fontId="71" fillId="0" borderId="0" xfId="126" applyFont="1"/>
    <xf numFmtId="43" fontId="61" fillId="0" borderId="0" xfId="21" applyFont="1" applyFill="1"/>
    <xf numFmtId="0" fontId="61" fillId="0" borderId="0" xfId="126" applyFont="1" applyFill="1"/>
    <xf numFmtId="207" fontId="61" fillId="0" borderId="0" xfId="21" applyNumberFormat="1" applyFont="1" applyFill="1"/>
    <xf numFmtId="0" fontId="61" fillId="0" borderId="0" xfId="126" applyFont="1" applyAlignment="1">
      <alignment horizontal="left"/>
    </xf>
    <xf numFmtId="0" fontId="61" fillId="0" borderId="0" xfId="126" applyFont="1" applyFill="1" applyAlignment="1">
      <alignment horizontal="left"/>
    </xf>
    <xf numFmtId="207" fontId="61" fillId="0" borderId="0" xfId="21" applyNumberFormat="1" applyFont="1" applyFill="1" applyAlignment="1">
      <alignment horizontal="left"/>
    </xf>
    <xf numFmtId="205" fontId="61" fillId="0" borderId="0" xfId="21" applyNumberFormat="1" applyFont="1" applyFill="1" applyAlignment="1">
      <alignment horizontal="left"/>
    </xf>
    <xf numFmtId="207" fontId="61" fillId="0" borderId="0" xfId="21" applyNumberFormat="1" applyFont="1" applyFill="1" applyAlignment="1">
      <alignment horizontal="center"/>
    </xf>
    <xf numFmtId="205" fontId="61" fillId="0" borderId="0" xfId="21" applyNumberFormat="1" applyFont="1" applyFill="1" applyAlignment="1">
      <alignment horizontal="center"/>
    </xf>
    <xf numFmtId="190" fontId="61" fillId="0" borderId="0" xfId="21" applyNumberFormat="1" applyFont="1" applyFill="1" applyAlignment="1">
      <alignment horizontal="center"/>
    </xf>
    <xf numFmtId="43" fontId="61" fillId="0" borderId="0" xfId="21" applyFont="1" applyFill="1" applyAlignment="1">
      <alignment horizontal="center"/>
    </xf>
    <xf numFmtId="190" fontId="61" fillId="0" borderId="0" xfId="126" applyNumberFormat="1" applyFont="1" applyFill="1"/>
    <xf numFmtId="190" fontId="61" fillId="0" borderId="8" xfId="21" applyNumberFormat="1" applyFont="1" applyFill="1" applyBorder="1"/>
    <xf numFmtId="205" fontId="61" fillId="0" borderId="8" xfId="21" applyNumberFormat="1" applyFont="1" applyFill="1" applyBorder="1" applyAlignment="1">
      <alignment horizontal="left"/>
    </xf>
    <xf numFmtId="0" fontId="60" fillId="0" borderId="0" xfId="126" applyFont="1" applyAlignment="1">
      <alignment horizontal="left"/>
    </xf>
    <xf numFmtId="190" fontId="61" fillId="0" borderId="0" xfId="21" applyNumberFormat="1" applyFont="1" applyFill="1" applyBorder="1"/>
    <xf numFmtId="205" fontId="61" fillId="0" borderId="0" xfId="21" applyNumberFormat="1" applyFont="1" applyFill="1" applyBorder="1"/>
    <xf numFmtId="38" fontId="60" fillId="0" borderId="0" xfId="126" applyNumberFormat="1" applyFont="1" applyAlignment="1">
      <alignment vertical="center"/>
    </xf>
    <xf numFmtId="207" fontId="61" fillId="0" borderId="0" xfId="21" applyNumberFormat="1" applyFont="1" applyFill="1" applyBorder="1"/>
    <xf numFmtId="207" fontId="61" fillId="0" borderId="8" xfId="21" applyNumberFormat="1" applyFont="1" applyFill="1" applyBorder="1" applyAlignment="1">
      <alignment horizontal="center"/>
    </xf>
    <xf numFmtId="205" fontId="61" fillId="0" borderId="9" xfId="21" applyNumberFormat="1" applyFont="1" applyFill="1" applyBorder="1"/>
    <xf numFmtId="192" fontId="61" fillId="0" borderId="0" xfId="126" applyNumberFormat="1" applyFont="1" applyFill="1" applyAlignment="1">
      <alignment horizontal="left"/>
    </xf>
    <xf numFmtId="192" fontId="61" fillId="0" borderId="0" xfId="21" applyNumberFormat="1" applyFont="1" applyFill="1"/>
    <xf numFmtId="205" fontId="61" fillId="0" borderId="8" xfId="21" applyNumberFormat="1" applyFont="1" applyFill="1" applyBorder="1"/>
    <xf numFmtId="190" fontId="61" fillId="0" borderId="3" xfId="21" applyNumberFormat="1" applyFont="1" applyFill="1" applyBorder="1"/>
    <xf numFmtId="190" fontId="60" fillId="0" borderId="0" xfId="21" applyNumberFormat="1" applyFont="1" applyFill="1" applyAlignment="1">
      <alignment horizontal="left"/>
    </xf>
    <xf numFmtId="43" fontId="60" fillId="0" borderId="0" xfId="21" applyFont="1" applyFill="1"/>
    <xf numFmtId="0" fontId="60" fillId="0" borderId="0" xfId="126" applyFont="1" applyFill="1"/>
    <xf numFmtId="207" fontId="60" fillId="0" borderId="0" xfId="21" applyNumberFormat="1" applyFont="1" applyFill="1"/>
    <xf numFmtId="190" fontId="61" fillId="0" borderId="0" xfId="21" applyNumberFormat="1" applyFont="1" applyFill="1" applyAlignment="1">
      <alignment horizontal="right"/>
    </xf>
    <xf numFmtId="207" fontId="61" fillId="0" borderId="3" xfId="21" applyNumberFormat="1" applyFont="1" applyFill="1" applyBorder="1"/>
    <xf numFmtId="205" fontId="61" fillId="0" borderId="3" xfId="21" applyNumberFormat="1" applyFont="1" applyFill="1" applyBorder="1"/>
    <xf numFmtId="205" fontId="61" fillId="0" borderId="0" xfId="21" applyNumberFormat="1" applyFont="1" applyFill="1" applyBorder="1" applyAlignment="1">
      <alignment horizontal="center"/>
    </xf>
    <xf numFmtId="190" fontId="61" fillId="0" borderId="8" xfId="21" applyNumberFormat="1" applyFont="1" applyFill="1" applyBorder="1" applyAlignment="1">
      <alignment horizontal="center"/>
    </xf>
    <xf numFmtId="207" fontId="61" fillId="0" borderId="8" xfId="21" applyNumberFormat="1" applyFont="1" applyFill="1" applyBorder="1"/>
    <xf numFmtId="190" fontId="61" fillId="0" borderId="0" xfId="21" applyNumberFormat="1" applyFont="1" applyFill="1" applyBorder="1" applyAlignment="1">
      <alignment horizontal="right"/>
    </xf>
    <xf numFmtId="43" fontId="61" fillId="0" borderId="0" xfId="21" applyFont="1" applyFill="1" applyBorder="1"/>
    <xf numFmtId="190" fontId="61" fillId="0" borderId="0" xfId="126" applyNumberFormat="1" applyFont="1" applyFill="1" applyAlignment="1">
      <alignment horizontal="right"/>
    </xf>
    <xf numFmtId="190" fontId="61" fillId="0" borderId="1" xfId="21" applyNumberFormat="1" applyFont="1" applyFill="1" applyBorder="1"/>
    <xf numFmtId="207" fontId="61" fillId="0" borderId="1" xfId="21" applyNumberFormat="1" applyFont="1" applyFill="1" applyBorder="1"/>
    <xf numFmtId="205" fontId="61" fillId="0" borderId="1" xfId="21" applyNumberFormat="1" applyFont="1" applyFill="1" applyBorder="1"/>
    <xf numFmtId="207" fontId="69" fillId="0" borderId="0" xfId="21" applyNumberFormat="1" applyFont="1" applyFill="1"/>
    <xf numFmtId="190" fontId="60" fillId="0" borderId="0" xfId="21" applyNumberFormat="1" applyFont="1" applyFill="1" applyAlignment="1">
      <alignment horizontal="right"/>
    </xf>
    <xf numFmtId="190" fontId="60" fillId="0" borderId="0" xfId="21" applyNumberFormat="1" applyFont="1" applyFill="1"/>
    <xf numFmtId="205" fontId="69" fillId="0" borderId="0" xfId="21" applyNumberFormat="1" applyFont="1" applyFill="1"/>
    <xf numFmtId="207" fontId="70" fillId="0" borderId="0" xfId="126" applyNumberFormat="1" applyFont="1" applyAlignment="1">
      <alignment horizontal="center"/>
    </xf>
    <xf numFmtId="205" fontId="70" fillId="0" borderId="0" xfId="126" applyNumberFormat="1" applyFont="1" applyAlignment="1">
      <alignment horizontal="center"/>
    </xf>
    <xf numFmtId="192" fontId="3" fillId="0" borderId="0" xfId="4" applyFont="1" applyFill="1" applyAlignment="1">
      <alignment vertical="center"/>
    </xf>
    <xf numFmtId="206" fontId="3" fillId="0" borderId="0" xfId="4" applyNumberFormat="1" applyFont="1" applyFill="1" applyAlignment="1">
      <alignment vertical="center"/>
    </xf>
    <xf numFmtId="0" fontId="61" fillId="0" borderId="8" xfId="126" applyFont="1" applyBorder="1" applyAlignment="1">
      <alignment horizontal="center"/>
    </xf>
    <xf numFmtId="0" fontId="61" fillId="0" borderId="0" xfId="126" applyFont="1" applyAlignment="1">
      <alignment horizontal="right"/>
    </xf>
    <xf numFmtId="190" fontId="61" fillId="0" borderId="0" xfId="21" applyNumberFormat="1" applyFont="1" applyFill="1" applyAlignment="1">
      <alignment horizontal="left"/>
    </xf>
    <xf numFmtId="190" fontId="72" fillId="0" borderId="0" xfId="126" applyNumberFormat="1" applyFont="1"/>
    <xf numFmtId="0" fontId="72" fillId="0" borderId="0" xfId="126" applyFont="1"/>
    <xf numFmtId="207" fontId="72" fillId="0" borderId="0" xfId="126" applyNumberFormat="1" applyFont="1"/>
    <xf numFmtId="205" fontId="72" fillId="0" borderId="0" xfId="126" applyNumberFormat="1" applyFont="1"/>
    <xf numFmtId="207" fontId="61" fillId="0" borderId="0" xfId="21" applyNumberFormat="1" applyFont="1" applyFill="1" applyBorder="1" applyAlignment="1">
      <alignment horizontal="center"/>
    </xf>
    <xf numFmtId="0" fontId="61" fillId="0" borderId="3" xfId="0" applyFont="1" applyFill="1" applyBorder="1" applyAlignment="1">
      <alignment horizontal="center" vertical="center"/>
    </xf>
    <xf numFmtId="0" fontId="61" fillId="0" borderId="8" xfId="0" applyFont="1" applyFill="1" applyBorder="1" applyAlignment="1">
      <alignment horizontal="center" vertical="center"/>
    </xf>
    <xf numFmtId="0" fontId="64" fillId="0" borderId="8" xfId="0" applyFont="1" applyFill="1" applyBorder="1" applyAlignment="1">
      <alignment horizontal="center" vertical="center"/>
    </xf>
    <xf numFmtId="0" fontId="64" fillId="0" borderId="3" xfId="0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3" xfId="80" applyFont="1" applyFill="1" applyBorder="1" applyAlignment="1">
      <alignment horizontal="center" vertical="center"/>
    </xf>
    <xf numFmtId="0" fontId="3" fillId="0" borderId="8" xfId="67" applyFont="1" applyFill="1" applyBorder="1" applyAlignment="1">
      <alignment horizontal="center"/>
    </xf>
    <xf numFmtId="208" fontId="61" fillId="0" borderId="8" xfId="21" applyNumberFormat="1" applyFont="1" applyFill="1" applyBorder="1" applyAlignment="1">
      <alignment horizontal="center"/>
    </xf>
    <xf numFmtId="0" fontId="61" fillId="0" borderId="11" xfId="126" applyFont="1" applyBorder="1" applyAlignment="1">
      <alignment horizontal="center"/>
    </xf>
    <xf numFmtId="0" fontId="61" fillId="0" borderId="8" xfId="126" applyFont="1" applyBorder="1" applyAlignment="1">
      <alignment horizontal="center"/>
    </xf>
  </cellXfs>
  <cellStyles count="127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2 2" xfId="20" xr:uid="{00000000-0005-0000-0000-000013000000}"/>
    <cellStyle name="Comma 2 3" xfId="21" xr:uid="{00000000-0005-0000-0000-000014000000}"/>
    <cellStyle name="Comma 2 4" xfId="22" xr:uid="{00000000-0005-0000-0000-000015000000}"/>
    <cellStyle name="Comma 3" xfId="23" xr:uid="{00000000-0005-0000-0000-000016000000}"/>
    <cellStyle name="Comma 3 2" xfId="24" xr:uid="{00000000-0005-0000-0000-000017000000}"/>
    <cellStyle name="Comma 4" xfId="25" xr:uid="{00000000-0005-0000-0000-000018000000}"/>
    <cellStyle name="Comma 4 2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zerodec" xfId="31" xr:uid="{00000000-0005-0000-0000-00001E000000}"/>
    <cellStyle name="comma zerodec 2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1" xfId="37" xr:uid="{00000000-0005-0000-0000-000024000000}"/>
    <cellStyle name="Currency1 2" xfId="38" xr:uid="{00000000-0005-0000-0000-000025000000}"/>
    <cellStyle name="Dollar (zero dec)" xfId="39" xr:uid="{00000000-0005-0000-0000-000026000000}"/>
    <cellStyle name="Dollar (zero dec) 2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JF Star Equity Fund - Lead 31.12.04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JF Star Equity Fund - Lead 31.12.04" xfId="51" xr:uid="{00000000-0005-0000-0000-000032000000}"/>
    <cellStyle name="Header1" xfId="52" xr:uid="{00000000-0005-0000-0000-000033000000}"/>
    <cellStyle name="Header2" xfId="53" xr:uid="{00000000-0005-0000-0000-000034000000}"/>
    <cellStyle name="Heading 1 Above" xfId="54" xr:uid="{00000000-0005-0000-0000-000035000000}"/>
    <cellStyle name="Heading 1+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+" xfId="58" xr:uid="{00000000-0005-0000-0000-000039000000}"/>
    <cellStyle name="Hidden" xfId="59" xr:uid="{00000000-0005-0000-0000-00003A000000}"/>
    <cellStyle name="Input [yellow]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126" xr:uid="{E9FE8858-A274-4D10-A5AE-DD684CC7C8F0}"/>
    <cellStyle name="Normal 2" xfId="68" xr:uid="{00000000-0005-0000-0000-000044000000}"/>
    <cellStyle name="Normal 2 10" xfId="69" xr:uid="{00000000-0005-0000-0000-000045000000}"/>
    <cellStyle name="Normal 2 2" xfId="70" xr:uid="{00000000-0005-0000-0000-000046000000}"/>
    <cellStyle name="Normal 2 3" xfId="71" xr:uid="{00000000-0005-0000-0000-000047000000}"/>
    <cellStyle name="Normal 3" xfId="72" xr:uid="{00000000-0005-0000-0000-000048000000}"/>
    <cellStyle name="Normal 4" xfId="73" xr:uid="{00000000-0005-0000-0000-000049000000}"/>
    <cellStyle name="Normal 5" xfId="74" xr:uid="{00000000-0005-0000-0000-00004A000000}"/>
    <cellStyle name="Normal 6" xfId="75" xr:uid="{00000000-0005-0000-0000-00004B000000}"/>
    <cellStyle name="Normal 69" xfId="76" xr:uid="{00000000-0005-0000-0000-00004C000000}"/>
    <cellStyle name="Normal 7" xfId="77" xr:uid="{00000000-0005-0000-0000-00004D000000}"/>
    <cellStyle name="Normal 8" xfId="78" xr:uid="{00000000-0005-0000-0000-00004E000000}"/>
    <cellStyle name="Normal 9" xfId="79" xr:uid="{00000000-0005-0000-0000-00004F000000}"/>
    <cellStyle name="Normal_C164 - BSPLT_YE12'08" xfId="80" xr:uid="{00000000-0005-0000-0000-000050000000}"/>
    <cellStyle name="Normal_Equity" xfId="81" xr:uid="{00000000-0005-0000-0000-000051000000}"/>
    <cellStyle name="Normal_T240 - BS&amp;PLT - YE12'08" xfId="82" xr:uid="{00000000-0005-0000-0000-000052000000}"/>
    <cellStyle name="NormalGB" xfId="83" xr:uid="{00000000-0005-0000-0000-000053000000}"/>
    <cellStyle name="Page Number" xfId="84" xr:uid="{00000000-0005-0000-0000-000054000000}"/>
    <cellStyle name="Percent (0%)" xfId="85" xr:uid="{00000000-0005-0000-0000-000055000000}"/>
    <cellStyle name="Percent (0.0%)" xfId="86" xr:uid="{00000000-0005-0000-0000-000056000000}"/>
    <cellStyle name="Percent (0.00%)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8" xfId="91" xr:uid="{00000000-0005-0000-0000-00005B000000}"/>
    <cellStyle name="pwstyle" xfId="92" xr:uid="{00000000-0005-0000-0000-00005C000000}"/>
    <cellStyle name="Quantity" xfId="93" xr:uid="{00000000-0005-0000-0000-00005D000000}"/>
    <cellStyle name="Salomon Logo" xfId="94" xr:uid="{00000000-0005-0000-0000-00005E000000}"/>
    <cellStyle name="StandardInput" xfId="95" xr:uid="{00000000-0005-0000-0000-00005F000000}"/>
    <cellStyle name="Table Head" xfId="96" xr:uid="{00000000-0005-0000-0000-000060000000}"/>
    <cellStyle name="Table Source" xfId="97" xr:uid="{00000000-0005-0000-0000-000061000000}"/>
    <cellStyle name="Table Text" xfId="98" xr:uid="{00000000-0005-0000-0000-000062000000}"/>
    <cellStyle name="Table Title" xfId="99" xr:uid="{00000000-0005-0000-0000-000063000000}"/>
    <cellStyle name="Table Units" xfId="100" xr:uid="{00000000-0005-0000-0000-000064000000}"/>
    <cellStyle name="Text" xfId="101" xr:uid="{00000000-0005-0000-0000-000065000000}"/>
    <cellStyle name="Text 1" xfId="102" xr:uid="{00000000-0005-0000-0000-000066000000}"/>
    <cellStyle name="Text 2" xfId="103" xr:uid="{00000000-0005-0000-0000-000067000000}"/>
    <cellStyle name="Text Head 1" xfId="104" xr:uid="{00000000-0005-0000-0000-000068000000}"/>
    <cellStyle name="Text Head 2" xfId="105" xr:uid="{00000000-0005-0000-0000-000069000000}"/>
    <cellStyle name="Text Indent 1" xfId="106" xr:uid="{00000000-0005-0000-0000-00006A000000}"/>
    <cellStyle name="Text Indent 2" xfId="107" xr:uid="{00000000-0005-0000-0000-00006B000000}"/>
    <cellStyle name="TOC 1" xfId="108" xr:uid="{00000000-0005-0000-0000-00006C000000}"/>
    <cellStyle name="TOC 2" xfId="109" xr:uid="{00000000-0005-0000-0000-00006D000000}"/>
    <cellStyle name="ค@ฏ๋_1111D2111DQ2" xfId="110" xr:uid="{00000000-0005-0000-0000-00006E000000}"/>
    <cellStyle name="คdคภฆ์[0]_1111D2111DQ2" xfId="111" xr:uid="{00000000-0005-0000-0000-00006F000000}"/>
    <cellStyle name="คdคภฆ์_1111D2111DQ1" xfId="112" xr:uid="{00000000-0005-0000-0000-000070000000}"/>
    <cellStyle name="เครื่องหมายจุลภาค 2" xfId="113" xr:uid="{00000000-0005-0000-0000-000071000000}"/>
    <cellStyle name="เชื่อมโยงหลายมิติ" xfId="114" xr:uid="{00000000-0005-0000-0000-000072000000}"/>
    <cellStyle name="ณfน๔ [0]_Book1" xfId="115" xr:uid="{00000000-0005-0000-0000-000073000000}"/>
    <cellStyle name="ณfน๔_Book1" xfId="116" xr:uid="{00000000-0005-0000-0000-000074000000}"/>
    <cellStyle name="ตามการเชื่อมโยงหลายมิติ" xfId="117" xr:uid="{00000000-0005-0000-0000-000075000000}"/>
    <cellStyle name="น้บะภฒ_95" xfId="118" xr:uid="{00000000-0005-0000-0000-000076000000}"/>
    <cellStyle name="ปกติ 2" xfId="119" xr:uid="{00000000-0005-0000-0000-000077000000}"/>
    <cellStyle name="ฤธถ [0]_95" xfId="120" xr:uid="{00000000-0005-0000-0000-000078000000}"/>
    <cellStyle name="ฤธถ_95" xfId="121" xr:uid="{00000000-0005-0000-0000-000079000000}"/>
    <cellStyle name="ล๋ศญ [0]_95" xfId="122" xr:uid="{00000000-0005-0000-0000-00007A000000}"/>
    <cellStyle name="ล๋ศญ_95" xfId="123" xr:uid="{00000000-0005-0000-0000-00007B000000}"/>
    <cellStyle name="วฅมุ_4ฟ๙ฝวภ๛" xfId="124" xr:uid="{00000000-0005-0000-0000-00007C000000}"/>
    <cellStyle name="一般_Book1" xfId="125" xr:uid="{00000000-0005-0000-0000-00007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EB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/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"/>
  <sheetViews>
    <sheetView tabSelected="1" view="pageBreakPreview" zoomScaleNormal="100" zoomScaleSheetLayoutView="100" workbookViewId="0">
      <selection activeCell="C7" sqref="C7"/>
    </sheetView>
  </sheetViews>
  <sheetFormatPr defaultColWidth="9.140625" defaultRowHeight="21"/>
  <cols>
    <col min="1" max="1" width="9.140625" style="22"/>
    <col min="2" max="2" width="14.85546875" style="22" customWidth="1"/>
    <col min="3" max="3" width="12" style="22" customWidth="1"/>
    <col min="4" max="4" width="18.85546875" style="22" customWidth="1"/>
    <col min="5" max="5" width="8.140625" style="22" customWidth="1"/>
    <col min="6" max="6" width="0.7109375" style="22" customWidth="1"/>
    <col min="7" max="7" width="14.5703125" style="22" customWidth="1"/>
    <col min="8" max="8" width="0.7109375" style="22" customWidth="1"/>
    <col min="9" max="9" width="14.5703125" style="22" customWidth="1"/>
    <col min="10" max="10" width="0.7109375" style="22" customWidth="1"/>
    <col min="11" max="11" width="14.5703125" style="22" customWidth="1"/>
    <col min="12" max="12" width="0.7109375" style="53" customWidth="1"/>
    <col min="13" max="13" width="14.5703125" style="54" customWidth="1"/>
    <col min="14" max="14" width="0.7109375" style="22" customWidth="1"/>
    <col min="15" max="15" width="14.5703125" style="22" customWidth="1"/>
    <col min="16" max="16" width="0.7109375" style="22" customWidth="1"/>
    <col min="17" max="17" width="14.5703125" style="22" customWidth="1"/>
    <col min="18" max="18" width="1.85546875" style="22" customWidth="1"/>
    <col min="19" max="19" width="16.7109375" style="22" customWidth="1"/>
    <col min="20" max="20" width="1.7109375" style="22" customWidth="1"/>
    <col min="21" max="21" width="11.5703125" style="22" bestFit="1" customWidth="1"/>
    <col min="22" max="22" width="9.140625" style="22"/>
    <col min="23" max="23" width="10.28515625" style="22" bestFit="1" customWidth="1"/>
    <col min="24" max="16384" width="9.140625" style="22"/>
  </cols>
  <sheetData>
    <row r="1" spans="1:20" s="1" customFormat="1" ht="23.25">
      <c r="A1" s="58" t="s">
        <v>97</v>
      </c>
      <c r="D1" s="2"/>
      <c r="L1" s="13"/>
      <c r="M1" s="14"/>
      <c r="N1" s="15"/>
      <c r="O1" s="15"/>
      <c r="P1" s="15"/>
      <c r="Q1" s="15"/>
      <c r="R1" s="15"/>
      <c r="S1" s="15"/>
      <c r="T1" s="15"/>
    </row>
    <row r="2" spans="1:20" s="1" customFormat="1" ht="23.25">
      <c r="A2" s="58" t="s">
        <v>34</v>
      </c>
      <c r="D2" s="2"/>
      <c r="L2" s="13"/>
      <c r="M2" s="14"/>
      <c r="N2" s="15"/>
      <c r="O2" s="15"/>
      <c r="P2" s="15"/>
      <c r="Q2" s="15"/>
      <c r="R2" s="15"/>
      <c r="S2" s="15"/>
      <c r="T2" s="15"/>
    </row>
    <row r="3" spans="1:20" s="1" customFormat="1" ht="23.25">
      <c r="A3" s="58" t="s">
        <v>169</v>
      </c>
      <c r="D3" s="2"/>
      <c r="L3" s="13"/>
      <c r="M3" s="14"/>
      <c r="N3" s="15"/>
      <c r="O3" s="15"/>
      <c r="P3" s="15"/>
      <c r="Q3" s="15"/>
      <c r="R3" s="15"/>
      <c r="S3" s="15"/>
      <c r="T3" s="15"/>
    </row>
    <row r="4" spans="1:20" s="1" customFormat="1" ht="11.25" customHeight="1">
      <c r="D4" s="2"/>
      <c r="L4" s="13"/>
      <c r="M4" s="14"/>
      <c r="N4" s="15"/>
      <c r="O4" s="15"/>
      <c r="P4" s="15"/>
      <c r="Q4" s="15"/>
      <c r="R4" s="15"/>
      <c r="S4" s="15"/>
      <c r="T4" s="15"/>
    </row>
    <row r="5" spans="1:20" s="91" customFormat="1">
      <c r="A5" s="96" t="s">
        <v>198</v>
      </c>
      <c r="D5" s="92"/>
      <c r="L5" s="93"/>
      <c r="M5" s="94"/>
      <c r="N5" s="95"/>
      <c r="O5" s="95"/>
      <c r="P5" s="95"/>
      <c r="Q5" s="95"/>
      <c r="R5" s="95"/>
      <c r="S5" s="95"/>
      <c r="T5" s="97"/>
    </row>
    <row r="6" spans="1:20" s="98" customFormat="1">
      <c r="C6" s="99"/>
      <c r="D6" s="99"/>
      <c r="G6" s="298" t="s">
        <v>115</v>
      </c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99"/>
      <c r="S6" s="99"/>
      <c r="T6" s="97"/>
    </row>
    <row r="7" spans="1:20" s="98" customFormat="1" ht="23.25" customHeight="1">
      <c r="C7" s="99"/>
      <c r="D7" s="99"/>
      <c r="G7" s="297" t="s">
        <v>16</v>
      </c>
      <c r="H7" s="297"/>
      <c r="I7" s="297"/>
      <c r="J7" s="297"/>
      <c r="K7" s="297"/>
      <c r="L7" s="100"/>
      <c r="M7" s="297" t="s">
        <v>17</v>
      </c>
      <c r="N7" s="297"/>
      <c r="O7" s="297"/>
      <c r="P7" s="297"/>
      <c r="Q7" s="297"/>
      <c r="R7" s="101"/>
      <c r="S7" s="101"/>
      <c r="T7" s="97"/>
    </row>
    <row r="8" spans="1:20" s="102" customFormat="1">
      <c r="C8" s="103"/>
      <c r="D8" s="103"/>
      <c r="G8" s="104" t="s">
        <v>170</v>
      </c>
      <c r="H8" s="105"/>
      <c r="I8" s="104" t="s">
        <v>89</v>
      </c>
      <c r="J8" s="106"/>
      <c r="K8" s="104" t="s">
        <v>147</v>
      </c>
      <c r="L8" s="107"/>
      <c r="M8" s="104" t="s">
        <v>170</v>
      </c>
      <c r="N8" s="105"/>
      <c r="O8" s="104" t="s">
        <v>89</v>
      </c>
      <c r="P8" s="106"/>
      <c r="Q8" s="104" t="s">
        <v>147</v>
      </c>
      <c r="R8" s="106"/>
      <c r="S8" s="106"/>
      <c r="T8" s="108"/>
    </row>
    <row r="9" spans="1:20" s="102" customFormat="1">
      <c r="C9" s="103"/>
      <c r="D9" s="103"/>
      <c r="G9" s="109" t="s">
        <v>98</v>
      </c>
      <c r="H9" s="105"/>
      <c r="I9" s="109" t="s">
        <v>88</v>
      </c>
      <c r="J9" s="106"/>
      <c r="K9" s="109" t="s">
        <v>88</v>
      </c>
      <c r="L9" s="107"/>
      <c r="M9" s="110" t="s">
        <v>98</v>
      </c>
      <c r="N9" s="105"/>
      <c r="O9" s="104" t="s">
        <v>88</v>
      </c>
      <c r="P9" s="106"/>
      <c r="Q9" s="104" t="s">
        <v>88</v>
      </c>
      <c r="R9" s="106"/>
      <c r="S9" s="106"/>
      <c r="T9" s="108"/>
    </row>
    <row r="10" spans="1:20" s="102" customFormat="1">
      <c r="C10" s="103"/>
      <c r="D10" s="103"/>
      <c r="E10" s="111" t="s">
        <v>0</v>
      </c>
      <c r="G10" s="112" t="s">
        <v>99</v>
      </c>
      <c r="H10" s="105"/>
      <c r="I10" s="113" t="s">
        <v>100</v>
      </c>
      <c r="J10" s="106"/>
      <c r="K10" s="113" t="s">
        <v>100</v>
      </c>
      <c r="L10" s="107"/>
      <c r="M10" s="112" t="s">
        <v>99</v>
      </c>
      <c r="N10" s="105"/>
      <c r="O10" s="111" t="s">
        <v>100</v>
      </c>
      <c r="P10" s="106"/>
      <c r="Q10" s="111" t="s">
        <v>100</v>
      </c>
      <c r="R10" s="106"/>
      <c r="S10" s="106"/>
      <c r="T10" s="108"/>
    </row>
    <row r="11" spans="1:20" s="91" customFormat="1">
      <c r="A11" s="96" t="s">
        <v>1</v>
      </c>
      <c r="D11" s="114"/>
      <c r="E11" s="95"/>
      <c r="F11" s="95"/>
      <c r="G11" s="115"/>
      <c r="H11" s="95"/>
      <c r="I11" s="115"/>
      <c r="J11" s="115"/>
      <c r="K11" s="115"/>
      <c r="L11" s="116"/>
      <c r="M11" s="94"/>
      <c r="O11" s="95"/>
      <c r="P11" s="95"/>
      <c r="Q11" s="95"/>
      <c r="R11" s="95"/>
      <c r="S11" s="95"/>
      <c r="T11" s="95"/>
    </row>
    <row r="12" spans="1:20" s="118" customFormat="1">
      <c r="A12" s="117" t="s">
        <v>18</v>
      </c>
      <c r="E12" s="119">
        <v>8</v>
      </c>
      <c r="F12" s="120"/>
      <c r="G12" s="121">
        <v>6837</v>
      </c>
      <c r="H12" s="122"/>
      <c r="I12" s="121">
        <v>14538</v>
      </c>
      <c r="J12" s="121"/>
      <c r="K12" s="121">
        <v>558</v>
      </c>
      <c r="L12" s="123"/>
      <c r="M12" s="121">
        <v>6671</v>
      </c>
      <c r="N12" s="115"/>
      <c r="O12" s="121">
        <v>14398</v>
      </c>
      <c r="P12" s="121"/>
      <c r="Q12" s="121">
        <v>354</v>
      </c>
      <c r="R12" s="121"/>
      <c r="S12" s="121"/>
      <c r="T12" s="95"/>
    </row>
    <row r="13" spans="1:20" s="118" customFormat="1">
      <c r="A13" s="117" t="s">
        <v>39</v>
      </c>
      <c r="E13" s="119" t="s">
        <v>150</v>
      </c>
      <c r="F13" s="120"/>
      <c r="G13" s="124">
        <v>10967</v>
      </c>
      <c r="H13" s="122"/>
      <c r="I13" s="124">
        <v>14966</v>
      </c>
      <c r="J13" s="124"/>
      <c r="K13" s="124">
        <v>136839</v>
      </c>
      <c r="L13" s="123"/>
      <c r="M13" s="124">
        <v>10694</v>
      </c>
      <c r="N13" s="115"/>
      <c r="O13" s="124">
        <v>9272</v>
      </c>
      <c r="P13" s="124"/>
      <c r="Q13" s="124">
        <v>136869</v>
      </c>
      <c r="R13" s="124"/>
      <c r="S13" s="124"/>
      <c r="T13" s="115"/>
    </row>
    <row r="14" spans="1:20" s="118" customFormat="1">
      <c r="A14" s="117" t="s">
        <v>123</v>
      </c>
      <c r="E14" s="119" t="s">
        <v>151</v>
      </c>
      <c r="F14" s="120"/>
      <c r="G14" s="121">
        <v>26705</v>
      </c>
      <c r="H14" s="122"/>
      <c r="I14" s="121">
        <v>48236</v>
      </c>
      <c r="J14" s="121"/>
      <c r="K14" s="121">
        <v>293750</v>
      </c>
      <c r="L14" s="123"/>
      <c r="M14" s="121">
        <v>37617</v>
      </c>
      <c r="N14" s="115"/>
      <c r="O14" s="121">
        <v>53847</v>
      </c>
      <c r="P14" s="121"/>
      <c r="Q14" s="121">
        <v>293750</v>
      </c>
      <c r="R14" s="121"/>
      <c r="S14" s="121"/>
      <c r="T14" s="115"/>
    </row>
    <row r="15" spans="1:20" s="118" customFormat="1">
      <c r="A15" s="117" t="s">
        <v>42</v>
      </c>
      <c r="E15" s="119"/>
      <c r="G15" s="121">
        <v>52</v>
      </c>
      <c r="H15" s="125"/>
      <c r="I15" s="121">
        <v>2551</v>
      </c>
      <c r="J15" s="121"/>
      <c r="K15" s="121">
        <v>533</v>
      </c>
      <c r="L15" s="123"/>
      <c r="M15" s="121">
        <v>51</v>
      </c>
      <c r="N15" s="116"/>
      <c r="O15" s="121">
        <v>2551</v>
      </c>
      <c r="P15" s="121"/>
      <c r="Q15" s="121">
        <v>446</v>
      </c>
      <c r="R15" s="121"/>
      <c r="S15" s="121"/>
      <c r="T15" s="116"/>
    </row>
    <row r="16" spans="1:20" s="118" customFormat="1">
      <c r="A16" s="96" t="s">
        <v>2</v>
      </c>
      <c r="G16" s="126">
        <f>SUM(G12:G15)</f>
        <v>44561</v>
      </c>
      <c r="H16" s="115"/>
      <c r="I16" s="126">
        <f>SUM(I12:I15)</f>
        <v>80291</v>
      </c>
      <c r="J16" s="116"/>
      <c r="K16" s="126">
        <f>SUM(K12:K15)</f>
        <v>431680</v>
      </c>
      <c r="L16" s="116"/>
      <c r="M16" s="126">
        <f>SUM(M12:M15)</f>
        <v>55033</v>
      </c>
      <c r="N16" s="115"/>
      <c r="O16" s="126">
        <f>SUM(O12:O15)</f>
        <v>80068</v>
      </c>
      <c r="P16" s="116"/>
      <c r="Q16" s="126">
        <f>SUM(Q12:Q15)</f>
        <v>431419</v>
      </c>
      <c r="R16" s="116"/>
      <c r="S16" s="116"/>
      <c r="T16" s="115"/>
    </row>
    <row r="17" spans="1:20" s="118" customFormat="1" ht="7.9" customHeight="1">
      <c r="A17" s="96"/>
      <c r="G17" s="116"/>
      <c r="H17" s="115"/>
      <c r="I17" s="116"/>
      <c r="J17" s="116"/>
      <c r="K17" s="116"/>
      <c r="L17" s="116"/>
      <c r="M17" s="116"/>
      <c r="N17" s="115"/>
      <c r="O17" s="116"/>
      <c r="P17" s="116"/>
      <c r="Q17" s="116"/>
      <c r="R17" s="116"/>
      <c r="S17" s="116"/>
      <c r="T17" s="115"/>
    </row>
    <row r="18" spans="1:20" s="118" customFormat="1">
      <c r="A18" s="96" t="s">
        <v>8</v>
      </c>
      <c r="E18" s="119"/>
      <c r="F18" s="119"/>
      <c r="G18" s="115"/>
      <c r="H18" s="115"/>
      <c r="I18" s="115"/>
      <c r="J18" s="115"/>
      <c r="K18" s="115"/>
      <c r="L18" s="116"/>
      <c r="M18" s="115"/>
      <c r="N18" s="115"/>
      <c r="O18" s="115"/>
      <c r="P18" s="115"/>
      <c r="Q18" s="115"/>
      <c r="R18" s="115"/>
      <c r="S18" s="115"/>
      <c r="T18" s="115"/>
    </row>
    <row r="19" spans="1:20" s="118" customFormat="1">
      <c r="A19" s="117" t="s">
        <v>36</v>
      </c>
      <c r="E19" s="119">
        <v>11</v>
      </c>
      <c r="G19" s="121" t="s">
        <v>48</v>
      </c>
      <c r="H19" s="125"/>
      <c r="I19" s="121" t="s">
        <v>48</v>
      </c>
      <c r="J19" s="127"/>
      <c r="K19" s="121" t="s">
        <v>48</v>
      </c>
      <c r="L19" s="123"/>
      <c r="M19" s="121">
        <v>15000</v>
      </c>
      <c r="N19" s="115"/>
      <c r="O19" s="121">
        <v>15000</v>
      </c>
      <c r="P19" s="121"/>
      <c r="Q19" s="121">
        <v>15000</v>
      </c>
      <c r="R19" s="121"/>
      <c r="S19" s="121"/>
      <c r="T19" s="115"/>
    </row>
    <row r="20" spans="1:20" s="118" customFormat="1">
      <c r="A20" s="117" t="s">
        <v>129</v>
      </c>
      <c r="E20" s="119">
        <v>12</v>
      </c>
      <c r="G20" s="121">
        <v>192061</v>
      </c>
      <c r="H20" s="125"/>
      <c r="I20" s="121">
        <v>45626</v>
      </c>
      <c r="J20" s="127"/>
      <c r="K20" s="121">
        <v>51128</v>
      </c>
      <c r="L20" s="123"/>
      <c r="M20" s="121">
        <v>189058</v>
      </c>
      <c r="N20" s="115"/>
      <c r="O20" s="121">
        <v>45410</v>
      </c>
      <c r="P20" s="121"/>
      <c r="Q20" s="121">
        <v>54600</v>
      </c>
      <c r="R20" s="121"/>
      <c r="S20" s="121"/>
      <c r="T20" s="115"/>
    </row>
    <row r="21" spans="1:20" s="118" customFormat="1">
      <c r="A21" s="117" t="s">
        <v>161</v>
      </c>
      <c r="E21" s="119">
        <v>13</v>
      </c>
      <c r="F21" s="119"/>
      <c r="G21" s="121">
        <v>1862</v>
      </c>
      <c r="H21" s="125"/>
      <c r="I21" s="124">
        <v>2134</v>
      </c>
      <c r="J21" s="128"/>
      <c r="K21" s="124">
        <v>1709</v>
      </c>
      <c r="L21" s="123"/>
      <c r="M21" s="121">
        <v>1860</v>
      </c>
      <c r="N21" s="115"/>
      <c r="O21" s="124">
        <v>2130</v>
      </c>
      <c r="P21" s="124"/>
      <c r="Q21" s="124">
        <v>1689</v>
      </c>
      <c r="R21" s="124"/>
      <c r="S21" s="124"/>
      <c r="T21" s="115"/>
    </row>
    <row r="22" spans="1:20" s="118" customFormat="1">
      <c r="A22" s="117" t="s">
        <v>90</v>
      </c>
      <c r="E22" s="119">
        <v>14</v>
      </c>
      <c r="F22" s="119"/>
      <c r="G22" s="121">
        <v>3195</v>
      </c>
      <c r="H22" s="125"/>
      <c r="I22" s="121">
        <v>3905</v>
      </c>
      <c r="J22" s="128"/>
      <c r="K22" s="121" t="s">
        <v>48</v>
      </c>
      <c r="L22" s="123"/>
      <c r="M22" s="121">
        <v>3195</v>
      </c>
      <c r="N22" s="115"/>
      <c r="O22" s="121">
        <v>3905</v>
      </c>
      <c r="P22" s="124"/>
      <c r="Q22" s="121" t="s">
        <v>48</v>
      </c>
      <c r="R22" s="124"/>
      <c r="S22" s="124"/>
      <c r="T22" s="115"/>
    </row>
    <row r="23" spans="1:20" s="118" customFormat="1">
      <c r="A23" s="117" t="s">
        <v>37</v>
      </c>
      <c r="E23" s="119"/>
      <c r="G23" s="121">
        <v>67</v>
      </c>
      <c r="H23" s="125"/>
      <c r="I23" s="124">
        <v>15</v>
      </c>
      <c r="J23" s="128"/>
      <c r="K23" s="124">
        <v>18</v>
      </c>
      <c r="L23" s="123"/>
      <c r="M23" s="121">
        <v>67</v>
      </c>
      <c r="N23" s="115"/>
      <c r="O23" s="124">
        <v>15</v>
      </c>
      <c r="P23" s="124"/>
      <c r="Q23" s="124">
        <v>18</v>
      </c>
      <c r="R23" s="124"/>
      <c r="S23" s="124"/>
      <c r="T23" s="115"/>
    </row>
    <row r="24" spans="1:20" s="118" customFormat="1">
      <c r="A24" s="117" t="s">
        <v>87</v>
      </c>
      <c r="E24" s="119">
        <v>15</v>
      </c>
      <c r="G24" s="121">
        <v>10000</v>
      </c>
      <c r="H24" s="125"/>
      <c r="I24" s="121">
        <v>5000</v>
      </c>
      <c r="J24" s="127"/>
      <c r="K24" s="121" t="s">
        <v>48</v>
      </c>
      <c r="L24" s="123"/>
      <c r="M24" s="121" t="s">
        <v>48</v>
      </c>
      <c r="N24" s="115"/>
      <c r="O24" s="121" t="s">
        <v>48</v>
      </c>
      <c r="P24" s="121"/>
      <c r="Q24" s="121" t="s">
        <v>48</v>
      </c>
      <c r="R24" s="121"/>
      <c r="S24" s="121"/>
      <c r="T24" s="115"/>
    </row>
    <row r="25" spans="1:20" s="118" customFormat="1">
      <c r="A25" s="117" t="s">
        <v>40</v>
      </c>
      <c r="E25" s="119"/>
      <c r="G25" s="124">
        <v>3014</v>
      </c>
      <c r="H25" s="125"/>
      <c r="I25" s="124">
        <v>2804</v>
      </c>
      <c r="J25" s="128"/>
      <c r="K25" s="124">
        <v>2825</v>
      </c>
      <c r="L25" s="123"/>
      <c r="M25" s="124">
        <v>2790</v>
      </c>
      <c r="N25" s="115"/>
      <c r="O25" s="124">
        <v>2578</v>
      </c>
      <c r="P25" s="124"/>
      <c r="Q25" s="124">
        <v>2580</v>
      </c>
      <c r="R25" s="124"/>
      <c r="S25" s="124"/>
      <c r="T25" s="115"/>
    </row>
    <row r="26" spans="1:20" s="118" customFormat="1">
      <c r="A26" s="96" t="s">
        <v>9</v>
      </c>
      <c r="E26" s="119"/>
      <c r="F26" s="120"/>
      <c r="G26" s="129">
        <f>SUM(G19:G25)</f>
        <v>210199</v>
      </c>
      <c r="H26" s="115"/>
      <c r="I26" s="129">
        <f>SUM(I19:I25)</f>
        <v>59484</v>
      </c>
      <c r="J26" s="130"/>
      <c r="K26" s="129">
        <f>SUM(K19:K25)</f>
        <v>55680</v>
      </c>
      <c r="L26" s="130"/>
      <c r="M26" s="129">
        <f>SUM(M19:M25)</f>
        <v>211970</v>
      </c>
      <c r="N26" s="116"/>
      <c r="O26" s="129">
        <f>SUM(O19:O25)</f>
        <v>69038</v>
      </c>
      <c r="P26" s="130"/>
      <c r="Q26" s="129">
        <f>SUM(Q19:Q25)</f>
        <v>73887</v>
      </c>
      <c r="R26" s="130"/>
      <c r="S26" s="130"/>
      <c r="T26" s="116"/>
    </row>
    <row r="27" spans="1:20" s="118" customFormat="1" ht="7.15" customHeight="1">
      <c r="A27" s="96"/>
      <c r="E27" s="119"/>
      <c r="F27" s="120"/>
      <c r="G27" s="130"/>
      <c r="H27" s="115"/>
      <c r="I27" s="130"/>
      <c r="J27" s="130"/>
      <c r="K27" s="130"/>
      <c r="L27" s="130"/>
      <c r="M27" s="130"/>
      <c r="N27" s="116"/>
      <c r="O27" s="130"/>
      <c r="P27" s="130"/>
      <c r="Q27" s="130"/>
      <c r="R27" s="130"/>
      <c r="S27" s="130"/>
      <c r="T27" s="116"/>
    </row>
    <row r="28" spans="1:20" s="118" customFormat="1" ht="21.75" thickBot="1">
      <c r="A28" s="96" t="s">
        <v>3</v>
      </c>
      <c r="E28" s="120"/>
      <c r="F28" s="120"/>
      <c r="G28" s="131">
        <f>SUM(G26,G16)</f>
        <v>254760</v>
      </c>
      <c r="H28" s="122"/>
      <c r="I28" s="131">
        <f>SUM(I26,I16)</f>
        <v>139775</v>
      </c>
      <c r="J28" s="116"/>
      <c r="K28" s="131">
        <f>SUM(K26,K16)</f>
        <v>487360</v>
      </c>
      <c r="L28" s="116"/>
      <c r="M28" s="131">
        <f>SUM(M26,M16)</f>
        <v>267003</v>
      </c>
      <c r="N28" s="116"/>
      <c r="O28" s="131">
        <f>SUM(O26,O16)</f>
        <v>149106</v>
      </c>
      <c r="P28" s="116"/>
      <c r="Q28" s="131">
        <f>SUM(Q26,Q16)</f>
        <v>505306</v>
      </c>
      <c r="R28" s="116"/>
      <c r="S28" s="116"/>
      <c r="T28" s="116"/>
    </row>
    <row r="29" spans="1:20" s="118" customFormat="1" ht="21.75" thickTop="1">
      <c r="E29" s="120"/>
      <c r="F29" s="120"/>
      <c r="H29" s="120"/>
      <c r="L29" s="132"/>
      <c r="M29" s="124"/>
      <c r="N29" s="133"/>
      <c r="T29" s="133"/>
    </row>
    <row r="30" spans="1:20" s="118" customFormat="1">
      <c r="E30" s="120"/>
      <c r="F30" s="120"/>
      <c r="H30" s="120"/>
      <c r="L30" s="132"/>
      <c r="M30" s="124"/>
      <c r="N30" s="133"/>
      <c r="T30" s="133"/>
    </row>
    <row r="31" spans="1:20" s="118" customFormat="1" ht="26.25" customHeight="1">
      <c r="C31" s="134" t="s">
        <v>124</v>
      </c>
      <c r="D31" s="132"/>
      <c r="E31" s="135" t="s">
        <v>27</v>
      </c>
      <c r="F31" s="120"/>
      <c r="K31" s="134" t="s">
        <v>125</v>
      </c>
      <c r="L31" s="132"/>
      <c r="M31" s="123"/>
      <c r="O31" s="135" t="s">
        <v>27</v>
      </c>
      <c r="T31" s="135"/>
    </row>
    <row r="32" spans="1:20" s="3" customFormat="1">
      <c r="A32" s="19"/>
      <c r="B32" s="19"/>
      <c r="C32" s="19"/>
      <c r="D32" s="19"/>
      <c r="E32" s="18"/>
      <c r="F32" s="18"/>
      <c r="H32" s="18"/>
      <c r="L32" s="19"/>
      <c r="M32" s="5"/>
      <c r="N32" s="4"/>
      <c r="T32" s="4"/>
    </row>
    <row r="33" spans="1:20" s="1" customFormat="1" ht="20.100000000000001" customHeight="1">
      <c r="A33" s="58" t="s">
        <v>97</v>
      </c>
      <c r="D33" s="2"/>
      <c r="L33" s="13"/>
      <c r="M33" s="14"/>
      <c r="N33" s="15"/>
      <c r="O33" s="15"/>
      <c r="P33" s="15"/>
      <c r="Q33" s="15"/>
      <c r="R33" s="15"/>
      <c r="S33" s="15"/>
      <c r="T33" s="15"/>
    </row>
    <row r="34" spans="1:20" s="1" customFormat="1" ht="20.100000000000001" customHeight="1">
      <c r="A34" s="58" t="s">
        <v>41</v>
      </c>
      <c r="D34" s="2"/>
      <c r="L34" s="13"/>
      <c r="M34" s="14"/>
      <c r="N34" s="15"/>
      <c r="O34" s="15"/>
      <c r="P34" s="15"/>
      <c r="Q34" s="15"/>
      <c r="R34" s="15"/>
      <c r="S34" s="15"/>
      <c r="T34" s="15"/>
    </row>
    <row r="35" spans="1:20" s="1" customFormat="1" ht="20.100000000000001" customHeight="1">
      <c r="A35" s="58" t="str">
        <f>A3</f>
        <v>ณ วันที่ 30 มิถุนายน 2564</v>
      </c>
      <c r="D35" s="2"/>
      <c r="L35" s="13"/>
      <c r="M35" s="14"/>
      <c r="N35" s="15"/>
      <c r="O35" s="15"/>
      <c r="P35" s="15"/>
      <c r="Q35" s="15"/>
      <c r="R35" s="15"/>
      <c r="S35" s="15"/>
      <c r="T35" s="15"/>
    </row>
    <row r="36" spans="1:20" s="1" customFormat="1" ht="11.25" customHeight="1">
      <c r="D36" s="2"/>
      <c r="L36" s="13"/>
      <c r="M36" s="14"/>
      <c r="N36" s="15"/>
      <c r="O36" s="15"/>
      <c r="P36" s="15"/>
      <c r="Q36" s="15"/>
      <c r="R36" s="15"/>
      <c r="S36" s="15"/>
      <c r="T36" s="15"/>
    </row>
    <row r="37" spans="1:20" s="91" customFormat="1" ht="20.100000000000001" customHeight="1">
      <c r="A37" s="96" t="s">
        <v>24</v>
      </c>
      <c r="D37" s="92"/>
      <c r="L37" s="93"/>
      <c r="M37" s="94"/>
      <c r="N37" s="95"/>
      <c r="O37" s="95"/>
      <c r="P37" s="95"/>
      <c r="Q37" s="95"/>
      <c r="R37" s="95"/>
      <c r="S37" s="95"/>
      <c r="T37" s="95"/>
    </row>
    <row r="38" spans="1:20" s="98" customFormat="1" ht="20.100000000000001" customHeight="1">
      <c r="C38" s="99"/>
      <c r="D38" s="99"/>
      <c r="G38" s="298" t="s">
        <v>115</v>
      </c>
      <c r="H38" s="298"/>
      <c r="I38" s="298"/>
      <c r="J38" s="298"/>
      <c r="K38" s="298"/>
      <c r="L38" s="298"/>
      <c r="M38" s="298"/>
      <c r="N38" s="298"/>
      <c r="O38" s="298"/>
      <c r="P38" s="298"/>
      <c r="Q38" s="298"/>
    </row>
    <row r="39" spans="1:20" s="98" customFormat="1" ht="20.100000000000001" customHeight="1">
      <c r="C39" s="99"/>
      <c r="D39" s="99"/>
      <c r="G39" s="297" t="s">
        <v>16</v>
      </c>
      <c r="H39" s="297"/>
      <c r="I39" s="297"/>
      <c r="J39" s="297"/>
      <c r="K39" s="297"/>
      <c r="L39" s="100"/>
      <c r="M39" s="297" t="s">
        <v>17</v>
      </c>
      <c r="N39" s="297"/>
      <c r="O39" s="297"/>
      <c r="P39" s="297"/>
      <c r="Q39" s="297"/>
      <c r="R39" s="101"/>
      <c r="S39" s="101"/>
      <c r="T39" s="132"/>
    </row>
    <row r="40" spans="1:20" s="102" customFormat="1" ht="20.100000000000001" customHeight="1">
      <c r="C40" s="103"/>
      <c r="D40" s="103"/>
      <c r="G40" s="104" t="s">
        <v>170</v>
      </c>
      <c r="H40" s="105"/>
      <c r="I40" s="104" t="s">
        <v>89</v>
      </c>
      <c r="J40" s="106"/>
      <c r="K40" s="104" t="s">
        <v>147</v>
      </c>
      <c r="L40" s="107"/>
      <c r="M40" s="104" t="s">
        <v>170</v>
      </c>
      <c r="N40" s="105"/>
      <c r="O40" s="104" t="s">
        <v>89</v>
      </c>
      <c r="P40" s="106"/>
      <c r="Q40" s="104" t="s">
        <v>147</v>
      </c>
      <c r="R40" s="106"/>
      <c r="S40" s="106"/>
      <c r="T40" s="97"/>
    </row>
    <row r="41" spans="1:20" s="102" customFormat="1" ht="20.100000000000001" customHeight="1">
      <c r="C41" s="103"/>
      <c r="D41" s="103"/>
      <c r="G41" s="110" t="s">
        <v>98</v>
      </c>
      <c r="H41" s="105"/>
      <c r="I41" s="110" t="s">
        <v>88</v>
      </c>
      <c r="J41" s="106"/>
      <c r="K41" s="110" t="s">
        <v>88</v>
      </c>
      <c r="L41" s="107"/>
      <c r="M41" s="110" t="s">
        <v>98</v>
      </c>
      <c r="N41" s="105"/>
      <c r="O41" s="104" t="s">
        <v>88</v>
      </c>
      <c r="P41" s="106"/>
      <c r="Q41" s="104" t="s">
        <v>88</v>
      </c>
      <c r="R41" s="106"/>
      <c r="S41" s="106"/>
      <c r="T41" s="97"/>
    </row>
    <row r="42" spans="1:20" s="102" customFormat="1" ht="20.100000000000001" customHeight="1">
      <c r="C42" s="103"/>
      <c r="D42" s="103"/>
      <c r="E42" s="111" t="s">
        <v>0</v>
      </c>
      <c r="G42" s="136" t="s">
        <v>99</v>
      </c>
      <c r="H42" s="105"/>
      <c r="I42" s="137" t="s">
        <v>100</v>
      </c>
      <c r="J42" s="106"/>
      <c r="K42" s="137" t="s">
        <v>100</v>
      </c>
      <c r="L42" s="107"/>
      <c r="M42" s="136" t="s">
        <v>99</v>
      </c>
      <c r="N42" s="105"/>
      <c r="O42" s="111" t="s">
        <v>100</v>
      </c>
      <c r="P42" s="106"/>
      <c r="Q42" s="111" t="s">
        <v>100</v>
      </c>
      <c r="R42" s="106"/>
      <c r="S42" s="106"/>
      <c r="T42" s="97"/>
    </row>
    <row r="43" spans="1:20" s="118" customFormat="1" ht="20.100000000000001" customHeight="1">
      <c r="A43" s="96" t="s">
        <v>4</v>
      </c>
      <c r="E43" s="120"/>
      <c r="F43" s="120"/>
      <c r="G43" s="120"/>
      <c r="H43" s="120"/>
      <c r="I43" s="120"/>
      <c r="J43" s="120"/>
      <c r="K43" s="120"/>
      <c r="L43" s="101"/>
      <c r="M43" s="138"/>
      <c r="N43" s="139"/>
      <c r="O43" s="140"/>
      <c r="P43" s="140"/>
      <c r="Q43" s="140"/>
      <c r="R43" s="140"/>
      <c r="S43" s="140"/>
      <c r="T43" s="139"/>
    </row>
    <row r="44" spans="1:20" s="118" customFormat="1" ht="20.100000000000001" customHeight="1">
      <c r="A44" s="117" t="s">
        <v>74</v>
      </c>
      <c r="E44" s="119">
        <v>16</v>
      </c>
      <c r="F44" s="120"/>
      <c r="G44" s="121">
        <v>58819</v>
      </c>
      <c r="H44" s="120"/>
      <c r="I44" s="115">
        <v>77754</v>
      </c>
      <c r="J44" s="141"/>
      <c r="K44" s="115">
        <v>139770</v>
      </c>
      <c r="L44" s="116"/>
      <c r="M44" s="121">
        <v>58819</v>
      </c>
      <c r="N44" s="116"/>
      <c r="O44" s="122">
        <v>77754</v>
      </c>
      <c r="P44" s="122"/>
      <c r="Q44" s="122">
        <v>139770</v>
      </c>
      <c r="R44" s="122"/>
      <c r="S44" s="122"/>
      <c r="T44" s="116"/>
    </row>
    <row r="45" spans="1:20" s="118" customFormat="1" ht="20.100000000000001" customHeight="1">
      <c r="A45" s="117" t="s">
        <v>38</v>
      </c>
      <c r="E45" s="119">
        <v>17</v>
      </c>
      <c r="F45" s="120"/>
      <c r="G45" s="124">
        <v>1328</v>
      </c>
      <c r="H45" s="125"/>
      <c r="I45" s="124">
        <v>2251</v>
      </c>
      <c r="J45" s="128"/>
      <c r="K45" s="124">
        <v>30833</v>
      </c>
      <c r="L45" s="123"/>
      <c r="M45" s="124">
        <v>1238</v>
      </c>
      <c r="N45" s="115"/>
      <c r="O45" s="124">
        <v>2175</v>
      </c>
      <c r="P45" s="124"/>
      <c r="Q45" s="124">
        <v>30771</v>
      </c>
      <c r="R45" s="124"/>
      <c r="S45" s="124"/>
      <c r="T45" s="115"/>
    </row>
    <row r="46" spans="1:20" s="118" customFormat="1" ht="20.100000000000001" customHeight="1">
      <c r="A46" s="117" t="s">
        <v>166</v>
      </c>
      <c r="E46" s="119">
        <v>7</v>
      </c>
      <c r="F46" s="120"/>
      <c r="G46" s="122" t="s">
        <v>48</v>
      </c>
      <c r="H46" s="120"/>
      <c r="I46" s="121" t="s">
        <v>48</v>
      </c>
      <c r="J46" s="127"/>
      <c r="K46" s="121" t="s">
        <v>48</v>
      </c>
      <c r="L46" s="116"/>
      <c r="M46" s="121">
        <v>9045</v>
      </c>
      <c r="N46" s="116"/>
      <c r="O46" s="124">
        <v>9100</v>
      </c>
      <c r="P46" s="124"/>
      <c r="Q46" s="124">
        <v>14450</v>
      </c>
      <c r="R46" s="124"/>
      <c r="S46" s="124"/>
      <c r="T46" s="116"/>
    </row>
    <row r="47" spans="1:20" s="118" customFormat="1" ht="20.100000000000001" customHeight="1">
      <c r="A47" s="142" t="s">
        <v>159</v>
      </c>
      <c r="E47" s="119">
        <v>18</v>
      </c>
      <c r="F47" s="120"/>
      <c r="G47" s="122">
        <v>540</v>
      </c>
      <c r="H47" s="120"/>
      <c r="I47" s="121">
        <v>540</v>
      </c>
      <c r="J47" s="127"/>
      <c r="K47" s="121">
        <v>540</v>
      </c>
      <c r="L47" s="116"/>
      <c r="M47" s="121">
        <v>540</v>
      </c>
      <c r="N47" s="116"/>
      <c r="O47" s="124">
        <v>540</v>
      </c>
      <c r="P47" s="124"/>
      <c r="Q47" s="124">
        <v>540</v>
      </c>
      <c r="R47" s="124"/>
      <c r="S47" s="124"/>
      <c r="T47" s="116"/>
    </row>
    <row r="48" spans="1:20" s="118" customFormat="1" ht="20.100000000000001" customHeight="1">
      <c r="A48" s="117" t="s">
        <v>190</v>
      </c>
      <c r="E48" s="119">
        <v>14</v>
      </c>
      <c r="F48" s="120"/>
      <c r="G48" s="122">
        <v>1210</v>
      </c>
      <c r="H48" s="120"/>
      <c r="I48" s="121">
        <v>1165</v>
      </c>
      <c r="J48" s="127"/>
      <c r="K48" s="121" t="s">
        <v>48</v>
      </c>
      <c r="L48" s="116"/>
      <c r="M48" s="121">
        <v>1210</v>
      </c>
      <c r="N48" s="116"/>
      <c r="O48" s="121">
        <v>1165</v>
      </c>
      <c r="P48" s="121"/>
      <c r="Q48" s="121" t="s">
        <v>48</v>
      </c>
      <c r="R48" s="121"/>
      <c r="S48" s="121"/>
      <c r="T48" s="116"/>
    </row>
    <row r="49" spans="1:20" s="118" customFormat="1" ht="20.100000000000001" customHeight="1">
      <c r="A49" s="142" t="s">
        <v>102</v>
      </c>
      <c r="E49" s="119"/>
      <c r="F49" s="119"/>
      <c r="G49" s="121">
        <v>18</v>
      </c>
      <c r="H49" s="124"/>
      <c r="I49" s="121" t="s">
        <v>48</v>
      </c>
      <c r="J49" s="128"/>
      <c r="K49" s="124">
        <v>61</v>
      </c>
      <c r="L49" s="123"/>
      <c r="M49" s="121">
        <v>18</v>
      </c>
      <c r="N49" s="115"/>
      <c r="O49" s="121" t="s">
        <v>48</v>
      </c>
      <c r="P49" s="124"/>
      <c r="Q49" s="124">
        <v>61</v>
      </c>
      <c r="R49" s="124"/>
      <c r="S49" s="124"/>
      <c r="T49" s="115"/>
    </row>
    <row r="50" spans="1:20" s="118" customFormat="1" ht="20.100000000000001" customHeight="1">
      <c r="A50" s="96" t="s">
        <v>5</v>
      </c>
      <c r="E50" s="119"/>
      <c r="F50" s="119"/>
      <c r="G50" s="126">
        <f>SUM(G44:G49)</f>
        <v>61915</v>
      </c>
      <c r="H50" s="122"/>
      <c r="I50" s="126">
        <f>SUM(I43:I49)</f>
        <v>81710</v>
      </c>
      <c r="J50" s="116"/>
      <c r="K50" s="126">
        <f>SUM(K44:K49)</f>
        <v>171204</v>
      </c>
      <c r="L50" s="116"/>
      <c r="M50" s="126">
        <f>SUM(M44:M49)</f>
        <v>70870</v>
      </c>
      <c r="N50" s="116"/>
      <c r="O50" s="126">
        <f>SUM(O43:O49)</f>
        <v>90734</v>
      </c>
      <c r="P50" s="116"/>
      <c r="Q50" s="126">
        <f>SUM(Q43:Q49)</f>
        <v>185592</v>
      </c>
      <c r="R50" s="116"/>
      <c r="S50" s="116"/>
      <c r="T50" s="116"/>
    </row>
    <row r="51" spans="1:20" s="118" customFormat="1" ht="7.9" customHeight="1">
      <c r="A51" s="96"/>
      <c r="E51" s="119"/>
      <c r="F51" s="119"/>
      <c r="G51" s="116"/>
      <c r="H51" s="122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</row>
    <row r="52" spans="1:20" s="118" customFormat="1" ht="20.100000000000001" customHeight="1">
      <c r="A52" s="96" t="s">
        <v>12</v>
      </c>
      <c r="E52" s="119"/>
      <c r="F52" s="119"/>
      <c r="G52" s="116"/>
      <c r="H52" s="122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</row>
    <row r="53" spans="1:20" s="118" customFormat="1" ht="19.5" customHeight="1">
      <c r="A53" s="117" t="s">
        <v>91</v>
      </c>
      <c r="E53" s="119">
        <v>14</v>
      </c>
      <c r="F53" s="119"/>
      <c r="G53" s="121">
        <v>1587</v>
      </c>
      <c r="H53" s="122"/>
      <c r="I53" s="121">
        <v>2203</v>
      </c>
      <c r="J53" s="121"/>
      <c r="K53" s="121" t="s">
        <v>48</v>
      </c>
      <c r="L53" s="123"/>
      <c r="M53" s="121">
        <v>1587</v>
      </c>
      <c r="N53" s="116"/>
      <c r="O53" s="121">
        <v>2203</v>
      </c>
      <c r="P53" s="121"/>
      <c r="Q53" s="121" t="s">
        <v>48</v>
      </c>
      <c r="R53" s="121"/>
      <c r="S53" s="121"/>
      <c r="T53" s="116"/>
    </row>
    <row r="54" spans="1:20" s="118" customFormat="1" ht="20.100000000000001" customHeight="1">
      <c r="A54" s="142" t="s">
        <v>160</v>
      </c>
      <c r="E54" s="119">
        <v>18</v>
      </c>
      <c r="F54" s="119"/>
      <c r="G54" s="143">
        <v>787</v>
      </c>
      <c r="H54" s="144"/>
      <c r="I54" s="123">
        <v>744</v>
      </c>
      <c r="J54" s="123"/>
      <c r="K54" s="123">
        <v>529</v>
      </c>
      <c r="L54" s="123"/>
      <c r="M54" s="143">
        <v>787</v>
      </c>
      <c r="N54" s="116"/>
      <c r="O54" s="143">
        <v>744</v>
      </c>
      <c r="P54" s="143"/>
      <c r="Q54" s="124">
        <v>529</v>
      </c>
      <c r="R54" s="143"/>
      <c r="S54" s="143"/>
      <c r="T54" s="116"/>
    </row>
    <row r="55" spans="1:20" s="118" customFormat="1" ht="20.100000000000001" hidden="1" customHeight="1">
      <c r="A55" s="142" t="s">
        <v>93</v>
      </c>
      <c r="E55" s="119"/>
      <c r="F55" s="119"/>
      <c r="G55" s="143"/>
      <c r="H55" s="144"/>
      <c r="I55" s="143" t="s">
        <v>48</v>
      </c>
      <c r="J55" s="143"/>
      <c r="K55" s="143" t="s">
        <v>48</v>
      </c>
      <c r="L55" s="123"/>
      <c r="M55" s="143"/>
      <c r="N55" s="116"/>
      <c r="O55" s="143" t="s">
        <v>48</v>
      </c>
      <c r="P55" s="143"/>
      <c r="Q55" s="121" t="s">
        <v>48</v>
      </c>
      <c r="R55" s="143"/>
      <c r="S55" s="143"/>
      <c r="T55" s="116"/>
    </row>
    <row r="56" spans="1:20" s="118" customFormat="1" ht="20.100000000000001" customHeight="1">
      <c r="A56" s="142" t="s">
        <v>79</v>
      </c>
      <c r="E56" s="119"/>
      <c r="F56" s="119"/>
      <c r="G56" s="145">
        <v>675</v>
      </c>
      <c r="H56" s="122"/>
      <c r="I56" s="145">
        <v>675</v>
      </c>
      <c r="J56" s="143"/>
      <c r="K56" s="143" t="s">
        <v>48</v>
      </c>
      <c r="L56" s="123"/>
      <c r="M56" s="145">
        <v>675</v>
      </c>
      <c r="N56" s="116"/>
      <c r="O56" s="145">
        <v>675</v>
      </c>
      <c r="P56" s="143"/>
      <c r="Q56" s="146" t="s">
        <v>48</v>
      </c>
      <c r="R56" s="143"/>
      <c r="S56" s="143"/>
      <c r="T56" s="116"/>
    </row>
    <row r="57" spans="1:20" s="118" customFormat="1" ht="20.100000000000001" customHeight="1">
      <c r="A57" s="96" t="s">
        <v>13</v>
      </c>
      <c r="F57" s="119"/>
      <c r="G57" s="116">
        <f>SUM(G53:G56)</f>
        <v>3049</v>
      </c>
      <c r="H57" s="147"/>
      <c r="I57" s="116">
        <f>SUM(I53:I56)</f>
        <v>3622</v>
      </c>
      <c r="J57" s="116"/>
      <c r="K57" s="126">
        <f>SUM(K53:K56)</f>
        <v>529</v>
      </c>
      <c r="L57" s="116"/>
      <c r="M57" s="116">
        <f>SUM(M53:M56)</f>
        <v>3049</v>
      </c>
      <c r="N57" s="123"/>
      <c r="O57" s="116">
        <f>SUM(O53:O56)</f>
        <v>3622</v>
      </c>
      <c r="P57" s="116"/>
      <c r="Q57" s="116">
        <f>SUM(Q53:Q56)</f>
        <v>529</v>
      </c>
      <c r="R57" s="116"/>
      <c r="S57" s="116"/>
      <c r="T57" s="123"/>
    </row>
    <row r="58" spans="1:20" s="118" customFormat="1" ht="20.100000000000001" customHeight="1">
      <c r="A58" s="96" t="s">
        <v>14</v>
      </c>
      <c r="E58" s="120"/>
      <c r="F58" s="120"/>
      <c r="G58" s="148">
        <f>SUM(G57,G50)</f>
        <v>64964</v>
      </c>
      <c r="H58" s="121"/>
      <c r="I58" s="148">
        <f>I50+I57</f>
        <v>85332</v>
      </c>
      <c r="J58" s="123"/>
      <c r="K58" s="148">
        <f>K50+K57</f>
        <v>171733</v>
      </c>
      <c r="L58" s="123"/>
      <c r="M58" s="148">
        <f>SUM(M57,M50)</f>
        <v>73919</v>
      </c>
      <c r="N58" s="123"/>
      <c r="O58" s="148">
        <f>O50+O57</f>
        <v>94356</v>
      </c>
      <c r="P58" s="123"/>
      <c r="Q58" s="148">
        <f>Q50+Q57</f>
        <v>186121</v>
      </c>
      <c r="R58" s="123"/>
      <c r="S58" s="123"/>
      <c r="T58" s="123"/>
    </row>
    <row r="59" spans="1:20" s="118" customFormat="1" ht="7.9" customHeight="1">
      <c r="A59" s="96"/>
      <c r="E59" s="120"/>
      <c r="F59" s="120"/>
      <c r="G59" s="123"/>
      <c r="H59" s="121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</row>
    <row r="60" spans="1:20" s="118" customFormat="1" ht="20.100000000000001" customHeight="1">
      <c r="A60" s="149" t="s">
        <v>6</v>
      </c>
      <c r="B60" s="117"/>
      <c r="D60" s="120"/>
      <c r="E60" s="133"/>
      <c r="F60" s="133"/>
      <c r="G60" s="133"/>
      <c r="H60" s="133"/>
      <c r="I60" s="133"/>
      <c r="J60" s="133"/>
      <c r="K60" s="133"/>
      <c r="L60" s="139"/>
      <c r="M60" s="124"/>
      <c r="O60" s="133"/>
      <c r="P60" s="133"/>
      <c r="Q60" s="133"/>
      <c r="R60" s="133"/>
      <c r="S60" s="133"/>
    </row>
    <row r="61" spans="1:20" s="118" customFormat="1" ht="20.100000000000001" customHeight="1">
      <c r="A61" s="150" t="s">
        <v>101</v>
      </c>
      <c r="B61" s="117"/>
      <c r="E61" s="119"/>
      <c r="F61" s="120"/>
      <c r="L61" s="132"/>
      <c r="M61" s="124"/>
      <c r="N61" s="133"/>
      <c r="O61" s="133"/>
      <c r="P61" s="133"/>
      <c r="Q61" s="133"/>
      <c r="R61" s="133"/>
      <c r="S61" s="133"/>
      <c r="T61" s="133"/>
    </row>
    <row r="62" spans="1:20" s="118" customFormat="1" ht="20.100000000000001" customHeight="1">
      <c r="A62" s="150" t="s">
        <v>148</v>
      </c>
      <c r="B62" s="117"/>
      <c r="E62" s="119"/>
      <c r="F62" s="120"/>
      <c r="L62" s="132"/>
      <c r="M62" s="124"/>
      <c r="N62" s="133"/>
      <c r="O62" s="133"/>
      <c r="P62" s="133"/>
      <c r="Q62" s="133"/>
      <c r="R62" s="133"/>
      <c r="S62" s="133"/>
      <c r="T62" s="133"/>
    </row>
    <row r="63" spans="1:20" s="118" customFormat="1" ht="20.100000000000001" customHeight="1" thickBot="1">
      <c r="A63" s="150" t="s">
        <v>149</v>
      </c>
      <c r="B63" s="117"/>
      <c r="E63" s="119">
        <v>19</v>
      </c>
      <c r="F63" s="120"/>
      <c r="G63" s="151">
        <v>238637</v>
      </c>
      <c r="H63" s="122"/>
      <c r="I63" s="152">
        <v>322955</v>
      </c>
      <c r="J63" s="123"/>
      <c r="K63" s="152">
        <v>322955</v>
      </c>
      <c r="L63" s="123"/>
      <c r="M63" s="151">
        <v>238637</v>
      </c>
      <c r="N63" s="115"/>
      <c r="O63" s="152">
        <v>322955</v>
      </c>
      <c r="P63" s="123"/>
      <c r="Q63" s="152">
        <v>322955</v>
      </c>
      <c r="R63" s="123"/>
      <c r="S63" s="123"/>
      <c r="T63" s="133"/>
    </row>
    <row r="64" spans="1:20" s="118" customFormat="1" ht="20.100000000000001" customHeight="1" thickTop="1">
      <c r="A64" s="153" t="s">
        <v>176</v>
      </c>
      <c r="B64" s="117"/>
      <c r="E64" s="119"/>
      <c r="F64" s="120"/>
      <c r="G64" s="143"/>
      <c r="H64" s="122"/>
      <c r="I64" s="123"/>
      <c r="J64" s="123"/>
      <c r="K64" s="123"/>
      <c r="L64" s="123"/>
      <c r="M64" s="143"/>
      <c r="N64" s="115"/>
      <c r="O64" s="123"/>
      <c r="P64" s="123"/>
      <c r="Q64" s="123"/>
      <c r="R64" s="123"/>
      <c r="S64" s="123"/>
      <c r="T64" s="133"/>
    </row>
    <row r="65" spans="1:22" s="118" customFormat="1" ht="20.100000000000001" customHeight="1">
      <c r="A65" s="118" t="s">
        <v>197</v>
      </c>
      <c r="B65" s="117"/>
      <c r="E65" s="119">
        <v>19</v>
      </c>
      <c r="F65" s="120"/>
      <c r="G65" s="121">
        <f>+'CE Conso-T'!E23</f>
        <v>238637</v>
      </c>
      <c r="H65" s="122"/>
      <c r="I65" s="124">
        <v>189637</v>
      </c>
      <c r="J65" s="124"/>
      <c r="K65" s="124">
        <v>189637</v>
      </c>
      <c r="L65" s="123"/>
      <c r="M65" s="121">
        <f>'CE- Company-T'!D20</f>
        <v>238637</v>
      </c>
      <c r="N65" s="115"/>
      <c r="O65" s="124">
        <v>189637</v>
      </c>
      <c r="P65" s="124"/>
      <c r="Q65" s="154">
        <v>189637</v>
      </c>
      <c r="R65" s="124"/>
      <c r="S65" s="124"/>
      <c r="T65" s="115"/>
      <c r="V65" s="117"/>
    </row>
    <row r="66" spans="1:22" s="118" customFormat="1" ht="20.100000000000001" customHeight="1">
      <c r="A66" s="150" t="s">
        <v>19</v>
      </c>
      <c r="B66" s="117"/>
      <c r="E66" s="119">
        <v>19</v>
      </c>
      <c r="F66" s="120"/>
      <c r="G66" s="121">
        <f>+'CE Conso-T'!G23</f>
        <v>405436</v>
      </c>
      <c r="H66" s="122"/>
      <c r="I66" s="115">
        <v>304636</v>
      </c>
      <c r="J66" s="115"/>
      <c r="K66" s="115">
        <v>304635</v>
      </c>
      <c r="L66" s="116"/>
      <c r="M66" s="121">
        <f>'CE- Company-T'!F20</f>
        <v>405436</v>
      </c>
      <c r="N66" s="115"/>
      <c r="O66" s="115">
        <v>304636</v>
      </c>
      <c r="P66" s="115"/>
      <c r="Q66" s="155">
        <v>304635</v>
      </c>
      <c r="R66" s="115"/>
      <c r="S66" s="115"/>
      <c r="T66" s="115"/>
    </row>
    <row r="67" spans="1:22" s="118" customFormat="1" ht="20.100000000000001" customHeight="1">
      <c r="A67" s="150" t="s">
        <v>66</v>
      </c>
      <c r="B67" s="117"/>
      <c r="E67" s="120"/>
      <c r="F67" s="120"/>
      <c r="G67" s="121"/>
      <c r="H67" s="144"/>
      <c r="I67" s="116"/>
      <c r="J67" s="116"/>
      <c r="K67" s="116"/>
      <c r="L67" s="116"/>
      <c r="M67" s="121"/>
      <c r="N67" s="116"/>
      <c r="O67" s="116"/>
      <c r="P67" s="116"/>
      <c r="Q67" s="155"/>
      <c r="R67" s="116"/>
      <c r="S67" s="116"/>
      <c r="T67" s="116"/>
    </row>
    <row r="68" spans="1:22" s="118" customFormat="1" ht="20.100000000000001" customHeight="1">
      <c r="A68" s="156" t="s">
        <v>103</v>
      </c>
      <c r="B68" s="117"/>
      <c r="E68" s="120"/>
      <c r="F68" s="120"/>
      <c r="G68" s="121">
        <f>'CE Conso-T'!I23</f>
        <v>1518</v>
      </c>
      <c r="H68" s="144"/>
      <c r="I68" s="116">
        <v>1518</v>
      </c>
      <c r="J68" s="116"/>
      <c r="K68" s="116">
        <v>1518</v>
      </c>
      <c r="L68" s="116"/>
      <c r="M68" s="121">
        <f>'CE- Company-T'!H20</f>
        <v>1518</v>
      </c>
      <c r="N68" s="116"/>
      <c r="O68" s="116">
        <v>1518</v>
      </c>
      <c r="P68" s="116"/>
      <c r="Q68" s="155">
        <v>1518</v>
      </c>
      <c r="R68" s="116"/>
      <c r="S68" s="116"/>
      <c r="T68" s="116"/>
    </row>
    <row r="69" spans="1:22" s="118" customFormat="1" ht="20.100000000000001" customHeight="1">
      <c r="A69" s="156" t="s">
        <v>104</v>
      </c>
      <c r="B69" s="117"/>
      <c r="E69" s="120"/>
      <c r="F69" s="120"/>
      <c r="G69" s="121">
        <f>'CE Conso-T'!K23</f>
        <v>-418629</v>
      </c>
      <c r="H69" s="144"/>
      <c r="I69" s="116">
        <v>-401999</v>
      </c>
      <c r="J69" s="116"/>
      <c r="K69" s="116">
        <v>-136596</v>
      </c>
      <c r="L69" s="116"/>
      <c r="M69" s="121">
        <f>'CE- Company-T'!J20</f>
        <v>-452507</v>
      </c>
      <c r="N69" s="116"/>
      <c r="O69" s="116">
        <v>-441041</v>
      </c>
      <c r="P69" s="116"/>
      <c r="Q69" s="155">
        <v>-176605</v>
      </c>
      <c r="R69" s="116"/>
      <c r="S69" s="116"/>
      <c r="T69" s="116"/>
    </row>
    <row r="70" spans="1:22" s="118" customFormat="1" ht="20.100000000000001" customHeight="1">
      <c r="A70" s="150" t="s">
        <v>30</v>
      </c>
      <c r="B70" s="117"/>
      <c r="E70" s="120"/>
      <c r="F70" s="120"/>
      <c r="G70" s="121">
        <f>+'CE Conso-T'!O23</f>
        <v>-37166</v>
      </c>
      <c r="H70" s="122"/>
      <c r="I70" s="115">
        <v>-39349</v>
      </c>
      <c r="J70" s="115"/>
      <c r="K70" s="115">
        <f>-43567</f>
        <v>-43567</v>
      </c>
      <c r="L70" s="116"/>
      <c r="M70" s="121" t="s">
        <v>48</v>
      </c>
      <c r="N70" s="115"/>
      <c r="O70" s="121" t="s">
        <v>48</v>
      </c>
      <c r="P70" s="121"/>
      <c r="Q70" s="157" t="s">
        <v>48</v>
      </c>
      <c r="R70" s="121"/>
      <c r="S70" s="121"/>
      <c r="T70" s="115"/>
    </row>
    <row r="71" spans="1:22" s="118" customFormat="1" ht="20.100000000000001" customHeight="1">
      <c r="A71" s="158" t="s">
        <v>51</v>
      </c>
      <c r="B71" s="117"/>
      <c r="E71" s="120"/>
      <c r="F71" s="120"/>
      <c r="G71" s="159">
        <f>SUM(G65:G70)</f>
        <v>189796</v>
      </c>
      <c r="H71" s="144"/>
      <c r="I71" s="159">
        <f>SUM(I65:I70)</f>
        <v>54443</v>
      </c>
      <c r="J71" s="116"/>
      <c r="K71" s="159">
        <f>SUM(K65:K70)</f>
        <v>315627</v>
      </c>
      <c r="L71" s="116"/>
      <c r="M71" s="159">
        <f>SUM(M65:M70)</f>
        <v>193084</v>
      </c>
      <c r="N71" s="116"/>
      <c r="O71" s="159">
        <f>SUM(O65:O70)</f>
        <v>54750</v>
      </c>
      <c r="P71" s="116"/>
      <c r="Q71" s="159">
        <f>SUM(Q65:Q70)</f>
        <v>319185</v>
      </c>
      <c r="R71" s="116"/>
      <c r="S71" s="116"/>
      <c r="T71" s="116"/>
    </row>
    <row r="72" spans="1:22" s="118" customFormat="1" ht="20.100000000000001" customHeight="1">
      <c r="A72" s="160" t="s">
        <v>52</v>
      </c>
      <c r="B72" s="117"/>
      <c r="E72" s="119"/>
      <c r="F72" s="120"/>
      <c r="G72" s="121" t="s">
        <v>48</v>
      </c>
      <c r="H72" s="144"/>
      <c r="I72" s="161" t="s">
        <v>48</v>
      </c>
      <c r="J72" s="144"/>
      <c r="K72" s="161" t="s">
        <v>48</v>
      </c>
      <c r="L72" s="144"/>
      <c r="M72" s="161" t="s">
        <v>48</v>
      </c>
      <c r="N72" s="116"/>
      <c r="O72" s="161" t="s">
        <v>76</v>
      </c>
      <c r="P72" s="144"/>
      <c r="Q72" s="161" t="s">
        <v>76</v>
      </c>
      <c r="R72" s="144"/>
      <c r="S72" s="144"/>
      <c r="T72" s="116"/>
    </row>
    <row r="73" spans="1:22" s="118" customFormat="1" ht="20.100000000000001" customHeight="1">
      <c r="A73" s="158" t="s">
        <v>29</v>
      </c>
      <c r="B73" s="117"/>
      <c r="E73" s="120"/>
      <c r="F73" s="120"/>
      <c r="G73" s="162">
        <f>SUM(G71:G72)</f>
        <v>189796</v>
      </c>
      <c r="H73" s="144"/>
      <c r="I73" s="162">
        <f>SUM(I71:I72)</f>
        <v>54443</v>
      </c>
      <c r="J73" s="144"/>
      <c r="K73" s="162">
        <f>SUM(K71:K72)</f>
        <v>315627</v>
      </c>
      <c r="L73" s="144"/>
      <c r="M73" s="162">
        <f>SUM(M71:M72)</f>
        <v>193084</v>
      </c>
      <c r="N73" s="116"/>
      <c r="O73" s="162">
        <f>SUM(O71:O72)</f>
        <v>54750</v>
      </c>
      <c r="P73" s="144"/>
      <c r="Q73" s="162">
        <f>SUM(Q71:Q72)</f>
        <v>319185</v>
      </c>
      <c r="R73" s="144"/>
      <c r="S73" s="144"/>
      <c r="T73" s="116"/>
    </row>
    <row r="74" spans="1:22" s="118" customFormat="1" ht="8.4499999999999993" customHeight="1">
      <c r="A74" s="158"/>
      <c r="B74" s="117"/>
      <c r="E74" s="120"/>
      <c r="F74" s="120"/>
      <c r="G74" s="144"/>
      <c r="H74" s="144"/>
      <c r="I74" s="144"/>
      <c r="J74" s="144"/>
      <c r="K74" s="144"/>
      <c r="L74" s="144"/>
      <c r="M74" s="144"/>
      <c r="N74" s="116"/>
      <c r="O74" s="144"/>
      <c r="P74" s="144"/>
      <c r="Q74" s="144"/>
      <c r="R74" s="144"/>
      <c r="S74" s="144"/>
      <c r="T74" s="116"/>
    </row>
    <row r="75" spans="1:22" s="118" customFormat="1" ht="20.100000000000001" customHeight="1" thickBot="1">
      <c r="A75" s="149" t="s">
        <v>7</v>
      </c>
      <c r="B75" s="117"/>
      <c r="E75" s="120"/>
      <c r="F75" s="120"/>
      <c r="G75" s="131">
        <f>+G58+G73</f>
        <v>254760</v>
      </c>
      <c r="H75" s="122"/>
      <c r="I75" s="131">
        <f>+I58+I73</f>
        <v>139775</v>
      </c>
      <c r="J75" s="116"/>
      <c r="K75" s="131">
        <f>+K58+K73</f>
        <v>487360</v>
      </c>
      <c r="L75" s="116"/>
      <c r="M75" s="131">
        <f>+M58+M73</f>
        <v>267003</v>
      </c>
      <c r="N75" s="116"/>
      <c r="O75" s="131">
        <f>+O58+O73</f>
        <v>149106</v>
      </c>
      <c r="P75" s="116"/>
      <c r="Q75" s="131">
        <f>+Q58+Q73</f>
        <v>505306</v>
      </c>
      <c r="R75" s="116"/>
      <c r="S75" s="116"/>
      <c r="T75" s="116"/>
    </row>
    <row r="76" spans="1:22" s="118" customFormat="1" ht="15" customHeight="1" thickTop="1">
      <c r="A76" s="96"/>
      <c r="B76" s="117"/>
      <c r="E76" s="120"/>
      <c r="F76" s="120"/>
      <c r="G76" s="116"/>
      <c r="H76" s="122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</row>
    <row r="77" spans="1:22" s="118" customFormat="1" ht="20.25" customHeight="1">
      <c r="A77" s="96"/>
      <c r="B77" s="117"/>
      <c r="E77" s="120"/>
      <c r="F77" s="120"/>
      <c r="G77" s="116"/>
      <c r="H77" s="122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</row>
    <row r="78" spans="1:22" s="118" customFormat="1" ht="26.25" customHeight="1">
      <c r="C78" s="132"/>
      <c r="D78" s="163" t="s">
        <v>68</v>
      </c>
      <c r="E78" s="135" t="s">
        <v>27</v>
      </c>
      <c r="F78" s="120"/>
      <c r="H78" s="134" t="s">
        <v>69</v>
      </c>
      <c r="L78" s="132"/>
      <c r="M78" s="123"/>
      <c r="N78" s="135" t="s">
        <v>27</v>
      </c>
      <c r="T78" s="135"/>
    </row>
    <row r="79" spans="1:22" s="3" customFormat="1">
      <c r="A79" s="19"/>
      <c r="B79" s="19"/>
      <c r="C79" s="19"/>
      <c r="D79" s="22"/>
      <c r="F79" s="18"/>
      <c r="G79" s="18"/>
      <c r="H79" s="18"/>
      <c r="I79" s="18"/>
      <c r="J79" s="18"/>
      <c r="K79" s="18"/>
      <c r="L79" s="20"/>
      <c r="M79" s="5"/>
      <c r="N79" s="4"/>
      <c r="O79" s="4"/>
      <c r="P79" s="4"/>
      <c r="Q79" s="4"/>
      <c r="R79" s="4"/>
      <c r="S79" s="4"/>
      <c r="T79" s="4"/>
    </row>
    <row r="80" spans="1:22">
      <c r="G80" s="23">
        <f>G28-G75</f>
        <v>0</v>
      </c>
      <c r="H80" s="23"/>
      <c r="I80" s="23">
        <f>I28-I75</f>
        <v>0</v>
      </c>
      <c r="J80" s="23"/>
      <c r="K80" s="23">
        <f>K28-K75</f>
        <v>0</v>
      </c>
      <c r="L80" s="24"/>
      <c r="M80" s="25">
        <f>M28-M75</f>
        <v>0</v>
      </c>
      <c r="N80" s="23"/>
      <c r="O80" s="23">
        <f>O28-O75</f>
        <v>0</v>
      </c>
      <c r="P80" s="23"/>
      <c r="Q80" s="23">
        <f>Q28-Q75</f>
        <v>0</v>
      </c>
      <c r="R80" s="23"/>
      <c r="S80" s="23"/>
      <c r="T80" s="23"/>
    </row>
    <row r="81" spans="7:19">
      <c r="G81" s="52"/>
      <c r="I81" s="52"/>
      <c r="J81" s="52"/>
      <c r="K81" s="52"/>
      <c r="M81" s="52"/>
      <c r="O81" s="52"/>
      <c r="P81" s="52"/>
      <c r="Q81" s="52"/>
      <c r="R81" s="52"/>
      <c r="S81" s="52"/>
    </row>
    <row r="82" spans="7:19"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</row>
  </sheetData>
  <mergeCells count="6">
    <mergeCell ref="G7:K7"/>
    <mergeCell ref="G39:K39"/>
    <mergeCell ref="M7:Q7"/>
    <mergeCell ref="G6:Q6"/>
    <mergeCell ref="G38:Q38"/>
    <mergeCell ref="M39:Q39"/>
  </mergeCells>
  <pageMargins left="0.78740157480314965" right="0.11811023622047245" top="0.78740157480314965" bottom="0.55118110236220474" header="0.31496062992125984" footer="0.31496062992125984"/>
  <pageSetup paperSize="9" scale="62" firstPageNumber="4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2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31C30-3DF1-4FBF-BA9A-48B72B6070D2}">
  <dimension ref="A1:V53"/>
  <sheetViews>
    <sheetView view="pageBreakPreview" topLeftCell="F28" zoomScaleNormal="120" zoomScaleSheetLayoutView="100" workbookViewId="0">
      <selection activeCell="L41" sqref="L41"/>
    </sheetView>
  </sheetViews>
  <sheetFormatPr defaultColWidth="9.140625" defaultRowHeight="21"/>
  <cols>
    <col min="1" max="1" width="2" style="3" customWidth="1"/>
    <col min="2" max="2" width="10.140625" style="3" customWidth="1"/>
    <col min="3" max="3" width="6.7109375" style="3" customWidth="1"/>
    <col min="4" max="4" width="5.7109375" style="3" customWidth="1"/>
    <col min="5" max="5" width="32.7109375" style="3" customWidth="1"/>
    <col min="6" max="6" width="8.140625" style="3" customWidth="1"/>
    <col min="7" max="7" width="1.7109375" style="3" customWidth="1"/>
    <col min="8" max="8" width="17.140625" style="3" customWidth="1"/>
    <col min="9" max="9" width="1.7109375" style="3" customWidth="1"/>
    <col min="10" max="10" width="16.42578125" style="3" customWidth="1"/>
    <col min="11" max="11" width="1.7109375" style="3" customWidth="1"/>
    <col min="12" max="12" width="16.42578125" style="4" customWidth="1"/>
    <col min="13" max="13" width="1.7109375" style="4" customWidth="1"/>
    <col min="14" max="14" width="16.42578125" style="4" customWidth="1"/>
    <col min="15" max="15" width="1.5703125" style="3" customWidth="1"/>
    <col min="16" max="16" width="10.7109375" style="3" customWidth="1"/>
    <col min="17" max="18" width="12.140625" style="3" bestFit="1" customWidth="1"/>
    <col min="19" max="19" width="10.7109375" style="3" customWidth="1"/>
    <col min="20" max="16384" width="9.140625" style="3"/>
  </cols>
  <sheetData>
    <row r="1" spans="1:22" s="1" customFormat="1" ht="23.25">
      <c r="A1" s="58" t="s">
        <v>97</v>
      </c>
      <c r="E1" s="2"/>
      <c r="L1" s="15"/>
      <c r="M1" s="15"/>
      <c r="N1" s="59" t="s">
        <v>98</v>
      </c>
      <c r="P1" s="3"/>
      <c r="Q1" s="3"/>
      <c r="R1" s="3"/>
      <c r="S1" s="3"/>
    </row>
    <row r="2" spans="1:22" s="1" customFormat="1" ht="23.25">
      <c r="A2" s="58" t="s">
        <v>35</v>
      </c>
      <c r="E2" s="2"/>
      <c r="L2" s="15"/>
      <c r="M2" s="15"/>
      <c r="N2" s="59" t="s">
        <v>99</v>
      </c>
      <c r="P2" s="3"/>
      <c r="Q2" s="3"/>
      <c r="R2" s="3"/>
      <c r="S2" s="3"/>
    </row>
    <row r="3" spans="1:22" s="2" customFormat="1" ht="23.25">
      <c r="A3" s="58" t="s">
        <v>171</v>
      </c>
      <c r="L3" s="15"/>
      <c r="M3" s="1"/>
      <c r="N3" s="15"/>
      <c r="P3" s="3"/>
      <c r="Q3" s="3"/>
      <c r="R3" s="3"/>
      <c r="S3" s="3"/>
    </row>
    <row r="4" spans="1:22" s="2" customFormat="1" ht="12" customHeight="1">
      <c r="A4" s="1"/>
      <c r="L4" s="15"/>
      <c r="M4" s="1"/>
      <c r="N4" s="15"/>
      <c r="P4" s="3"/>
      <c r="Q4" s="3"/>
      <c r="R4" s="3"/>
      <c r="S4" s="3"/>
    </row>
    <row r="5" spans="1:22" s="164" customFormat="1">
      <c r="C5" s="165"/>
      <c r="D5" s="165"/>
      <c r="E5" s="165"/>
      <c r="H5" s="299" t="s">
        <v>115</v>
      </c>
      <c r="I5" s="299"/>
      <c r="J5" s="299"/>
      <c r="K5" s="299"/>
      <c r="L5" s="299"/>
      <c r="M5" s="299"/>
      <c r="N5" s="299"/>
      <c r="P5" s="166"/>
      <c r="Q5" s="166"/>
      <c r="R5" s="166"/>
      <c r="S5" s="166"/>
    </row>
    <row r="6" spans="1:22" s="164" customFormat="1">
      <c r="C6" s="165"/>
      <c r="D6" s="165"/>
      <c r="E6" s="165"/>
      <c r="H6" s="300" t="s">
        <v>16</v>
      </c>
      <c r="I6" s="300"/>
      <c r="J6" s="300"/>
      <c r="L6" s="167"/>
      <c r="M6" s="168" t="s">
        <v>17</v>
      </c>
      <c r="N6" s="169"/>
      <c r="P6" s="166"/>
      <c r="Q6" s="166"/>
      <c r="R6" s="166"/>
      <c r="S6" s="166"/>
    </row>
    <row r="7" spans="1:22" s="164" customFormat="1">
      <c r="C7" s="165"/>
      <c r="D7" s="165"/>
      <c r="E7" s="165"/>
      <c r="H7" s="170">
        <v>2564</v>
      </c>
      <c r="I7" s="165"/>
      <c r="J7" s="170">
        <v>2563</v>
      </c>
      <c r="L7" s="170">
        <v>2564</v>
      </c>
      <c r="M7" s="171"/>
      <c r="N7" s="170">
        <v>2563</v>
      </c>
      <c r="P7" s="166"/>
      <c r="Q7" s="166"/>
      <c r="R7" s="166"/>
      <c r="S7" s="166"/>
    </row>
    <row r="8" spans="1:22" s="172" customFormat="1">
      <c r="C8" s="173"/>
      <c r="D8" s="173"/>
      <c r="E8" s="173"/>
      <c r="F8" s="174" t="s">
        <v>0</v>
      </c>
      <c r="H8" s="175"/>
      <c r="I8" s="176"/>
      <c r="J8" s="174" t="s">
        <v>100</v>
      </c>
      <c r="L8" s="174"/>
      <c r="M8" s="176"/>
      <c r="N8" s="174" t="s">
        <v>100</v>
      </c>
      <c r="P8" s="166"/>
      <c r="Q8" s="166"/>
      <c r="R8" s="166"/>
      <c r="S8" s="166"/>
      <c r="T8" s="164"/>
      <c r="U8" s="164"/>
      <c r="V8" s="164"/>
    </row>
    <row r="9" spans="1:22" s="166" customFormat="1" ht="20.25" customHeight="1">
      <c r="A9" s="177" t="s">
        <v>20</v>
      </c>
      <c r="F9" s="178"/>
      <c r="G9" s="179"/>
      <c r="H9" s="179"/>
      <c r="I9" s="179"/>
      <c r="J9" s="179"/>
      <c r="K9" s="179"/>
      <c r="L9" s="180"/>
      <c r="M9" s="180"/>
      <c r="N9" s="180"/>
      <c r="T9" s="164"/>
      <c r="U9" s="164"/>
      <c r="V9" s="164"/>
    </row>
    <row r="10" spans="1:22" s="166" customFormat="1">
      <c r="A10" s="166" t="s">
        <v>155</v>
      </c>
      <c r="F10" s="178"/>
      <c r="G10" s="179"/>
      <c r="H10" s="181" t="s">
        <v>48</v>
      </c>
      <c r="I10" s="182"/>
      <c r="J10" s="181">
        <v>626</v>
      </c>
      <c r="K10" s="182"/>
      <c r="L10" s="181" t="s">
        <v>48</v>
      </c>
      <c r="M10" s="182"/>
      <c r="N10" s="182">
        <v>626</v>
      </c>
      <c r="Q10" s="183"/>
      <c r="R10" s="184"/>
      <c r="T10" s="164"/>
      <c r="U10" s="164"/>
      <c r="V10" s="164"/>
    </row>
    <row r="11" spans="1:22" s="166" customFormat="1">
      <c r="A11" s="166" t="s">
        <v>118</v>
      </c>
      <c r="F11" s="178"/>
      <c r="G11" s="179"/>
      <c r="H11" s="182">
        <v>5140</v>
      </c>
      <c r="I11" s="182"/>
      <c r="J11" s="181" t="s">
        <v>48</v>
      </c>
      <c r="K11" s="182"/>
      <c r="L11" s="181">
        <v>5140</v>
      </c>
      <c r="M11" s="182"/>
      <c r="N11" s="181" t="s">
        <v>48</v>
      </c>
      <c r="Q11" s="183"/>
      <c r="R11" s="184"/>
      <c r="T11" s="164"/>
      <c r="U11" s="164"/>
      <c r="V11" s="164"/>
    </row>
    <row r="12" spans="1:22" s="166" customFormat="1">
      <c r="A12" s="166" t="s">
        <v>26</v>
      </c>
      <c r="F12" s="178"/>
      <c r="H12" s="185">
        <v>2537</v>
      </c>
      <c r="I12" s="182"/>
      <c r="J12" s="185">
        <v>9747</v>
      </c>
      <c r="K12" s="182"/>
      <c r="L12" s="185">
        <v>2762</v>
      </c>
      <c r="M12" s="182"/>
      <c r="N12" s="185">
        <v>9747</v>
      </c>
      <c r="Q12" s="186"/>
      <c r="R12" s="186"/>
    </row>
    <row r="13" spans="1:22" s="166" customFormat="1">
      <c r="A13" s="177" t="s">
        <v>21</v>
      </c>
      <c r="F13" s="179"/>
      <c r="H13" s="185">
        <f>SUM(H10:H12)</f>
        <v>7677</v>
      </c>
      <c r="I13" s="182"/>
      <c r="J13" s="187">
        <f>SUM(J10:J12)</f>
        <v>10373</v>
      </c>
      <c r="K13" s="182"/>
      <c r="L13" s="185">
        <f>SUM(L10:L12)</f>
        <v>7902</v>
      </c>
      <c r="M13" s="182"/>
      <c r="N13" s="187">
        <f>SUM(N10:N12)</f>
        <v>10373</v>
      </c>
      <c r="Q13" s="186"/>
      <c r="R13" s="186"/>
    </row>
    <row r="14" spans="1:22" s="166" customFormat="1">
      <c r="A14" s="177" t="s">
        <v>22</v>
      </c>
      <c r="F14" s="178"/>
      <c r="H14" s="188"/>
      <c r="I14" s="189"/>
      <c r="J14" s="188"/>
      <c r="K14" s="182"/>
      <c r="L14" s="188"/>
      <c r="M14" s="182"/>
      <c r="N14" s="188"/>
      <c r="Q14" s="186"/>
      <c r="R14" s="186"/>
    </row>
    <row r="15" spans="1:22" s="166" customFormat="1">
      <c r="A15" s="166" t="s">
        <v>67</v>
      </c>
      <c r="F15" s="178"/>
      <c r="H15" s="182">
        <v>5638</v>
      </c>
      <c r="I15" s="182"/>
      <c r="J15" s="182">
        <v>103587</v>
      </c>
      <c r="K15" s="182"/>
      <c r="L15" s="182">
        <v>5541</v>
      </c>
      <c r="M15" s="182"/>
      <c r="N15" s="182">
        <v>103491</v>
      </c>
      <c r="Q15" s="186"/>
      <c r="R15" s="186"/>
    </row>
    <row r="16" spans="1:22" s="166" customFormat="1">
      <c r="A16" s="166" t="s">
        <v>195</v>
      </c>
      <c r="F16" s="178"/>
      <c r="H16" s="182">
        <v>5350</v>
      </c>
      <c r="I16" s="182"/>
      <c r="J16" s="181" t="s">
        <v>48</v>
      </c>
      <c r="K16" s="181"/>
      <c r="L16" s="181" t="s">
        <v>48</v>
      </c>
      <c r="M16" s="181"/>
      <c r="N16" s="181" t="s">
        <v>48</v>
      </c>
      <c r="Q16" s="186"/>
      <c r="R16" s="186"/>
    </row>
    <row r="17" spans="1:18" s="166" customFormat="1">
      <c r="A17" s="190" t="s">
        <v>152</v>
      </c>
      <c r="F17" s="178">
        <v>12</v>
      </c>
      <c r="H17" s="191" t="s">
        <v>48</v>
      </c>
      <c r="I17" s="182"/>
      <c r="J17" s="191" t="s">
        <v>48</v>
      </c>
      <c r="K17" s="182"/>
      <c r="L17" s="185">
        <v>5173</v>
      </c>
      <c r="M17" s="182"/>
      <c r="N17" s="191">
        <v>34884</v>
      </c>
      <c r="Q17" s="186"/>
      <c r="R17" s="186"/>
    </row>
    <row r="18" spans="1:18" s="166" customFormat="1">
      <c r="A18" s="177" t="s">
        <v>23</v>
      </c>
      <c r="F18" s="178"/>
      <c r="H18" s="185">
        <f>SUM(H15:H17)</f>
        <v>10988</v>
      </c>
      <c r="I18" s="189"/>
      <c r="J18" s="185">
        <f>SUM(J15:J17)</f>
        <v>103587</v>
      </c>
      <c r="K18" s="189"/>
      <c r="L18" s="185">
        <f>SUM(L15:L17)</f>
        <v>10714</v>
      </c>
      <c r="M18" s="186"/>
      <c r="N18" s="185">
        <f>SUM(N15:N17)</f>
        <v>138375</v>
      </c>
      <c r="Q18" s="186"/>
      <c r="R18" s="186"/>
    </row>
    <row r="19" spans="1:18" s="166" customFormat="1">
      <c r="A19" s="177" t="s">
        <v>162</v>
      </c>
      <c r="F19" s="178"/>
      <c r="H19" s="182">
        <f>H13-H18</f>
        <v>-3311</v>
      </c>
      <c r="I19" s="189"/>
      <c r="J19" s="182">
        <f>J13-J18</f>
        <v>-93214</v>
      </c>
      <c r="K19" s="182"/>
      <c r="L19" s="182">
        <f>L13-L18</f>
        <v>-2812</v>
      </c>
      <c r="M19" s="186"/>
      <c r="N19" s="182">
        <f>N13-N18</f>
        <v>-128002</v>
      </c>
      <c r="Q19" s="186"/>
      <c r="R19" s="186"/>
    </row>
    <row r="20" spans="1:18" s="166" customFormat="1">
      <c r="A20" s="166" t="s">
        <v>49</v>
      </c>
      <c r="F20" s="178"/>
      <c r="H20" s="182">
        <v>-1174</v>
      </c>
      <c r="I20" s="189"/>
      <c r="J20" s="182">
        <v>-2425</v>
      </c>
      <c r="K20" s="189"/>
      <c r="L20" s="181">
        <v>-1220</v>
      </c>
      <c r="M20" s="189"/>
      <c r="N20" s="181">
        <v>-2425</v>
      </c>
      <c r="Q20" s="186"/>
      <c r="R20" s="186"/>
    </row>
    <row r="21" spans="1:18" s="166" customFormat="1">
      <c r="A21" s="190" t="s">
        <v>128</v>
      </c>
      <c r="F21" s="178">
        <v>12</v>
      </c>
      <c r="H21" s="191">
        <v>-2639</v>
      </c>
      <c r="I21" s="182"/>
      <c r="J21" s="191">
        <v>-21401</v>
      </c>
      <c r="K21" s="182"/>
      <c r="L21" s="191" t="s">
        <v>48</v>
      </c>
      <c r="M21" s="181"/>
      <c r="N21" s="191" t="s">
        <v>48</v>
      </c>
      <c r="Q21" s="186"/>
      <c r="R21" s="186"/>
    </row>
    <row r="22" spans="1:18" s="166" customFormat="1">
      <c r="A22" s="177" t="s">
        <v>95</v>
      </c>
      <c r="F22" s="178"/>
      <c r="H22" s="192">
        <f>SUM(H19:H21)</f>
        <v>-7124</v>
      </c>
      <c r="I22" s="189"/>
      <c r="J22" s="192">
        <f>SUM(J19:J21)</f>
        <v>-117040</v>
      </c>
      <c r="K22" s="189"/>
      <c r="L22" s="192">
        <f>SUM(L19:L21)</f>
        <v>-4032</v>
      </c>
      <c r="M22" s="188"/>
      <c r="N22" s="192">
        <f>SUM(N19:N21)</f>
        <v>-130427</v>
      </c>
      <c r="Q22" s="186"/>
      <c r="R22" s="186"/>
    </row>
    <row r="23" spans="1:18" s="166" customFormat="1">
      <c r="A23" s="166" t="s">
        <v>77</v>
      </c>
      <c r="F23" s="178"/>
      <c r="H23" s="191" t="s">
        <v>48</v>
      </c>
      <c r="I23" s="189"/>
      <c r="J23" s="191" t="s">
        <v>48</v>
      </c>
      <c r="K23" s="189"/>
      <c r="L23" s="191" t="s">
        <v>48</v>
      </c>
      <c r="M23" s="188"/>
      <c r="N23" s="191" t="s">
        <v>48</v>
      </c>
      <c r="Q23" s="186"/>
      <c r="R23" s="186"/>
    </row>
    <row r="24" spans="1:18" s="166" customFormat="1">
      <c r="A24" s="177" t="s">
        <v>113</v>
      </c>
      <c r="F24" s="193"/>
      <c r="H24" s="194">
        <f>SUM(H22:H23)</f>
        <v>-7124</v>
      </c>
      <c r="I24" s="195"/>
      <c r="J24" s="194">
        <f>SUM(J22:J23)</f>
        <v>-117040</v>
      </c>
      <c r="K24" s="195"/>
      <c r="L24" s="185">
        <f>SUM(L22:L23)</f>
        <v>-4032</v>
      </c>
      <c r="M24" s="186"/>
      <c r="N24" s="194">
        <f>SUM(N22:N23)</f>
        <v>-130427</v>
      </c>
      <c r="Q24" s="186"/>
      <c r="R24" s="186"/>
    </row>
    <row r="25" spans="1:18" s="166" customFormat="1" ht="6.75" customHeight="1">
      <c r="A25" s="177"/>
      <c r="F25" s="193"/>
      <c r="H25" s="186"/>
      <c r="I25" s="195"/>
      <c r="J25" s="186"/>
      <c r="K25" s="195"/>
      <c r="L25" s="196"/>
      <c r="M25" s="186"/>
      <c r="N25" s="197"/>
      <c r="Q25" s="186"/>
      <c r="R25" s="186"/>
    </row>
    <row r="26" spans="1:18" s="166" customFormat="1">
      <c r="A26" s="198" t="s">
        <v>63</v>
      </c>
      <c r="F26" s="179"/>
      <c r="G26" s="179"/>
      <c r="H26" s="186"/>
      <c r="I26" s="195"/>
      <c r="J26" s="186"/>
      <c r="K26" s="195"/>
      <c r="L26" s="196"/>
      <c r="M26" s="186"/>
      <c r="N26" s="186"/>
      <c r="Q26" s="186"/>
      <c r="R26" s="186"/>
    </row>
    <row r="27" spans="1:18" s="166" customFormat="1" ht="6.75" customHeight="1">
      <c r="A27" s="198"/>
      <c r="F27" s="179"/>
      <c r="G27" s="179"/>
      <c r="H27" s="186"/>
      <c r="I27" s="195"/>
      <c r="J27" s="186"/>
      <c r="K27" s="195"/>
      <c r="L27" s="196"/>
      <c r="M27" s="186"/>
      <c r="N27" s="186"/>
      <c r="Q27" s="186"/>
      <c r="R27" s="186"/>
    </row>
    <row r="28" spans="1:18" s="166" customFormat="1">
      <c r="A28" s="198" t="s">
        <v>70</v>
      </c>
      <c r="F28" s="179"/>
      <c r="G28" s="179"/>
      <c r="I28" s="195"/>
      <c r="J28" s="186"/>
      <c r="K28" s="195"/>
      <c r="L28" s="186"/>
      <c r="M28" s="186"/>
      <c r="N28" s="186"/>
      <c r="Q28" s="186"/>
      <c r="R28" s="186"/>
    </row>
    <row r="29" spans="1:18" s="166" customFormat="1">
      <c r="A29" s="199" t="s">
        <v>81</v>
      </c>
      <c r="F29" s="179"/>
      <c r="G29" s="179"/>
      <c r="H29" s="195">
        <v>482</v>
      </c>
      <c r="I29" s="195"/>
      <c r="J29" s="186">
        <v>2813</v>
      </c>
      <c r="K29" s="195"/>
      <c r="L29" s="195" t="s">
        <v>48</v>
      </c>
      <c r="M29" s="186"/>
      <c r="N29" s="195" t="s">
        <v>48</v>
      </c>
      <c r="Q29" s="186"/>
      <c r="R29" s="186"/>
    </row>
    <row r="30" spans="1:18" s="166" customFormat="1">
      <c r="A30" s="198" t="s">
        <v>82</v>
      </c>
      <c r="F30" s="178"/>
      <c r="G30" s="179"/>
      <c r="H30" s="200">
        <f>SUM(H29:H29)</f>
        <v>482</v>
      </c>
      <c r="I30" s="195"/>
      <c r="J30" s="200">
        <f>SUM(J29:J29)</f>
        <v>2813</v>
      </c>
      <c r="K30" s="195"/>
      <c r="L30" s="200" t="s">
        <v>48</v>
      </c>
      <c r="M30" s="186"/>
      <c r="N30" s="200" t="s">
        <v>48</v>
      </c>
    </row>
    <row r="31" spans="1:18" s="166" customFormat="1" ht="6.75" customHeight="1">
      <c r="A31" s="177"/>
      <c r="F31" s="193"/>
      <c r="H31" s="186"/>
      <c r="I31" s="195"/>
      <c r="J31" s="186"/>
      <c r="K31" s="195"/>
      <c r="L31" s="197"/>
      <c r="M31" s="186"/>
      <c r="N31" s="197"/>
    </row>
    <row r="32" spans="1:18" s="190" customFormat="1" ht="20.100000000000001" hidden="1" customHeight="1">
      <c r="A32" s="177" t="s">
        <v>85</v>
      </c>
      <c r="F32" s="201"/>
      <c r="G32" s="202"/>
      <c r="H32" s="203"/>
      <c r="I32" s="204"/>
      <c r="J32" s="203"/>
      <c r="K32" s="204"/>
      <c r="L32" s="203"/>
      <c r="M32" s="205"/>
      <c r="N32" s="203"/>
    </row>
    <row r="33" spans="1:18" s="190" customFormat="1" ht="20.100000000000001" hidden="1" customHeight="1">
      <c r="A33" s="166" t="s">
        <v>96</v>
      </c>
      <c r="F33" s="201"/>
      <c r="G33" s="202"/>
      <c r="H33" s="203"/>
      <c r="I33" s="204"/>
      <c r="J33" s="203"/>
      <c r="K33" s="204"/>
      <c r="L33" s="203"/>
      <c r="M33" s="205"/>
      <c r="N33" s="203"/>
    </row>
    <row r="34" spans="1:18" s="190" customFormat="1" ht="20.100000000000001" hidden="1" customHeight="1">
      <c r="A34" s="166" t="s">
        <v>94</v>
      </c>
      <c r="F34" s="201"/>
      <c r="G34" s="202"/>
      <c r="H34" s="206" t="s">
        <v>48</v>
      </c>
      <c r="I34" s="204"/>
      <c r="J34" s="206" t="s">
        <v>48</v>
      </c>
      <c r="K34" s="204"/>
      <c r="L34" s="206" t="s">
        <v>48</v>
      </c>
      <c r="M34" s="205"/>
      <c r="N34" s="206" t="s">
        <v>48</v>
      </c>
    </row>
    <row r="35" spans="1:18" s="190" customFormat="1" ht="20.100000000000001" hidden="1" customHeight="1">
      <c r="A35" s="177" t="s">
        <v>86</v>
      </c>
      <c r="F35" s="201"/>
      <c r="G35" s="202"/>
      <c r="H35" s="203" t="s">
        <v>48</v>
      </c>
      <c r="I35" s="207"/>
      <c r="J35" s="203" t="s">
        <v>48</v>
      </c>
      <c r="K35" s="204"/>
      <c r="L35" s="203" t="s">
        <v>48</v>
      </c>
      <c r="M35" s="207"/>
      <c r="N35" s="203" t="s">
        <v>48</v>
      </c>
    </row>
    <row r="36" spans="1:18" s="190" customFormat="1" ht="20.100000000000001" customHeight="1">
      <c r="A36" s="208" t="s">
        <v>63</v>
      </c>
      <c r="F36" s="201"/>
      <c r="G36" s="202"/>
      <c r="H36" s="209">
        <f>SUM(H30,H35)</f>
        <v>482</v>
      </c>
      <c r="I36" s="210"/>
      <c r="J36" s="209">
        <f>SUM(J30,J35)</f>
        <v>2813</v>
      </c>
      <c r="K36" s="204"/>
      <c r="L36" s="206" t="s">
        <v>48</v>
      </c>
      <c r="M36" s="210"/>
      <c r="N36" s="206" t="s">
        <v>48</v>
      </c>
    </row>
    <row r="37" spans="1:18" s="166" customFormat="1" ht="3" customHeight="1">
      <c r="A37" s="177"/>
      <c r="F37" s="179"/>
      <c r="G37" s="179"/>
      <c r="H37" s="197"/>
      <c r="I37" s="197"/>
      <c r="J37" s="197"/>
      <c r="K37" s="204"/>
      <c r="L37" s="197"/>
      <c r="M37" s="197"/>
      <c r="N37" s="197"/>
    </row>
    <row r="38" spans="1:18" s="166" customFormat="1" ht="21.75" thickBot="1">
      <c r="A38" s="177" t="s">
        <v>112</v>
      </c>
      <c r="F38" s="179"/>
      <c r="G38" s="179"/>
      <c r="H38" s="211">
        <f>SUM(H24,H36)</f>
        <v>-6642</v>
      </c>
      <c r="I38" s="189"/>
      <c r="J38" s="212">
        <f>SUM(J24,J36)</f>
        <v>-114227</v>
      </c>
      <c r="K38" s="204"/>
      <c r="L38" s="211">
        <f>SUM(L24,L36)</f>
        <v>-4032</v>
      </c>
      <c r="M38" s="188"/>
      <c r="N38" s="212">
        <f>SUM(N24,N36)</f>
        <v>-130427</v>
      </c>
    </row>
    <row r="39" spans="1:18" s="166" customFormat="1" ht="4.5" customHeight="1" thickTop="1">
      <c r="A39" s="177"/>
      <c r="F39" s="179"/>
      <c r="G39" s="179"/>
      <c r="H39" s="186"/>
      <c r="I39" s="189"/>
      <c r="J39" s="186"/>
      <c r="K39" s="204"/>
      <c r="L39" s="186"/>
      <c r="M39" s="188"/>
      <c r="N39" s="186"/>
    </row>
    <row r="40" spans="1:18" s="166" customFormat="1" ht="21" customHeight="1">
      <c r="A40" s="213" t="s">
        <v>194</v>
      </c>
      <c r="B40" s="214"/>
      <c r="F40" s="179"/>
      <c r="G40" s="179"/>
      <c r="H40" s="186"/>
      <c r="I40" s="189"/>
      <c r="J40" s="186"/>
      <c r="K40" s="189"/>
      <c r="L40" s="186"/>
      <c r="M40" s="188"/>
      <c r="N40" s="186"/>
    </row>
    <row r="41" spans="1:18" s="166" customFormat="1" ht="21" customHeight="1">
      <c r="A41" s="215"/>
      <c r="B41" s="215" t="s">
        <v>92</v>
      </c>
      <c r="F41" s="179"/>
      <c r="G41" s="179"/>
      <c r="H41" s="186">
        <f>+H43</f>
        <v>-7124</v>
      </c>
      <c r="I41" s="189"/>
      <c r="J41" s="186">
        <f>+J43</f>
        <v>-117040</v>
      </c>
      <c r="K41" s="189"/>
      <c r="L41" s="186">
        <f>+L43</f>
        <v>-4032</v>
      </c>
      <c r="M41" s="188"/>
      <c r="N41" s="186">
        <f>+N24</f>
        <v>-130427</v>
      </c>
      <c r="Q41" s="186"/>
      <c r="R41" s="186"/>
    </row>
    <row r="42" spans="1:18" s="166" customFormat="1" ht="21.75" customHeight="1">
      <c r="A42" s="215"/>
      <c r="B42" s="215" t="s">
        <v>50</v>
      </c>
      <c r="F42" s="178"/>
      <c r="G42" s="179"/>
      <c r="H42" s="195" t="s">
        <v>48</v>
      </c>
      <c r="I42" s="189"/>
      <c r="J42" s="195" t="s">
        <v>48</v>
      </c>
      <c r="K42" s="189"/>
      <c r="L42" s="195" t="s">
        <v>48</v>
      </c>
      <c r="M42" s="188"/>
      <c r="N42" s="195" t="s">
        <v>48</v>
      </c>
      <c r="Q42" s="186"/>
      <c r="R42" s="186"/>
    </row>
    <row r="43" spans="1:18" s="177" customFormat="1" ht="21" customHeight="1" thickBot="1">
      <c r="A43" s="215"/>
      <c r="B43" s="215"/>
      <c r="C43" s="166"/>
      <c r="D43" s="166"/>
      <c r="E43" s="166"/>
      <c r="F43" s="179"/>
      <c r="G43" s="179"/>
      <c r="H43" s="216">
        <f>+H24</f>
        <v>-7124</v>
      </c>
      <c r="I43" s="189"/>
      <c r="J43" s="216">
        <f>J24</f>
        <v>-117040</v>
      </c>
      <c r="K43" s="189"/>
      <c r="L43" s="216">
        <f>+L24</f>
        <v>-4032</v>
      </c>
      <c r="M43" s="188"/>
      <c r="N43" s="216">
        <f>SUM(N41:N42)</f>
        <v>-130427</v>
      </c>
    </row>
    <row r="44" spans="1:18" s="166" customFormat="1" ht="21.75" customHeight="1" thickTop="1">
      <c r="A44" s="213" t="s">
        <v>191</v>
      </c>
      <c r="C44" s="215"/>
      <c r="D44" s="214"/>
      <c r="E44" s="214"/>
      <c r="F44" s="179"/>
      <c r="G44" s="179"/>
      <c r="H44" s="186"/>
      <c r="I44" s="189"/>
      <c r="J44" s="186"/>
      <c r="K44" s="189"/>
      <c r="L44" s="186"/>
      <c r="M44" s="188"/>
      <c r="N44" s="186"/>
    </row>
    <row r="45" spans="1:18" s="166" customFormat="1" ht="21.75" customHeight="1">
      <c r="A45" s="177"/>
      <c r="B45" s="215" t="s">
        <v>92</v>
      </c>
      <c r="C45" s="215"/>
      <c r="D45" s="214"/>
      <c r="E45" s="214"/>
      <c r="F45" s="179"/>
      <c r="G45" s="179"/>
      <c r="H45" s="186">
        <f>+H47</f>
        <v>-6642</v>
      </c>
      <c r="I45" s="189"/>
      <c r="J45" s="186">
        <f>+J38</f>
        <v>-114227</v>
      </c>
      <c r="K45" s="189"/>
      <c r="L45" s="186">
        <f>+L24</f>
        <v>-4032</v>
      </c>
      <c r="M45" s="188"/>
      <c r="N45" s="186">
        <f>+N38</f>
        <v>-130427</v>
      </c>
    </row>
    <row r="46" spans="1:18" s="166" customFormat="1" ht="21.75" customHeight="1">
      <c r="A46" s="177"/>
      <c r="B46" s="215" t="s">
        <v>50</v>
      </c>
      <c r="C46" s="215"/>
      <c r="D46" s="214"/>
      <c r="E46" s="214"/>
      <c r="F46" s="178"/>
      <c r="G46" s="179"/>
      <c r="H46" s="195" t="s">
        <v>48</v>
      </c>
      <c r="I46" s="189"/>
      <c r="J46" s="195" t="s">
        <v>48</v>
      </c>
      <c r="K46" s="189"/>
      <c r="L46" s="195" t="s">
        <v>48</v>
      </c>
      <c r="M46" s="188"/>
      <c r="N46" s="195" t="s">
        <v>48</v>
      </c>
    </row>
    <row r="47" spans="1:18" s="166" customFormat="1" ht="21.75" customHeight="1" thickBot="1">
      <c r="A47" s="177"/>
      <c r="B47" s="215"/>
      <c r="C47" s="215"/>
      <c r="D47" s="214"/>
      <c r="E47" s="214"/>
      <c r="F47" s="179"/>
      <c r="G47" s="179"/>
      <c r="H47" s="216">
        <f>H38</f>
        <v>-6642</v>
      </c>
      <c r="I47" s="189"/>
      <c r="J47" s="216">
        <f>SUM(J45:J46)</f>
        <v>-114227</v>
      </c>
      <c r="K47" s="189"/>
      <c r="L47" s="216">
        <f>SUM(L45:L46)</f>
        <v>-4032</v>
      </c>
      <c r="M47" s="188"/>
      <c r="N47" s="216">
        <f>SUM(N45:N46)</f>
        <v>-130427</v>
      </c>
    </row>
    <row r="48" spans="1:18" s="166" customFormat="1" ht="21.75" customHeight="1" thickTop="1" thickBot="1">
      <c r="A48" s="177" t="s">
        <v>127</v>
      </c>
      <c r="F48" s="178">
        <v>20</v>
      </c>
      <c r="H48" s="217">
        <f>+H38/297208</f>
        <v>-2.2347985249387633E-2</v>
      </c>
      <c r="I48" s="218"/>
      <c r="J48" s="217">
        <f>+J41/270910</f>
        <v>-0.43202539588793326</v>
      </c>
      <c r="K48" s="179"/>
      <c r="L48" s="217">
        <f>+L24/297208</f>
        <v>-1.3566256628354553E-2</v>
      </c>
      <c r="M48" s="218"/>
      <c r="N48" s="217">
        <f>+N41/270910</f>
        <v>-0.48144033073714515</v>
      </c>
    </row>
    <row r="49" spans="1:14" s="166" customFormat="1" ht="10.5" customHeight="1" thickTop="1">
      <c r="L49" s="180"/>
      <c r="M49" s="180"/>
      <c r="N49" s="180"/>
    </row>
    <row r="50" spans="1:14" s="166" customFormat="1" ht="21.75" hidden="1" customHeight="1" thickBot="1">
      <c r="A50" s="177" t="s">
        <v>83</v>
      </c>
      <c r="F50" s="178">
        <v>31</v>
      </c>
      <c r="H50" s="219">
        <f>+H41/1275137864</f>
        <v>-5.5868468823069944E-6</v>
      </c>
      <c r="I50" s="218"/>
      <c r="J50" s="220">
        <f>+J41/(1221711720+3659000)</f>
        <v>-9.5513951892044563E-5</v>
      </c>
      <c r="K50" s="179"/>
      <c r="L50" s="219">
        <f>+L41/1275137864</f>
        <v>-3.1620110372630267E-6</v>
      </c>
      <c r="M50" s="218"/>
      <c r="N50" s="220">
        <f>+N41/(1221711720+3659000)</f>
        <v>-1.0643880898345604E-4</v>
      </c>
    </row>
    <row r="51" spans="1:14" s="166" customFormat="1" ht="20.25" customHeight="1">
      <c r="L51" s="180"/>
      <c r="M51" s="180"/>
      <c r="N51" s="180"/>
    </row>
    <row r="52" spans="1:14" s="166" customFormat="1" ht="20.25" customHeight="1">
      <c r="L52" s="180"/>
      <c r="M52" s="180"/>
      <c r="N52" s="180"/>
    </row>
    <row r="53" spans="1:14" s="166" customFormat="1">
      <c r="D53" s="221" t="s">
        <v>84</v>
      </c>
      <c r="E53" s="197"/>
      <c r="F53" s="190"/>
      <c r="G53" s="179"/>
      <c r="H53" s="190"/>
      <c r="I53" s="221" t="s">
        <v>78</v>
      </c>
      <c r="K53" s="197"/>
      <c r="L53" s="197"/>
      <c r="M53" s="190" t="s">
        <v>27</v>
      </c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0" firstPageNumber="6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5"/>
  <sheetViews>
    <sheetView view="pageBreakPreview" topLeftCell="F1" zoomScale="90" zoomScaleNormal="120" zoomScaleSheetLayoutView="90" workbookViewId="0">
      <selection activeCell="A16" sqref="A16"/>
    </sheetView>
  </sheetViews>
  <sheetFormatPr defaultColWidth="9.140625" defaultRowHeight="21"/>
  <cols>
    <col min="1" max="1" width="2" style="3" customWidth="1"/>
    <col min="2" max="2" width="10.140625" style="3" customWidth="1"/>
    <col min="3" max="3" width="6.7109375" style="3" customWidth="1"/>
    <col min="4" max="4" width="5.7109375" style="3" customWidth="1"/>
    <col min="5" max="5" width="34.42578125" style="3" customWidth="1"/>
    <col min="6" max="6" width="8.140625" style="3" customWidth="1"/>
    <col min="7" max="7" width="1.7109375" style="3" customWidth="1"/>
    <col min="8" max="8" width="16.140625" style="3" customWidth="1"/>
    <col min="9" max="9" width="1.7109375" style="3" customWidth="1"/>
    <col min="10" max="10" width="16.42578125" style="3" customWidth="1"/>
    <col min="11" max="11" width="1.7109375" style="3" customWidth="1"/>
    <col min="12" max="12" width="16" style="4" customWidth="1"/>
    <col min="13" max="13" width="1.7109375" style="4" customWidth="1"/>
    <col min="14" max="14" width="16.42578125" style="4" customWidth="1"/>
    <col min="15" max="15" width="1.5703125" style="3" customWidth="1"/>
    <col min="16" max="16" width="10.7109375" style="3" customWidth="1"/>
    <col min="17" max="18" width="12.140625" style="3" bestFit="1" customWidth="1"/>
    <col min="19" max="19" width="10.7109375" style="3" customWidth="1"/>
    <col min="20" max="16384" width="9.140625" style="3"/>
  </cols>
  <sheetData>
    <row r="1" spans="1:22" s="1" customFormat="1" ht="23.25">
      <c r="A1" s="58" t="s">
        <v>97</v>
      </c>
      <c r="E1" s="2"/>
      <c r="L1" s="15"/>
      <c r="M1" s="15"/>
      <c r="N1" s="59" t="s">
        <v>98</v>
      </c>
      <c r="P1" s="3"/>
      <c r="Q1" s="3"/>
      <c r="R1" s="3"/>
      <c r="S1" s="3"/>
    </row>
    <row r="2" spans="1:22" s="1" customFormat="1" ht="23.25">
      <c r="A2" s="58" t="s">
        <v>35</v>
      </c>
      <c r="E2" s="2"/>
      <c r="L2" s="15"/>
      <c r="M2" s="15"/>
      <c r="N2" s="59" t="s">
        <v>99</v>
      </c>
      <c r="P2" s="3"/>
      <c r="Q2" s="3"/>
      <c r="R2" s="3"/>
      <c r="S2" s="3"/>
    </row>
    <row r="3" spans="1:22" s="2" customFormat="1" ht="23.25">
      <c r="A3" s="58" t="s">
        <v>172</v>
      </c>
      <c r="L3" s="15"/>
      <c r="M3" s="1"/>
      <c r="N3" s="15"/>
      <c r="P3" s="3"/>
      <c r="Q3" s="3"/>
      <c r="R3" s="3"/>
      <c r="S3" s="3"/>
    </row>
    <row r="4" spans="1:22" s="2" customFormat="1" ht="12" customHeight="1">
      <c r="A4" s="1"/>
      <c r="L4" s="15"/>
      <c r="M4" s="1"/>
      <c r="N4" s="15"/>
      <c r="P4" s="3"/>
      <c r="Q4" s="3"/>
      <c r="R4" s="3"/>
      <c r="S4" s="3"/>
    </row>
    <row r="5" spans="1:22" s="164" customFormat="1">
      <c r="C5" s="165"/>
      <c r="D5" s="165"/>
      <c r="E5" s="165"/>
      <c r="H5" s="299" t="s">
        <v>115</v>
      </c>
      <c r="I5" s="299"/>
      <c r="J5" s="299"/>
      <c r="K5" s="299"/>
      <c r="L5" s="299"/>
      <c r="M5" s="299"/>
      <c r="N5" s="299"/>
      <c r="P5" s="166"/>
      <c r="Q5" s="166"/>
      <c r="R5" s="166"/>
      <c r="S5" s="166"/>
    </row>
    <row r="6" spans="1:22" s="164" customFormat="1">
      <c r="C6" s="165"/>
      <c r="D6" s="165"/>
      <c r="E6" s="165"/>
      <c r="H6" s="300" t="s">
        <v>16</v>
      </c>
      <c r="I6" s="300"/>
      <c r="J6" s="300"/>
      <c r="L6" s="167"/>
      <c r="M6" s="168" t="s">
        <v>17</v>
      </c>
      <c r="N6" s="169"/>
      <c r="P6" s="166"/>
      <c r="Q6" s="166"/>
      <c r="R6" s="166"/>
      <c r="S6" s="166"/>
    </row>
    <row r="7" spans="1:22" s="164" customFormat="1">
      <c r="C7" s="165"/>
      <c r="D7" s="165"/>
      <c r="E7" s="165"/>
      <c r="H7" s="170">
        <v>2564</v>
      </c>
      <c r="I7" s="165"/>
      <c r="J7" s="170">
        <v>2563</v>
      </c>
      <c r="L7" s="170">
        <v>2564</v>
      </c>
      <c r="M7" s="171"/>
      <c r="N7" s="170">
        <v>2563</v>
      </c>
      <c r="P7" s="166"/>
      <c r="Q7" s="166"/>
      <c r="R7" s="166"/>
      <c r="S7" s="166"/>
    </row>
    <row r="8" spans="1:22" s="172" customFormat="1">
      <c r="C8" s="173"/>
      <c r="D8" s="173"/>
      <c r="E8" s="173"/>
      <c r="F8" s="174" t="s">
        <v>0</v>
      </c>
      <c r="H8" s="175"/>
      <c r="I8" s="176"/>
      <c r="J8" s="174" t="s">
        <v>100</v>
      </c>
      <c r="L8" s="174"/>
      <c r="M8" s="176"/>
      <c r="N8" s="174" t="s">
        <v>100</v>
      </c>
      <c r="P8" s="166"/>
      <c r="Q8" s="166"/>
      <c r="R8" s="166"/>
      <c r="S8" s="166"/>
      <c r="T8" s="164"/>
      <c r="U8" s="164"/>
      <c r="V8" s="164"/>
    </row>
    <row r="9" spans="1:22" s="166" customFormat="1" ht="20.25" customHeight="1">
      <c r="A9" s="177" t="s">
        <v>20</v>
      </c>
      <c r="F9" s="178"/>
      <c r="G9" s="179"/>
      <c r="H9" s="179"/>
      <c r="I9" s="179"/>
      <c r="J9" s="179"/>
      <c r="K9" s="179"/>
      <c r="L9" s="180"/>
      <c r="M9" s="180"/>
      <c r="N9" s="180"/>
      <c r="T9" s="164"/>
      <c r="U9" s="164"/>
      <c r="V9" s="164"/>
    </row>
    <row r="10" spans="1:22" s="166" customFormat="1">
      <c r="A10" s="166" t="s">
        <v>155</v>
      </c>
      <c r="F10" s="178"/>
      <c r="G10" s="179"/>
      <c r="H10" s="181" t="s">
        <v>48</v>
      </c>
      <c r="I10" s="182"/>
      <c r="J10" s="181">
        <v>1216</v>
      </c>
      <c r="K10" s="182"/>
      <c r="L10" s="181" t="s">
        <v>48</v>
      </c>
      <c r="M10" s="182"/>
      <c r="N10" s="182">
        <v>1216</v>
      </c>
      <c r="Q10" s="183"/>
      <c r="R10" s="184"/>
      <c r="T10" s="164"/>
      <c r="U10" s="164"/>
      <c r="V10" s="164"/>
    </row>
    <row r="11" spans="1:22" s="166" customFormat="1">
      <c r="A11" s="166" t="s">
        <v>118</v>
      </c>
      <c r="F11" s="178"/>
      <c r="G11" s="179"/>
      <c r="H11" s="182">
        <v>6240</v>
      </c>
      <c r="I11" s="182"/>
      <c r="J11" s="181" t="s">
        <v>48</v>
      </c>
      <c r="K11" s="182"/>
      <c r="L11" s="181">
        <v>6240</v>
      </c>
      <c r="M11" s="182"/>
      <c r="N11" s="181" t="s">
        <v>48</v>
      </c>
      <c r="Q11" s="183"/>
      <c r="R11" s="184"/>
      <c r="T11" s="164"/>
      <c r="U11" s="164"/>
      <c r="V11" s="164"/>
    </row>
    <row r="12" spans="1:22" s="166" customFormat="1">
      <c r="A12" s="166" t="s">
        <v>26</v>
      </c>
      <c r="F12" s="178"/>
      <c r="H12" s="185">
        <v>6173</v>
      </c>
      <c r="I12" s="182"/>
      <c r="J12" s="185">
        <v>13102</v>
      </c>
      <c r="K12" s="182"/>
      <c r="L12" s="185">
        <v>6461</v>
      </c>
      <c r="M12" s="182"/>
      <c r="N12" s="185">
        <v>13102</v>
      </c>
      <c r="Q12" s="186"/>
      <c r="R12" s="186"/>
    </row>
    <row r="13" spans="1:22" s="166" customFormat="1">
      <c r="A13" s="177" t="s">
        <v>21</v>
      </c>
      <c r="F13" s="179"/>
      <c r="H13" s="185">
        <f>SUM(H10:H12)</f>
        <v>12413</v>
      </c>
      <c r="I13" s="182"/>
      <c r="J13" s="187">
        <f>SUM(J10:J12)</f>
        <v>14318</v>
      </c>
      <c r="K13" s="182"/>
      <c r="L13" s="185">
        <f>SUM(L10:L12)</f>
        <v>12701</v>
      </c>
      <c r="M13" s="182"/>
      <c r="N13" s="187">
        <f>SUM(N10:N12)</f>
        <v>14318</v>
      </c>
      <c r="Q13" s="186"/>
      <c r="R13" s="186"/>
    </row>
    <row r="14" spans="1:22" s="166" customFormat="1">
      <c r="A14" s="177" t="s">
        <v>22</v>
      </c>
      <c r="F14" s="178"/>
      <c r="H14" s="188"/>
      <c r="I14" s="189"/>
      <c r="J14" s="188"/>
      <c r="K14" s="182"/>
      <c r="L14" s="188"/>
      <c r="M14" s="182"/>
      <c r="N14" s="188"/>
      <c r="Q14" s="186"/>
      <c r="R14" s="186"/>
    </row>
    <row r="15" spans="1:22" s="166" customFormat="1">
      <c r="A15" s="166" t="s">
        <v>67</v>
      </c>
      <c r="F15" s="178"/>
      <c r="H15" s="182">
        <v>11951</v>
      </c>
      <c r="I15" s="182"/>
      <c r="J15" s="182">
        <v>110147</v>
      </c>
      <c r="K15" s="182"/>
      <c r="L15" s="182">
        <v>11775</v>
      </c>
      <c r="M15" s="182"/>
      <c r="N15" s="182">
        <v>109957</v>
      </c>
      <c r="Q15" s="186"/>
      <c r="R15" s="186"/>
    </row>
    <row r="16" spans="1:22" s="166" customFormat="1">
      <c r="A16" s="166" t="s">
        <v>195</v>
      </c>
      <c r="F16" s="178"/>
      <c r="H16" s="182">
        <v>5350</v>
      </c>
      <c r="I16" s="182"/>
      <c r="J16" s="181" t="s">
        <v>48</v>
      </c>
      <c r="K16" s="181"/>
      <c r="L16" s="181" t="s">
        <v>48</v>
      </c>
      <c r="M16" s="181"/>
      <c r="N16" s="181" t="s">
        <v>48</v>
      </c>
      <c r="Q16" s="186"/>
      <c r="R16" s="186"/>
    </row>
    <row r="17" spans="1:18" s="166" customFormat="1">
      <c r="A17" s="190" t="s">
        <v>152</v>
      </c>
      <c r="F17" s="178">
        <v>12</v>
      </c>
      <c r="H17" s="191" t="s">
        <v>48</v>
      </c>
      <c r="I17" s="182"/>
      <c r="J17" s="191" t="s">
        <v>48</v>
      </c>
      <c r="K17" s="182"/>
      <c r="L17" s="185">
        <v>9673</v>
      </c>
      <c r="M17" s="182"/>
      <c r="N17" s="191">
        <v>34884</v>
      </c>
      <c r="Q17" s="186"/>
      <c r="R17" s="186"/>
    </row>
    <row r="18" spans="1:18" s="166" customFormat="1">
      <c r="A18" s="177" t="s">
        <v>23</v>
      </c>
      <c r="F18" s="178"/>
      <c r="H18" s="185">
        <f>SUM(H15:H17)</f>
        <v>17301</v>
      </c>
      <c r="I18" s="189"/>
      <c r="J18" s="185">
        <f>SUM(J15:J17)</f>
        <v>110147</v>
      </c>
      <c r="K18" s="189"/>
      <c r="L18" s="185">
        <f>SUM(L15:L17)</f>
        <v>21448</v>
      </c>
      <c r="M18" s="186"/>
      <c r="N18" s="185">
        <f>SUM(N15:N17)</f>
        <v>144841</v>
      </c>
      <c r="Q18" s="186"/>
      <c r="R18" s="186"/>
    </row>
    <row r="19" spans="1:18" s="166" customFormat="1">
      <c r="A19" s="177" t="s">
        <v>162</v>
      </c>
      <c r="F19" s="178"/>
      <c r="H19" s="182">
        <f>H13-H18</f>
        <v>-4888</v>
      </c>
      <c r="I19" s="189"/>
      <c r="J19" s="182">
        <f>J13-J18</f>
        <v>-95829</v>
      </c>
      <c r="K19" s="189"/>
      <c r="L19" s="182">
        <f>L13-L18</f>
        <v>-8747</v>
      </c>
      <c r="M19" s="186"/>
      <c r="N19" s="182">
        <f>N13-N18</f>
        <v>-130523</v>
      </c>
      <c r="Q19" s="186"/>
      <c r="R19" s="186"/>
    </row>
    <row r="20" spans="1:18" s="166" customFormat="1">
      <c r="A20" s="166" t="s">
        <v>49</v>
      </c>
      <c r="F20" s="178"/>
      <c r="H20" s="182">
        <v>-2673</v>
      </c>
      <c r="I20" s="189"/>
      <c r="J20" s="182">
        <v>-5043</v>
      </c>
      <c r="K20" s="189"/>
      <c r="L20" s="181">
        <v>-2719</v>
      </c>
      <c r="M20" s="189"/>
      <c r="N20" s="181">
        <v>-5043</v>
      </c>
      <c r="Q20" s="186"/>
      <c r="R20" s="186"/>
    </row>
    <row r="21" spans="1:18" s="166" customFormat="1">
      <c r="A21" s="190" t="s">
        <v>128</v>
      </c>
      <c r="F21" s="178">
        <v>12</v>
      </c>
      <c r="H21" s="185">
        <v>-9069</v>
      </c>
      <c r="I21" s="182"/>
      <c r="J21" s="191">
        <v>-32071</v>
      </c>
      <c r="K21" s="182"/>
      <c r="L21" s="191" t="s">
        <v>48</v>
      </c>
      <c r="M21" s="181"/>
      <c r="N21" s="191" t="s">
        <v>48</v>
      </c>
      <c r="Q21" s="186"/>
      <c r="R21" s="186"/>
    </row>
    <row r="22" spans="1:18" s="166" customFormat="1">
      <c r="A22" s="177" t="s">
        <v>95</v>
      </c>
      <c r="F22" s="178"/>
      <c r="H22" s="192">
        <f>SUM(H19:H21)</f>
        <v>-16630</v>
      </c>
      <c r="I22" s="189"/>
      <c r="J22" s="192">
        <f>SUM(J19:J21)</f>
        <v>-132943</v>
      </c>
      <c r="K22" s="189"/>
      <c r="L22" s="192">
        <f>SUM(L19:L21)</f>
        <v>-11466</v>
      </c>
      <c r="M22" s="188"/>
      <c r="N22" s="192">
        <f>SUM(N19:N21)</f>
        <v>-135566</v>
      </c>
      <c r="Q22" s="186"/>
      <c r="R22" s="186"/>
    </row>
    <row r="23" spans="1:18" s="166" customFormat="1">
      <c r="A23" s="166" t="s">
        <v>77</v>
      </c>
      <c r="F23" s="178"/>
      <c r="H23" s="191" t="s">
        <v>48</v>
      </c>
      <c r="I23" s="189"/>
      <c r="J23" s="191" t="s">
        <v>48</v>
      </c>
      <c r="K23" s="189"/>
      <c r="L23" s="191" t="s">
        <v>48</v>
      </c>
      <c r="M23" s="188"/>
      <c r="N23" s="191" t="s">
        <v>48</v>
      </c>
      <c r="Q23" s="186"/>
      <c r="R23" s="186"/>
    </row>
    <row r="24" spans="1:18" s="166" customFormat="1">
      <c r="A24" s="177" t="s">
        <v>113</v>
      </c>
      <c r="F24" s="193"/>
      <c r="H24" s="194">
        <f>SUM(H22:H23)</f>
        <v>-16630</v>
      </c>
      <c r="I24" s="195"/>
      <c r="J24" s="194">
        <f>SUM(J22:J23)</f>
        <v>-132943</v>
      </c>
      <c r="K24" s="195"/>
      <c r="L24" s="185">
        <f>SUM(L22:L23)</f>
        <v>-11466</v>
      </c>
      <c r="M24" s="186"/>
      <c r="N24" s="194">
        <f>SUM(N22:N23)</f>
        <v>-135566</v>
      </c>
      <c r="Q24" s="186"/>
      <c r="R24" s="186"/>
    </row>
    <row r="25" spans="1:18" s="166" customFormat="1" ht="6.75" customHeight="1">
      <c r="A25" s="177"/>
      <c r="F25" s="193"/>
      <c r="H25" s="186"/>
      <c r="I25" s="195"/>
      <c r="J25" s="186"/>
      <c r="K25" s="195"/>
      <c r="L25" s="196"/>
      <c r="M25" s="186"/>
      <c r="N25" s="197"/>
      <c r="Q25" s="186"/>
      <c r="R25" s="186"/>
    </row>
    <row r="26" spans="1:18" s="166" customFormat="1">
      <c r="A26" s="198" t="s">
        <v>63</v>
      </c>
      <c r="F26" s="179"/>
      <c r="G26" s="179"/>
      <c r="H26" s="186"/>
      <c r="I26" s="195"/>
      <c r="J26" s="186"/>
      <c r="K26" s="195"/>
      <c r="L26" s="196"/>
      <c r="M26" s="186"/>
      <c r="N26" s="186"/>
      <c r="Q26" s="186"/>
      <c r="R26" s="186"/>
    </row>
    <row r="27" spans="1:18" s="166" customFormat="1" ht="6.75" customHeight="1">
      <c r="A27" s="198"/>
      <c r="F27" s="179"/>
      <c r="G27" s="179"/>
      <c r="H27" s="186"/>
      <c r="I27" s="195"/>
      <c r="J27" s="186"/>
      <c r="K27" s="195"/>
      <c r="L27" s="196"/>
      <c r="M27" s="186"/>
      <c r="N27" s="186"/>
      <c r="Q27" s="186"/>
      <c r="R27" s="186"/>
    </row>
    <row r="28" spans="1:18" s="166" customFormat="1">
      <c r="A28" s="198" t="s">
        <v>70</v>
      </c>
      <c r="F28" s="179"/>
      <c r="G28" s="179"/>
      <c r="I28" s="195"/>
      <c r="J28" s="186"/>
      <c r="K28" s="195"/>
      <c r="L28" s="186"/>
      <c r="M28" s="186"/>
      <c r="N28" s="186"/>
      <c r="Q28" s="186"/>
      <c r="R28" s="186"/>
    </row>
    <row r="29" spans="1:18" s="166" customFormat="1">
      <c r="A29" s="199" t="s">
        <v>81</v>
      </c>
      <c r="F29" s="178">
        <v>12</v>
      </c>
      <c r="G29" s="179"/>
      <c r="H29" s="186">
        <v>2183</v>
      </c>
      <c r="I29" s="195"/>
      <c r="J29" s="186">
        <v>659</v>
      </c>
      <c r="K29" s="195"/>
      <c r="L29" s="195" t="s">
        <v>48</v>
      </c>
      <c r="M29" s="186"/>
      <c r="N29" s="195" t="s">
        <v>48</v>
      </c>
      <c r="Q29" s="186"/>
      <c r="R29" s="186"/>
    </row>
    <row r="30" spans="1:18" s="166" customFormat="1">
      <c r="A30" s="198" t="s">
        <v>82</v>
      </c>
      <c r="F30" s="178"/>
      <c r="G30" s="179"/>
      <c r="H30" s="200">
        <f>SUM(H29:H29)</f>
        <v>2183</v>
      </c>
      <c r="I30" s="195"/>
      <c r="J30" s="200">
        <f>SUM(J29:J29)</f>
        <v>659</v>
      </c>
      <c r="K30" s="195"/>
      <c r="L30" s="200" t="s">
        <v>48</v>
      </c>
      <c r="M30" s="186"/>
      <c r="N30" s="200" t="s">
        <v>48</v>
      </c>
    </row>
    <row r="31" spans="1:18" s="166" customFormat="1" ht="6.75" customHeight="1">
      <c r="A31" s="177"/>
      <c r="F31" s="193"/>
      <c r="H31" s="186"/>
      <c r="I31" s="195"/>
      <c r="J31" s="186"/>
      <c r="K31" s="195"/>
      <c r="L31" s="197"/>
      <c r="M31" s="186"/>
      <c r="N31" s="197"/>
    </row>
    <row r="32" spans="1:18" s="190" customFormat="1" ht="20.100000000000001" hidden="1" customHeight="1">
      <c r="A32" s="177" t="s">
        <v>85</v>
      </c>
      <c r="F32" s="201"/>
      <c r="G32" s="202"/>
      <c r="H32" s="203"/>
      <c r="I32" s="204"/>
      <c r="J32" s="203"/>
      <c r="K32" s="204"/>
      <c r="L32" s="203"/>
      <c r="M32" s="205"/>
      <c r="N32" s="203"/>
    </row>
    <row r="33" spans="1:18" s="190" customFormat="1" ht="20.100000000000001" hidden="1" customHeight="1">
      <c r="A33" s="166" t="s">
        <v>96</v>
      </c>
      <c r="F33" s="201"/>
      <c r="G33" s="202"/>
      <c r="H33" s="203"/>
      <c r="I33" s="204"/>
      <c r="J33" s="203"/>
      <c r="K33" s="204"/>
      <c r="L33" s="203"/>
      <c r="M33" s="205"/>
      <c r="N33" s="203"/>
    </row>
    <row r="34" spans="1:18" s="190" customFormat="1" ht="20.100000000000001" hidden="1" customHeight="1">
      <c r="A34" s="166" t="s">
        <v>94</v>
      </c>
      <c r="F34" s="201"/>
      <c r="G34" s="202"/>
      <c r="H34" s="206" t="s">
        <v>48</v>
      </c>
      <c r="I34" s="204"/>
      <c r="J34" s="206" t="s">
        <v>48</v>
      </c>
      <c r="K34" s="204"/>
      <c r="L34" s="206" t="s">
        <v>48</v>
      </c>
      <c r="M34" s="205"/>
      <c r="N34" s="206" t="s">
        <v>48</v>
      </c>
    </row>
    <row r="35" spans="1:18" s="190" customFormat="1" ht="20.100000000000001" hidden="1" customHeight="1">
      <c r="A35" s="177" t="s">
        <v>86</v>
      </c>
      <c r="F35" s="201"/>
      <c r="G35" s="202"/>
      <c r="H35" s="203" t="s">
        <v>48</v>
      </c>
      <c r="I35" s="207"/>
      <c r="J35" s="203" t="s">
        <v>48</v>
      </c>
      <c r="K35" s="204"/>
      <c r="L35" s="203" t="s">
        <v>48</v>
      </c>
      <c r="M35" s="207"/>
      <c r="N35" s="203" t="s">
        <v>48</v>
      </c>
    </row>
    <row r="36" spans="1:18" s="190" customFormat="1" ht="20.100000000000001" customHeight="1">
      <c r="A36" s="208" t="s">
        <v>63</v>
      </c>
      <c r="F36" s="201"/>
      <c r="G36" s="202"/>
      <c r="H36" s="209">
        <f>SUM(H30,H35)</f>
        <v>2183</v>
      </c>
      <c r="I36" s="195"/>
      <c r="J36" s="209">
        <f>SUM(J30,J35)</f>
        <v>659</v>
      </c>
      <c r="K36" s="204"/>
      <c r="L36" s="206" t="s">
        <v>48</v>
      </c>
      <c r="M36" s="210"/>
      <c r="N36" s="206" t="s">
        <v>48</v>
      </c>
    </row>
    <row r="37" spans="1:18" s="166" customFormat="1" ht="3" customHeight="1">
      <c r="A37" s="177"/>
      <c r="F37" s="179"/>
      <c r="G37" s="179"/>
      <c r="H37" s="197"/>
      <c r="I37" s="197"/>
      <c r="J37" s="197"/>
      <c r="K37" s="204"/>
      <c r="L37" s="197"/>
      <c r="M37" s="197"/>
      <c r="N37" s="197"/>
    </row>
    <row r="38" spans="1:18" s="166" customFormat="1" ht="21.75" thickBot="1">
      <c r="A38" s="177" t="s">
        <v>112</v>
      </c>
      <c r="F38" s="179"/>
      <c r="G38" s="179"/>
      <c r="H38" s="211">
        <f>SUM(H24,H36)</f>
        <v>-14447</v>
      </c>
      <c r="I38" s="189"/>
      <c r="J38" s="212">
        <f>SUM(J24,J36)</f>
        <v>-132284</v>
      </c>
      <c r="K38" s="204"/>
      <c r="L38" s="212">
        <f>SUM(L24,L36)</f>
        <v>-11466</v>
      </c>
      <c r="M38" s="188"/>
      <c r="N38" s="212">
        <f>SUM(N24,N36)</f>
        <v>-135566</v>
      </c>
    </row>
    <row r="39" spans="1:18" s="166" customFormat="1" ht="4.5" customHeight="1" thickTop="1">
      <c r="A39" s="177"/>
      <c r="F39" s="179"/>
      <c r="G39" s="179"/>
      <c r="H39" s="186"/>
      <c r="I39" s="189"/>
      <c r="J39" s="186"/>
      <c r="K39" s="204"/>
      <c r="L39" s="186"/>
      <c r="M39" s="188"/>
      <c r="N39" s="186"/>
    </row>
    <row r="40" spans="1:18" s="166" customFormat="1" ht="21" customHeight="1">
      <c r="A40" s="213" t="s">
        <v>116</v>
      </c>
      <c r="B40" s="214"/>
      <c r="F40" s="179"/>
      <c r="G40" s="179"/>
      <c r="H40" s="186"/>
      <c r="I40" s="189"/>
      <c r="J40" s="186"/>
      <c r="K40" s="189"/>
      <c r="L40" s="186"/>
      <c r="M40" s="188"/>
      <c r="N40" s="186"/>
    </row>
    <row r="41" spans="1:18" s="166" customFormat="1" ht="21" customHeight="1">
      <c r="A41" s="215"/>
      <c r="B41" s="215" t="s">
        <v>92</v>
      </c>
      <c r="F41" s="179"/>
      <c r="G41" s="179"/>
      <c r="H41" s="186">
        <f>+H43</f>
        <v>-16630</v>
      </c>
      <c r="I41" s="189"/>
      <c r="J41" s="186">
        <f>+J43</f>
        <v>-132943</v>
      </c>
      <c r="K41" s="189"/>
      <c r="L41" s="186">
        <f>+L24</f>
        <v>-11466</v>
      </c>
      <c r="M41" s="188"/>
      <c r="N41" s="186">
        <f>+N24</f>
        <v>-135566</v>
      </c>
      <c r="Q41" s="186"/>
      <c r="R41" s="186"/>
    </row>
    <row r="42" spans="1:18" s="166" customFormat="1" ht="21.75" customHeight="1">
      <c r="A42" s="215"/>
      <c r="B42" s="215" t="s">
        <v>50</v>
      </c>
      <c r="F42" s="178"/>
      <c r="G42" s="179"/>
      <c r="H42" s="195" t="s">
        <v>48</v>
      </c>
      <c r="I42" s="189"/>
      <c r="J42" s="195" t="s">
        <v>48</v>
      </c>
      <c r="K42" s="189"/>
      <c r="L42" s="195" t="s">
        <v>48</v>
      </c>
      <c r="M42" s="188"/>
      <c r="N42" s="195" t="s">
        <v>48</v>
      </c>
      <c r="Q42" s="186"/>
      <c r="R42" s="186"/>
    </row>
    <row r="43" spans="1:18" s="177" customFormat="1" ht="21" customHeight="1" thickBot="1">
      <c r="A43" s="215"/>
      <c r="B43" s="215"/>
      <c r="C43" s="166"/>
      <c r="D43" s="166"/>
      <c r="E43" s="166"/>
      <c r="F43" s="179"/>
      <c r="G43" s="179"/>
      <c r="H43" s="216">
        <f>+H24</f>
        <v>-16630</v>
      </c>
      <c r="I43" s="189"/>
      <c r="J43" s="216">
        <f>J24</f>
        <v>-132943</v>
      </c>
      <c r="K43" s="189"/>
      <c r="L43" s="216">
        <f>SUM(L41:L42)</f>
        <v>-11466</v>
      </c>
      <c r="M43" s="188"/>
      <c r="N43" s="216">
        <f>SUM(N41:N42)</f>
        <v>-135566</v>
      </c>
    </row>
    <row r="44" spans="1:18" s="166" customFormat="1" ht="21.75" customHeight="1" thickTop="1">
      <c r="A44" s="213" t="s">
        <v>117</v>
      </c>
      <c r="C44" s="215"/>
      <c r="D44" s="214"/>
      <c r="E44" s="214"/>
      <c r="F44" s="179"/>
      <c r="G44" s="179"/>
      <c r="H44" s="186"/>
      <c r="I44" s="189"/>
      <c r="J44" s="186"/>
      <c r="K44" s="189"/>
      <c r="L44" s="186"/>
      <c r="M44" s="188"/>
      <c r="N44" s="186"/>
    </row>
    <row r="45" spans="1:18" s="166" customFormat="1" ht="21.75" customHeight="1">
      <c r="A45" s="177"/>
      <c r="B45" s="215" t="s">
        <v>92</v>
      </c>
      <c r="C45" s="215"/>
      <c r="D45" s="214"/>
      <c r="E45" s="214"/>
      <c r="F45" s="179"/>
      <c r="G45" s="179"/>
      <c r="H45" s="186">
        <f>+H47</f>
        <v>-14447</v>
      </c>
      <c r="I45" s="189"/>
      <c r="J45" s="186">
        <f>+J38</f>
        <v>-132284</v>
      </c>
      <c r="K45" s="189"/>
      <c r="L45" s="186">
        <f>+L38</f>
        <v>-11466</v>
      </c>
      <c r="M45" s="188"/>
      <c r="N45" s="186">
        <f>+N38</f>
        <v>-135566</v>
      </c>
    </row>
    <row r="46" spans="1:18" s="166" customFormat="1" ht="21.75" customHeight="1">
      <c r="A46" s="177"/>
      <c r="B46" s="215" t="s">
        <v>50</v>
      </c>
      <c r="C46" s="215"/>
      <c r="D46" s="214"/>
      <c r="E46" s="214"/>
      <c r="F46" s="178"/>
      <c r="G46" s="179"/>
      <c r="H46" s="195" t="s">
        <v>48</v>
      </c>
      <c r="I46" s="189"/>
      <c r="J46" s="195" t="s">
        <v>48</v>
      </c>
      <c r="K46" s="189"/>
      <c r="L46" s="195" t="s">
        <v>48</v>
      </c>
      <c r="M46" s="188"/>
      <c r="N46" s="195" t="s">
        <v>48</v>
      </c>
    </row>
    <row r="47" spans="1:18" s="166" customFormat="1" ht="21.75" customHeight="1" thickBot="1">
      <c r="A47" s="177"/>
      <c r="B47" s="215"/>
      <c r="C47" s="215"/>
      <c r="D47" s="214"/>
      <c r="E47" s="214"/>
      <c r="F47" s="179"/>
      <c r="G47" s="179"/>
      <c r="H47" s="216">
        <f>H38</f>
        <v>-14447</v>
      </c>
      <c r="I47" s="189"/>
      <c r="J47" s="216">
        <f>SUM(J45:J46)</f>
        <v>-132284</v>
      </c>
      <c r="K47" s="189"/>
      <c r="L47" s="216">
        <f>SUM(L45:L46)</f>
        <v>-11466</v>
      </c>
      <c r="M47" s="188"/>
      <c r="N47" s="216">
        <f>SUM(N45:N46)</f>
        <v>-135566</v>
      </c>
    </row>
    <row r="48" spans="1:18" s="166" customFormat="1" ht="21.75" customHeight="1" thickTop="1" thickBot="1">
      <c r="A48" s="177" t="s">
        <v>127</v>
      </c>
      <c r="F48" s="178">
        <v>20</v>
      </c>
      <c r="H48" s="217">
        <f>+H41/297208</f>
        <v>-5.5954079298000052E-2</v>
      </c>
      <c r="I48" s="218"/>
      <c r="J48" s="217">
        <f>+J41/270910</f>
        <v>-0.49072754789413459</v>
      </c>
      <c r="K48" s="179"/>
      <c r="L48" s="217">
        <f>+L41/297208</f>
        <v>-3.8579042286883261E-2</v>
      </c>
      <c r="M48" s="218"/>
      <c r="N48" s="217">
        <f>+N41/270910</f>
        <v>-0.50040973016869073</v>
      </c>
    </row>
    <row r="49" spans="1:14" s="166" customFormat="1" ht="10.5" customHeight="1" thickTop="1">
      <c r="L49" s="180"/>
      <c r="M49" s="180"/>
      <c r="N49" s="180"/>
    </row>
    <row r="50" spans="1:14" s="166" customFormat="1" ht="21.75" hidden="1" customHeight="1" thickBot="1">
      <c r="A50" s="177" t="s">
        <v>83</v>
      </c>
      <c r="F50" s="178">
        <v>31</v>
      </c>
      <c r="H50" s="219">
        <f>+H41/1275137864</f>
        <v>-1.3041727070854199E-5</v>
      </c>
      <c r="I50" s="218"/>
      <c r="J50" s="220">
        <f>+J41/(1221711720+3659000)</f>
        <v>-1.0849206516049282E-4</v>
      </c>
      <c r="K50" s="179"/>
      <c r="L50" s="219">
        <f>+L41/1275137864</f>
        <v>-8.9919688872167311E-6</v>
      </c>
      <c r="M50" s="218"/>
      <c r="N50" s="220">
        <f>+N41/(1221711720+3659000)</f>
        <v>-1.1063264185062296E-4</v>
      </c>
    </row>
    <row r="51" spans="1:14" s="166" customFormat="1" ht="10.5" hidden="1" customHeight="1" thickTop="1">
      <c r="L51" s="180"/>
      <c r="M51" s="180"/>
      <c r="N51" s="180"/>
    </row>
    <row r="52" spans="1:14" s="166" customFormat="1">
      <c r="L52" s="180"/>
      <c r="M52" s="180"/>
      <c r="N52" s="180"/>
    </row>
    <row r="53" spans="1:14" s="166" customFormat="1">
      <c r="D53" s="221" t="s">
        <v>84</v>
      </c>
      <c r="E53" s="197"/>
      <c r="F53" s="190"/>
      <c r="G53" s="179"/>
      <c r="H53" s="190"/>
      <c r="I53" s="221" t="s">
        <v>78</v>
      </c>
      <c r="K53" s="197"/>
      <c r="L53" s="197"/>
      <c r="M53" s="190" t="s">
        <v>27</v>
      </c>
    </row>
    <row r="55" spans="1:14">
      <c r="H55" s="287"/>
      <c r="I55" s="287"/>
      <c r="J55" s="287"/>
      <c r="K55" s="287"/>
      <c r="L55" s="288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70" firstPageNumber="7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9"/>
  <sheetViews>
    <sheetView view="pageBreakPreview" topLeftCell="A22" zoomScale="90" zoomScaleNormal="80" zoomScaleSheetLayoutView="90" zoomScalePageLayoutView="80" workbookViewId="0">
      <selection activeCell="G30" sqref="G30"/>
    </sheetView>
  </sheetViews>
  <sheetFormatPr defaultColWidth="9.140625" defaultRowHeight="19.5" customHeight="1"/>
  <cols>
    <col min="1" max="1" width="42.42578125" style="8" customWidth="1"/>
    <col min="2" max="2" width="3.140625" style="9" customWidth="1"/>
    <col min="3" max="3" width="8.42578125" style="9" customWidth="1"/>
    <col min="4" max="4" width="1.28515625" style="9" customWidth="1"/>
    <col min="5" max="5" width="14.85546875" style="8" customWidth="1"/>
    <col min="6" max="6" width="1" style="9" customWidth="1"/>
    <col min="7" max="7" width="14.85546875" style="8" customWidth="1"/>
    <col min="8" max="8" width="1" style="8" customWidth="1"/>
    <col min="9" max="9" width="14.85546875" style="8" customWidth="1"/>
    <col min="10" max="10" width="1" style="9" customWidth="1"/>
    <col min="11" max="11" width="14.85546875" style="8" customWidth="1"/>
    <col min="12" max="12" width="1" style="9" customWidth="1"/>
    <col min="13" max="13" width="19.42578125" style="8" customWidth="1"/>
    <col min="14" max="14" width="1" style="9" customWidth="1"/>
    <col min="15" max="15" width="15.7109375" style="8" customWidth="1"/>
    <col min="16" max="16" width="1" style="9" customWidth="1"/>
    <col min="17" max="17" width="14.85546875" style="8" customWidth="1"/>
    <col min="18" max="18" width="1" style="9" customWidth="1"/>
    <col min="19" max="19" width="14.85546875" style="8" customWidth="1"/>
    <col min="20" max="20" width="1" style="8" customWidth="1"/>
    <col min="21" max="21" width="16.140625" style="8" customWidth="1"/>
    <col min="22" max="16384" width="9.140625" style="8"/>
  </cols>
  <sheetData>
    <row r="1" spans="1:21" s="16" customFormat="1" ht="19.5" customHeight="1">
      <c r="A1" s="57" t="s">
        <v>97</v>
      </c>
      <c r="G1" s="7"/>
      <c r="H1" s="7"/>
      <c r="I1" s="30"/>
      <c r="J1" s="7"/>
      <c r="K1" s="30"/>
      <c r="L1" s="7"/>
      <c r="N1" s="30"/>
      <c r="O1" s="30"/>
      <c r="P1" s="30"/>
      <c r="Q1" s="30"/>
      <c r="U1" s="66" t="s">
        <v>98</v>
      </c>
    </row>
    <row r="2" spans="1:21" s="16" customFormat="1" ht="19.5" customHeight="1">
      <c r="A2" s="57" t="s">
        <v>10</v>
      </c>
      <c r="G2" s="7"/>
      <c r="H2" s="7"/>
      <c r="I2" s="30"/>
      <c r="J2" s="7"/>
      <c r="K2" s="30"/>
      <c r="L2" s="7"/>
      <c r="N2" s="30"/>
      <c r="O2" s="30"/>
      <c r="P2" s="30"/>
      <c r="Q2" s="30"/>
      <c r="U2" s="66" t="s">
        <v>99</v>
      </c>
    </row>
    <row r="3" spans="1:21" s="7" customFormat="1" ht="19.5" customHeight="1">
      <c r="A3" s="58" t="s">
        <v>172</v>
      </c>
      <c r="I3" s="30"/>
      <c r="K3" s="30"/>
      <c r="N3" s="16"/>
      <c r="O3" s="30"/>
      <c r="P3" s="16"/>
      <c r="Q3" s="30"/>
    </row>
    <row r="4" spans="1:21" s="7" customFormat="1" ht="12" customHeight="1">
      <c r="A4" s="1"/>
      <c r="I4" s="30"/>
      <c r="K4" s="30"/>
      <c r="N4" s="16"/>
      <c r="O4" s="30"/>
      <c r="P4" s="16"/>
      <c r="Q4" s="30"/>
    </row>
    <row r="5" spans="1:21" ht="14.25" customHeight="1">
      <c r="E5" s="301" t="s">
        <v>115</v>
      </c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</row>
    <row r="6" spans="1:21" ht="19.5" customHeight="1">
      <c r="B6" s="8"/>
      <c r="C6" s="8"/>
      <c r="D6" s="8"/>
      <c r="E6" s="302" t="s">
        <v>16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</row>
    <row r="7" spans="1:21" ht="19.5" customHeight="1">
      <c r="B7" s="8"/>
      <c r="C7" s="8"/>
      <c r="D7" s="8"/>
      <c r="E7" s="302" t="s">
        <v>53</v>
      </c>
      <c r="F7" s="302"/>
      <c r="G7" s="302"/>
      <c r="H7" s="302"/>
      <c r="I7" s="302"/>
      <c r="J7" s="302"/>
      <c r="K7" s="302"/>
      <c r="L7" s="302"/>
      <c r="M7" s="302"/>
      <c r="N7" s="302"/>
      <c r="O7" s="302"/>
      <c r="P7" s="302"/>
      <c r="Q7" s="302"/>
      <c r="R7" s="32"/>
    </row>
    <row r="8" spans="1:21" ht="19.5" customHeight="1">
      <c r="B8" s="8"/>
      <c r="C8" s="8"/>
      <c r="D8" s="8"/>
      <c r="E8" s="32"/>
      <c r="F8" s="32"/>
      <c r="G8" s="32"/>
      <c r="H8" s="32"/>
      <c r="I8" s="32"/>
      <c r="J8" s="32"/>
      <c r="K8" s="32"/>
      <c r="L8" s="32"/>
      <c r="M8" s="302" t="s">
        <v>30</v>
      </c>
      <c r="N8" s="302"/>
      <c r="O8" s="302"/>
      <c r="P8" s="32"/>
      <c r="Q8" s="32"/>
      <c r="R8" s="32"/>
    </row>
    <row r="9" spans="1:21" ht="19.5" customHeight="1">
      <c r="B9" s="8"/>
      <c r="C9" s="12"/>
      <c r="D9" s="8"/>
      <c r="E9" s="32"/>
      <c r="F9" s="32"/>
      <c r="G9" s="32"/>
      <c r="H9" s="32"/>
      <c r="I9" s="301" t="s">
        <v>66</v>
      </c>
      <c r="J9" s="301"/>
      <c r="K9" s="301"/>
      <c r="L9" s="32"/>
      <c r="M9" s="56" t="s">
        <v>43</v>
      </c>
      <c r="O9" s="32"/>
      <c r="P9" s="32"/>
      <c r="Q9" s="32"/>
      <c r="R9" s="32"/>
    </row>
    <row r="10" spans="1:21" ht="19.5" customHeight="1">
      <c r="B10" s="32"/>
      <c r="C10" s="32"/>
      <c r="D10" s="32"/>
      <c r="E10" s="33" t="s">
        <v>54</v>
      </c>
      <c r="F10" s="32"/>
      <c r="G10" s="32"/>
      <c r="H10" s="32"/>
      <c r="I10" s="62" t="s">
        <v>105</v>
      </c>
      <c r="J10" s="32"/>
      <c r="L10" s="32"/>
      <c r="M10" s="32" t="s">
        <v>44</v>
      </c>
      <c r="N10" s="32"/>
      <c r="O10" s="32" t="s">
        <v>11</v>
      </c>
      <c r="P10" s="32"/>
      <c r="Q10" s="32" t="s">
        <v>47</v>
      </c>
      <c r="R10" s="8"/>
      <c r="S10" s="34" t="s">
        <v>56</v>
      </c>
      <c r="T10" s="34"/>
      <c r="U10" s="21"/>
    </row>
    <row r="11" spans="1:21" s="10" customFormat="1" ht="19.5" customHeight="1">
      <c r="B11" s="32"/>
      <c r="C11" s="32"/>
      <c r="D11" s="32"/>
      <c r="E11" s="10" t="s">
        <v>65</v>
      </c>
      <c r="F11" s="32"/>
      <c r="G11" s="10" t="s">
        <v>15</v>
      </c>
      <c r="I11" s="62" t="s">
        <v>106</v>
      </c>
      <c r="J11" s="32"/>
      <c r="K11" s="88" t="s">
        <v>108</v>
      </c>
      <c r="L11" s="32"/>
      <c r="M11" s="10" t="s">
        <v>45</v>
      </c>
      <c r="N11" s="32"/>
      <c r="O11" s="32" t="s">
        <v>31</v>
      </c>
      <c r="P11" s="32"/>
      <c r="Q11" s="32" t="s">
        <v>33</v>
      </c>
      <c r="S11" s="34" t="s">
        <v>57</v>
      </c>
      <c r="T11" s="34"/>
      <c r="U11" s="35" t="s">
        <v>11</v>
      </c>
    </row>
    <row r="12" spans="1:21" s="10" customFormat="1" ht="18.600000000000001" customHeight="1">
      <c r="B12" s="32"/>
      <c r="C12" s="31" t="s">
        <v>0</v>
      </c>
      <c r="D12" s="32"/>
      <c r="E12" s="36" t="s">
        <v>64</v>
      </c>
      <c r="F12" s="32"/>
      <c r="G12" s="31" t="s">
        <v>28</v>
      </c>
      <c r="H12" s="32"/>
      <c r="I12" s="63" t="s">
        <v>107</v>
      </c>
      <c r="J12" s="32"/>
      <c r="K12" s="87" t="s">
        <v>163</v>
      </c>
      <c r="L12" s="32"/>
      <c r="M12" s="31" t="s">
        <v>46</v>
      </c>
      <c r="N12" s="32"/>
      <c r="O12" s="31" t="s">
        <v>32</v>
      </c>
      <c r="P12" s="32"/>
      <c r="Q12" s="31" t="s">
        <v>55</v>
      </c>
      <c r="S12" s="36" t="s">
        <v>58</v>
      </c>
      <c r="T12" s="34"/>
      <c r="U12" s="17" t="s">
        <v>6</v>
      </c>
    </row>
    <row r="13" spans="1:21" s="10" customFormat="1" ht="21">
      <c r="A13" s="37" t="s">
        <v>119</v>
      </c>
      <c r="B13" s="32"/>
      <c r="C13" s="32"/>
      <c r="D13" s="32"/>
      <c r="E13" s="38">
        <v>189637</v>
      </c>
      <c r="F13" s="26"/>
      <c r="G13" s="38">
        <v>304636</v>
      </c>
      <c r="H13" s="26"/>
      <c r="I13" s="38">
        <v>1518</v>
      </c>
      <c r="J13" s="26"/>
      <c r="K13" s="38">
        <v>-385793</v>
      </c>
      <c r="L13" s="26"/>
      <c r="M13" s="38">
        <v>-43875</v>
      </c>
      <c r="N13" s="26"/>
      <c r="O13" s="38">
        <f>SUM(M13)</f>
        <v>-43875</v>
      </c>
      <c r="P13" s="26"/>
      <c r="Q13" s="27">
        <f>SUM(E13:K13,O13)</f>
        <v>66123</v>
      </c>
      <c r="R13" s="26"/>
      <c r="S13" s="27">
        <v>30419</v>
      </c>
      <c r="T13" s="39"/>
      <c r="U13" s="39">
        <f>SUM(Q13:S13)</f>
        <v>96542</v>
      </c>
    </row>
    <row r="14" spans="1:21" s="10" customFormat="1" ht="21">
      <c r="A14" s="41" t="s">
        <v>120</v>
      </c>
      <c r="B14" s="32"/>
      <c r="C14" s="42">
        <v>6</v>
      </c>
      <c r="D14" s="32"/>
      <c r="E14" s="29" t="s">
        <v>48</v>
      </c>
      <c r="F14" s="26"/>
      <c r="G14" s="29" t="s">
        <v>48</v>
      </c>
      <c r="H14" s="26"/>
      <c r="I14" s="29" t="s">
        <v>48</v>
      </c>
      <c r="J14" s="26"/>
      <c r="K14" s="67">
        <v>-16206</v>
      </c>
      <c r="L14" s="26"/>
      <c r="M14" s="29">
        <v>4526</v>
      </c>
      <c r="N14" s="27"/>
      <c r="O14" s="67">
        <f>SUM(M14)</f>
        <v>4526</v>
      </c>
      <c r="P14" s="26"/>
      <c r="Q14" s="29">
        <f>SUM(E14:K14,O14)</f>
        <v>-11680</v>
      </c>
      <c r="R14" s="26"/>
      <c r="S14" s="29">
        <f>-S13</f>
        <v>-30419</v>
      </c>
      <c r="T14" s="39"/>
      <c r="U14" s="28">
        <f>SUM(Q14:S14)</f>
        <v>-42099</v>
      </c>
    </row>
    <row r="15" spans="1:21" s="10" customFormat="1" ht="21">
      <c r="A15" s="37" t="s">
        <v>121</v>
      </c>
      <c r="B15" s="32"/>
      <c r="C15" s="32"/>
      <c r="D15" s="32"/>
      <c r="E15" s="38">
        <f>SUM(E13:E14)</f>
        <v>189637</v>
      </c>
      <c r="F15" s="26"/>
      <c r="G15" s="38">
        <f>SUM(G13:G14)</f>
        <v>304636</v>
      </c>
      <c r="H15" s="26"/>
      <c r="I15" s="38">
        <f>SUM(I13:I14)</f>
        <v>1518</v>
      </c>
      <c r="J15" s="26"/>
      <c r="K15" s="38">
        <f>SUM(K13:K14)</f>
        <v>-401999</v>
      </c>
      <c r="L15" s="26"/>
      <c r="M15" s="38">
        <f>SUM(M13:M14)</f>
        <v>-39349</v>
      </c>
      <c r="N15" s="26"/>
      <c r="O15" s="38">
        <f>SUM(O13:O14)</f>
        <v>-39349</v>
      </c>
      <c r="P15" s="26"/>
      <c r="Q15" s="38">
        <f>SUM(Q13:Q14)</f>
        <v>54443</v>
      </c>
      <c r="R15" s="26"/>
      <c r="S15" s="27" t="s">
        <v>48</v>
      </c>
      <c r="T15" s="39"/>
      <c r="U15" s="38">
        <f>SUM(U13:U14)</f>
        <v>54443</v>
      </c>
    </row>
    <row r="16" spans="1:21" s="10" customFormat="1" ht="21">
      <c r="A16" s="61" t="s">
        <v>71</v>
      </c>
      <c r="B16" s="32"/>
      <c r="C16" s="32"/>
      <c r="D16" s="32"/>
      <c r="E16" s="38"/>
      <c r="F16" s="26"/>
      <c r="G16" s="38"/>
      <c r="H16" s="26"/>
      <c r="I16" s="38"/>
      <c r="J16" s="26"/>
      <c r="K16" s="38"/>
      <c r="L16" s="26"/>
      <c r="M16" s="38"/>
      <c r="N16" s="26"/>
      <c r="O16" s="38"/>
      <c r="P16" s="26"/>
      <c r="Q16" s="38"/>
      <c r="R16" s="26"/>
      <c r="S16" s="27"/>
      <c r="T16" s="39"/>
      <c r="U16" s="38"/>
    </row>
    <row r="17" spans="1:21" s="10" customFormat="1" ht="21">
      <c r="A17" s="60" t="s">
        <v>72</v>
      </c>
      <c r="B17" s="32"/>
      <c r="C17" s="42">
        <v>19</v>
      </c>
      <c r="D17" s="32"/>
      <c r="E17" s="38">
        <v>49000</v>
      </c>
      <c r="F17" s="26"/>
      <c r="G17" s="38">
        <v>100800</v>
      </c>
      <c r="H17" s="26"/>
      <c r="I17" s="27" t="s">
        <v>48</v>
      </c>
      <c r="J17" s="26"/>
      <c r="K17" s="27" t="s">
        <v>48</v>
      </c>
      <c r="L17" s="26"/>
      <c r="M17" s="27" t="s">
        <v>48</v>
      </c>
      <c r="N17" s="26"/>
      <c r="O17" s="27" t="s">
        <v>48</v>
      </c>
      <c r="P17" s="26"/>
      <c r="Q17" s="38">
        <f>SUM(E17:K17,O17)</f>
        <v>149800</v>
      </c>
      <c r="R17" s="26"/>
      <c r="S17" s="27" t="s">
        <v>48</v>
      </c>
      <c r="T17" s="39"/>
      <c r="U17" s="28">
        <f>SUM(Q17:S17)</f>
        <v>149800</v>
      </c>
    </row>
    <row r="18" spans="1:21" s="10" customFormat="1" ht="21">
      <c r="A18" s="89" t="s">
        <v>73</v>
      </c>
      <c r="B18" s="32"/>
      <c r="C18" s="32"/>
      <c r="D18" s="32"/>
      <c r="E18" s="90">
        <f>SUM(E17)</f>
        <v>49000</v>
      </c>
      <c r="F18" s="26"/>
      <c r="G18" s="90">
        <f>SUM(G17)</f>
        <v>100800</v>
      </c>
      <c r="H18" s="26"/>
      <c r="I18" s="44" t="s">
        <v>48</v>
      </c>
      <c r="J18" s="26"/>
      <c r="K18" s="44" t="s">
        <v>48</v>
      </c>
      <c r="L18" s="26"/>
      <c r="M18" s="44" t="s">
        <v>48</v>
      </c>
      <c r="N18" s="26"/>
      <c r="O18" s="44" t="s">
        <v>48</v>
      </c>
      <c r="P18" s="26"/>
      <c r="Q18" s="90">
        <f>SUM(Q17)</f>
        <v>149800</v>
      </c>
      <c r="R18" s="26"/>
      <c r="S18" s="44" t="s">
        <v>48</v>
      </c>
      <c r="T18" s="39"/>
      <c r="U18" s="44">
        <f>SUM(U17)</f>
        <v>149800</v>
      </c>
    </row>
    <row r="19" spans="1:21" ht="19.5" customHeight="1">
      <c r="A19" s="45" t="s">
        <v>112</v>
      </c>
      <c r="B19" s="46"/>
      <c r="C19" s="46"/>
      <c r="D19" s="4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6"/>
      <c r="T19" s="34"/>
      <c r="U19" s="39"/>
    </row>
    <row r="20" spans="1:21" ht="19.5" customHeight="1">
      <c r="A20" s="8" t="s">
        <v>113</v>
      </c>
      <c r="E20" s="27" t="s">
        <v>48</v>
      </c>
      <c r="F20" s="27"/>
      <c r="G20" s="27" t="s">
        <v>48</v>
      </c>
      <c r="H20" s="26"/>
      <c r="I20" s="27" t="s">
        <v>48</v>
      </c>
      <c r="J20" s="26"/>
      <c r="K20" s="27">
        <f>'PL-T 6 M'!H41</f>
        <v>-16630</v>
      </c>
      <c r="L20" s="27">
        <f>'PL-T 6 M'!I41</f>
        <v>0</v>
      </c>
      <c r="M20" s="27" t="s">
        <v>48</v>
      </c>
      <c r="N20" s="26"/>
      <c r="O20" s="27" t="s">
        <v>48</v>
      </c>
      <c r="P20" s="26"/>
      <c r="Q20" s="26">
        <f>SUM(E20:K20,O20)</f>
        <v>-16630</v>
      </c>
      <c r="R20" s="26"/>
      <c r="S20" s="6" t="str">
        <f>'PL-T 6 M'!H42</f>
        <v>-</v>
      </c>
      <c r="T20" s="34"/>
      <c r="U20" s="39">
        <f>SUM(Q20:S20)</f>
        <v>-16630</v>
      </c>
    </row>
    <row r="21" spans="1:21" ht="19.5" customHeight="1">
      <c r="A21" s="8" t="s">
        <v>75</v>
      </c>
      <c r="E21" s="27" t="s">
        <v>48</v>
      </c>
      <c r="F21" s="27"/>
      <c r="G21" s="27" t="s">
        <v>48</v>
      </c>
      <c r="H21" s="27"/>
      <c r="I21" s="27" t="s">
        <v>48</v>
      </c>
      <c r="J21" s="26"/>
      <c r="K21" s="27" t="s">
        <v>48</v>
      </c>
      <c r="L21" s="26"/>
      <c r="M21" s="27">
        <v>2183</v>
      </c>
      <c r="N21" s="26"/>
      <c r="O21" s="27">
        <f>SUM(M21)</f>
        <v>2183</v>
      </c>
      <c r="P21" s="26"/>
      <c r="Q21" s="26">
        <f>SUM(E21:I21,O21)</f>
        <v>2183</v>
      </c>
      <c r="R21" s="26"/>
      <c r="S21" s="6" t="s">
        <v>48</v>
      </c>
      <c r="T21" s="34"/>
      <c r="U21" s="39">
        <f>SUM(Q21:S21)</f>
        <v>2183</v>
      </c>
    </row>
    <row r="22" spans="1:21" ht="19.5" customHeight="1">
      <c r="A22" s="47" t="s">
        <v>111</v>
      </c>
      <c r="E22" s="44" t="s">
        <v>48</v>
      </c>
      <c r="F22" s="27"/>
      <c r="G22" s="44" t="s">
        <v>48</v>
      </c>
      <c r="H22" s="27"/>
      <c r="I22" s="44" t="s">
        <v>48</v>
      </c>
      <c r="J22" s="26"/>
      <c r="K22" s="44">
        <f>SUM(K20:K21)</f>
        <v>-16630</v>
      </c>
      <c r="L22" s="26"/>
      <c r="M22" s="44">
        <f>SUM(M20:M21)</f>
        <v>2183</v>
      </c>
      <c r="N22" s="26"/>
      <c r="O22" s="44">
        <f>SUM(O20:O21)</f>
        <v>2183</v>
      </c>
      <c r="P22" s="26"/>
      <c r="Q22" s="44">
        <f>SUM(Q20:Q21)</f>
        <v>-14447</v>
      </c>
      <c r="R22" s="26"/>
      <c r="S22" s="44" t="s">
        <v>48</v>
      </c>
      <c r="T22" s="34"/>
      <c r="U22" s="44">
        <f>SUM(U20:U21)</f>
        <v>-14447</v>
      </c>
    </row>
    <row r="23" spans="1:21" ht="19.5" customHeight="1" thickBot="1">
      <c r="A23" s="45" t="s">
        <v>173</v>
      </c>
      <c r="E23" s="48">
        <f>SUM(E22,E15,E18)</f>
        <v>238637</v>
      </c>
      <c r="F23" s="26"/>
      <c r="G23" s="48">
        <f>SUM(G22,G15,G18)</f>
        <v>405436</v>
      </c>
      <c r="H23" s="27"/>
      <c r="I23" s="48">
        <f>SUM(I22,I15,I18)</f>
        <v>1518</v>
      </c>
      <c r="J23" s="26"/>
      <c r="K23" s="48">
        <f>SUM(K22,K15,K18)</f>
        <v>-418629</v>
      </c>
      <c r="L23" s="26"/>
      <c r="M23" s="48">
        <f>SUM(M22,M15,M18)</f>
        <v>-37166</v>
      </c>
      <c r="N23" s="26"/>
      <c r="O23" s="48">
        <f>SUM(O22,O15,O18)</f>
        <v>-37166</v>
      </c>
      <c r="P23" s="26"/>
      <c r="Q23" s="48">
        <f>SUM(Q22,Q15,Q18)</f>
        <v>189796</v>
      </c>
      <c r="R23" s="26"/>
      <c r="S23" s="86" t="s">
        <v>48</v>
      </c>
      <c r="T23" s="39"/>
      <c r="U23" s="48">
        <f>SUM(U22,U15,U18)</f>
        <v>189796</v>
      </c>
    </row>
    <row r="24" spans="1:21" ht="15" customHeight="1" thickTop="1">
      <c r="E24" s="39"/>
      <c r="F24" s="26"/>
      <c r="G24" s="39"/>
      <c r="H24" s="39"/>
      <c r="I24" s="39"/>
      <c r="J24" s="26"/>
      <c r="K24" s="39"/>
      <c r="L24" s="26"/>
      <c r="M24" s="39"/>
      <c r="N24" s="26"/>
      <c r="O24" s="39"/>
      <c r="P24" s="26"/>
      <c r="Q24" s="39"/>
      <c r="R24" s="26"/>
      <c r="S24" s="39"/>
      <c r="T24" s="39"/>
      <c r="U24" s="39"/>
    </row>
    <row r="25" spans="1:21" s="10" customFormat="1" ht="21">
      <c r="A25" s="37" t="s">
        <v>153</v>
      </c>
      <c r="B25" s="32"/>
      <c r="C25" s="32"/>
      <c r="D25" s="32"/>
      <c r="E25" s="40">
        <v>189637</v>
      </c>
      <c r="F25" s="27"/>
      <c r="G25" s="27">
        <v>304635</v>
      </c>
      <c r="H25" s="27"/>
      <c r="I25" s="27">
        <v>1518</v>
      </c>
      <c r="J25" s="27"/>
      <c r="K25" s="27">
        <v>-136731</v>
      </c>
      <c r="L25" s="27"/>
      <c r="M25" s="27">
        <v>-48093</v>
      </c>
      <c r="N25" s="27"/>
      <c r="O25" s="38">
        <f>SUM(M25)</f>
        <v>-48093</v>
      </c>
      <c r="P25" s="27"/>
      <c r="Q25" s="26">
        <f>SUM(E25:K25)+O25</f>
        <v>310966</v>
      </c>
      <c r="R25" s="6"/>
      <c r="S25" s="40">
        <v>34085</v>
      </c>
      <c r="T25" s="40"/>
      <c r="U25" s="27">
        <f>SUM(Q25:S25)</f>
        <v>345051</v>
      </c>
    </row>
    <row r="26" spans="1:21" s="10" customFormat="1" ht="21">
      <c r="A26" s="41" t="s">
        <v>120</v>
      </c>
      <c r="B26" s="32"/>
      <c r="C26" s="42">
        <v>6</v>
      </c>
      <c r="D26" s="32"/>
      <c r="E26" s="55" t="s">
        <v>48</v>
      </c>
      <c r="F26" s="27"/>
      <c r="G26" s="29" t="s">
        <v>48</v>
      </c>
      <c r="H26" s="27"/>
      <c r="I26" s="29" t="s">
        <v>48</v>
      </c>
      <c r="J26" s="27"/>
      <c r="K26" s="29">
        <v>135</v>
      </c>
      <c r="L26" s="27"/>
      <c r="M26" s="29">
        <v>4526</v>
      </c>
      <c r="N26" s="27"/>
      <c r="O26" s="67">
        <f>SUM(M26)</f>
        <v>4526</v>
      </c>
      <c r="P26" s="27"/>
      <c r="Q26" s="28">
        <f>SUM(E26:K26)+O26</f>
        <v>4661</v>
      </c>
      <c r="R26" s="6"/>
      <c r="S26" s="55">
        <f>-S25</f>
        <v>-34085</v>
      </c>
      <c r="T26" s="40"/>
      <c r="U26" s="29">
        <f>SUM(Q26:S26)</f>
        <v>-29424</v>
      </c>
    </row>
    <row r="27" spans="1:21" s="10" customFormat="1" ht="19.899999999999999" customHeight="1">
      <c r="A27" s="37" t="s">
        <v>122</v>
      </c>
      <c r="B27" s="32"/>
      <c r="C27" s="32"/>
      <c r="D27" s="32"/>
      <c r="E27" s="38">
        <f>SUM(E25:E26)</f>
        <v>189637</v>
      </c>
      <c r="F27" s="26"/>
      <c r="G27" s="38">
        <f>SUM(G25:G26)</f>
        <v>304635</v>
      </c>
      <c r="H27" s="26"/>
      <c r="I27" s="38">
        <f>SUM(I25:I26)</f>
        <v>1518</v>
      </c>
      <c r="J27" s="26"/>
      <c r="K27" s="38">
        <f>SUM(K25:K26)</f>
        <v>-136596</v>
      </c>
      <c r="L27" s="26"/>
      <c r="M27" s="38">
        <f>SUM(M25:M26)</f>
        <v>-43567</v>
      </c>
      <c r="N27" s="26"/>
      <c r="O27" s="38">
        <f>SUM(O25:O26)</f>
        <v>-43567</v>
      </c>
      <c r="P27" s="26"/>
      <c r="Q27" s="38">
        <f>SUM(Q25:Q26)</f>
        <v>315627</v>
      </c>
      <c r="R27" s="26"/>
      <c r="S27" s="27" t="s">
        <v>48</v>
      </c>
      <c r="T27" s="39"/>
      <c r="U27" s="38">
        <f>SUM(U25:U26)</f>
        <v>315627</v>
      </c>
    </row>
    <row r="28" spans="1:21" s="10" customFormat="1" ht="21">
      <c r="A28" s="61" t="s">
        <v>71</v>
      </c>
      <c r="B28" s="32"/>
      <c r="C28" s="32"/>
      <c r="D28" s="32"/>
      <c r="E28" s="40"/>
      <c r="F28" s="27"/>
      <c r="G28" s="27"/>
      <c r="H28" s="27"/>
      <c r="I28" s="27"/>
      <c r="J28" s="27"/>
      <c r="K28" s="27"/>
      <c r="L28" s="27"/>
      <c r="M28" s="27"/>
      <c r="N28" s="27"/>
      <c r="O28" s="38"/>
      <c r="P28" s="27"/>
      <c r="Q28" s="26"/>
      <c r="R28" s="6"/>
      <c r="S28" s="40"/>
      <c r="T28" s="40"/>
      <c r="U28" s="27"/>
    </row>
    <row r="29" spans="1:21" s="10" customFormat="1" ht="21">
      <c r="A29" s="60" t="s">
        <v>114</v>
      </c>
      <c r="B29" s="32"/>
      <c r="C29" s="32"/>
      <c r="D29" s="32"/>
      <c r="E29" s="40" t="s">
        <v>48</v>
      </c>
      <c r="F29" s="27"/>
      <c r="G29" s="26">
        <v>1</v>
      </c>
      <c r="H29" s="27"/>
      <c r="I29" s="40" t="s">
        <v>48</v>
      </c>
      <c r="J29" s="27"/>
      <c r="K29" s="40" t="s">
        <v>48</v>
      </c>
      <c r="L29" s="27"/>
      <c r="M29" s="40" t="s">
        <v>48</v>
      </c>
      <c r="N29" s="27"/>
      <c r="O29" s="40" t="s">
        <v>48</v>
      </c>
      <c r="P29" s="27"/>
      <c r="Q29" s="26">
        <f>SUM(E29:K29,O29)</f>
        <v>1</v>
      </c>
      <c r="R29" s="6"/>
      <c r="S29" s="40" t="s">
        <v>48</v>
      </c>
      <c r="T29" s="40"/>
      <c r="U29" s="27">
        <f>SUM(Q29:S29)</f>
        <v>1</v>
      </c>
    </row>
    <row r="30" spans="1:21" s="10" customFormat="1" ht="21">
      <c r="A30" s="61" t="s">
        <v>73</v>
      </c>
      <c r="B30" s="32"/>
      <c r="C30" s="32"/>
      <c r="D30" s="32"/>
      <c r="E30" s="43" t="s">
        <v>48</v>
      </c>
      <c r="F30" s="27"/>
      <c r="G30" s="43">
        <f>SUM(G29)</f>
        <v>1</v>
      </c>
      <c r="H30" s="27"/>
      <c r="I30" s="43" t="s">
        <v>48</v>
      </c>
      <c r="J30" s="27"/>
      <c r="K30" s="43" t="s">
        <v>48</v>
      </c>
      <c r="L30" s="27"/>
      <c r="M30" s="43" t="s">
        <v>48</v>
      </c>
      <c r="N30" s="27"/>
      <c r="O30" s="43" t="s">
        <v>48</v>
      </c>
      <c r="P30" s="27"/>
      <c r="Q30" s="43">
        <f>SUM(Q29)</f>
        <v>1</v>
      </c>
      <c r="R30" s="6"/>
      <c r="S30" s="43" t="s">
        <v>48</v>
      </c>
      <c r="T30" s="40"/>
      <c r="U30" s="43">
        <f>SUM(U29)</f>
        <v>1</v>
      </c>
    </row>
    <row r="31" spans="1:21" s="10" customFormat="1" ht="21">
      <c r="A31" s="45" t="s">
        <v>112</v>
      </c>
      <c r="B31" s="32"/>
      <c r="C31" s="32"/>
      <c r="D31" s="32"/>
      <c r="E31" s="40"/>
      <c r="F31" s="27"/>
      <c r="G31" s="27"/>
      <c r="H31" s="27"/>
      <c r="I31" s="27"/>
      <c r="J31" s="27"/>
      <c r="K31" s="27"/>
      <c r="L31" s="27"/>
      <c r="M31" s="27"/>
      <c r="N31" s="27"/>
      <c r="O31" s="38"/>
      <c r="P31" s="27"/>
      <c r="Q31" s="26"/>
      <c r="R31" s="6"/>
      <c r="S31" s="40"/>
      <c r="T31" s="40"/>
      <c r="U31" s="27"/>
    </row>
    <row r="32" spans="1:21" ht="19.5" customHeight="1">
      <c r="A32" s="8" t="s">
        <v>113</v>
      </c>
      <c r="E32" s="27" t="s">
        <v>48</v>
      </c>
      <c r="F32" s="27"/>
      <c r="G32" s="27" t="s">
        <v>48</v>
      </c>
      <c r="H32" s="27"/>
      <c r="I32" s="27" t="s">
        <v>48</v>
      </c>
      <c r="J32" s="26"/>
      <c r="K32" s="27">
        <f>'PL-T 6 M'!J41</f>
        <v>-132943</v>
      </c>
      <c r="L32" s="26"/>
      <c r="M32" s="27" t="s">
        <v>48</v>
      </c>
      <c r="N32" s="26"/>
      <c r="O32" s="27" t="s">
        <v>48</v>
      </c>
      <c r="P32" s="26"/>
      <c r="Q32" s="26">
        <f>SUM(E32:K32,O32)</f>
        <v>-132943</v>
      </c>
      <c r="R32" s="26"/>
      <c r="S32" s="6" t="str">
        <f>'PL-T 6 M'!J42</f>
        <v>-</v>
      </c>
      <c r="T32" s="34"/>
      <c r="U32" s="39">
        <f>SUM(Q32:S32)</f>
        <v>-132943</v>
      </c>
    </row>
    <row r="33" spans="1:21" ht="19.5" customHeight="1">
      <c r="A33" s="8" t="s">
        <v>75</v>
      </c>
      <c r="E33" s="27" t="s">
        <v>48</v>
      </c>
      <c r="F33" s="27"/>
      <c r="G33" s="27" t="s">
        <v>48</v>
      </c>
      <c r="H33" s="27"/>
      <c r="I33" s="27" t="str">
        <f>+'PL-T 6 M'!H34</f>
        <v>-</v>
      </c>
      <c r="J33" s="26"/>
      <c r="K33" s="27" t="str">
        <f>+'PL-T 6 M'!J34</f>
        <v>-</v>
      </c>
      <c r="L33" s="26"/>
      <c r="M33" s="27">
        <v>659</v>
      </c>
      <c r="N33" s="26"/>
      <c r="O33" s="27">
        <f>SUM(M33)</f>
        <v>659</v>
      </c>
      <c r="P33" s="26"/>
      <c r="Q33" s="26">
        <f>SUM(E33:I33,O33)</f>
        <v>659</v>
      </c>
      <c r="R33" s="26"/>
      <c r="S33" s="6" t="s">
        <v>48</v>
      </c>
      <c r="T33" s="34"/>
      <c r="U33" s="39">
        <f>SUM(Q33:S33)</f>
        <v>659</v>
      </c>
    </row>
    <row r="34" spans="1:21" ht="19.5" customHeight="1">
      <c r="A34" s="47" t="s">
        <v>111</v>
      </c>
      <c r="E34" s="44" t="s">
        <v>48</v>
      </c>
      <c r="F34" s="27"/>
      <c r="G34" s="44" t="s">
        <v>48</v>
      </c>
      <c r="H34" s="27"/>
      <c r="I34" s="44" t="s">
        <v>48</v>
      </c>
      <c r="J34" s="26"/>
      <c r="K34" s="44">
        <f>SUM(K32:K33)</f>
        <v>-132943</v>
      </c>
      <c r="L34" s="26"/>
      <c r="M34" s="44">
        <f>SUM(M32:M33)</f>
        <v>659</v>
      </c>
      <c r="N34" s="26"/>
      <c r="O34" s="44">
        <f>SUM(O32:O33)</f>
        <v>659</v>
      </c>
      <c r="P34" s="26"/>
      <c r="Q34" s="44">
        <f>SUM(Q32:Q33)</f>
        <v>-132284</v>
      </c>
      <c r="R34" s="26"/>
      <c r="S34" s="44" t="s">
        <v>48</v>
      </c>
      <c r="T34" s="34"/>
      <c r="U34" s="51">
        <f>SUM(U32:U33)</f>
        <v>-132284</v>
      </c>
    </row>
    <row r="35" spans="1:21" ht="16.5" customHeight="1" thickBot="1">
      <c r="A35" s="45" t="s">
        <v>174</v>
      </c>
      <c r="E35" s="48">
        <f>SUM(E34,E30,E27)</f>
        <v>189637</v>
      </c>
      <c r="F35" s="26"/>
      <c r="G35" s="48">
        <f>SUM(G34,G30,G27)</f>
        <v>304636</v>
      </c>
      <c r="H35" s="26"/>
      <c r="I35" s="48">
        <f>SUM(I34,I30,I27)</f>
        <v>1518</v>
      </c>
      <c r="J35" s="26"/>
      <c r="K35" s="48">
        <f>SUM(K34,K30,K27)</f>
        <v>-269539</v>
      </c>
      <c r="L35" s="26"/>
      <c r="M35" s="48">
        <f>SUM(M34,M30,M27)</f>
        <v>-42908</v>
      </c>
      <c r="N35" s="26"/>
      <c r="O35" s="48">
        <f>SUM(O34,O30,O27)</f>
        <v>-42908</v>
      </c>
      <c r="P35" s="26"/>
      <c r="Q35" s="48">
        <f>SUM(Q34,Q30,Q27)</f>
        <v>183344</v>
      </c>
      <c r="R35" s="26"/>
      <c r="S35" s="86" t="s">
        <v>48</v>
      </c>
      <c r="T35" s="26"/>
      <c r="U35" s="48">
        <f>SUM(U34,U30,U27)</f>
        <v>183344</v>
      </c>
    </row>
    <row r="36" spans="1:21" ht="16.5" customHeight="1" thickTop="1">
      <c r="E36" s="39"/>
      <c r="F36" s="26"/>
      <c r="G36" s="39"/>
      <c r="H36" s="39"/>
      <c r="I36" s="39"/>
      <c r="J36" s="26"/>
      <c r="K36" s="39"/>
      <c r="L36" s="26"/>
      <c r="M36" s="39"/>
      <c r="N36" s="26"/>
      <c r="O36" s="39"/>
      <c r="P36" s="26"/>
      <c r="Q36" s="39"/>
      <c r="R36" s="26"/>
      <c r="S36" s="39"/>
      <c r="T36" s="39"/>
      <c r="U36" s="39"/>
    </row>
    <row r="37" spans="1:21" ht="21" customHeight="1">
      <c r="C37" s="8" t="s">
        <v>60</v>
      </c>
      <c r="I37" s="8" t="s">
        <v>27</v>
      </c>
      <c r="M37" s="8" t="s">
        <v>60</v>
      </c>
      <c r="Q37" s="8" t="s">
        <v>27</v>
      </c>
    </row>
    <row r="38" spans="1:21" ht="19.5" customHeight="1">
      <c r="I38" s="68"/>
      <c r="K38" s="68"/>
      <c r="M38" s="68"/>
    </row>
    <row r="39" spans="1:21" ht="19.5" customHeight="1">
      <c r="K39" s="68"/>
    </row>
  </sheetData>
  <mergeCells count="5">
    <mergeCell ref="E5:U5"/>
    <mergeCell ref="E6:U6"/>
    <mergeCell ref="E7:Q7"/>
    <mergeCell ref="I9:K9"/>
    <mergeCell ref="M8:O8"/>
  </mergeCells>
  <pageMargins left="0.59055118110236227" right="0.15748031496062992" top="0.78740157480314965" bottom="0.51181102362204722" header="0.31496062992125984" footer="0.31496062992125984"/>
  <pageSetup paperSize="9" scale="67" firstPageNumber="8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4"/>
  <sheetViews>
    <sheetView view="pageBreakPreview" topLeftCell="E13" zoomScale="90" zoomScaleNormal="90" zoomScaleSheetLayoutView="90" workbookViewId="0">
      <selection activeCell="F27" sqref="F27"/>
    </sheetView>
  </sheetViews>
  <sheetFormatPr defaultColWidth="9.140625" defaultRowHeight="21"/>
  <cols>
    <col min="1" max="1" width="59.28515625" style="8" customWidth="1"/>
    <col min="2" max="2" width="10.7109375" style="8" customWidth="1"/>
    <col min="3" max="3" width="2.7109375" style="8" customWidth="1"/>
    <col min="4" max="4" width="21.7109375" style="8" customWidth="1"/>
    <col min="5" max="5" width="2.7109375" style="9" customWidth="1"/>
    <col min="6" max="6" width="21.7109375" style="8" customWidth="1"/>
    <col min="7" max="7" width="2.7109375" style="9" customWidth="1"/>
    <col min="8" max="8" width="21.7109375" style="8" customWidth="1"/>
    <col min="9" max="9" width="2.7109375" style="8" customWidth="1"/>
    <col min="10" max="10" width="21.7109375" style="8" customWidth="1"/>
    <col min="11" max="11" width="2.7109375" style="8" customWidth="1"/>
    <col min="12" max="12" width="21.7109375" style="8" customWidth="1"/>
    <col min="13" max="13" width="10.28515625" style="8" customWidth="1"/>
    <col min="14" max="16384" width="9.140625" style="8"/>
  </cols>
  <sheetData>
    <row r="1" spans="1:14" s="16" customFormat="1" ht="21" customHeight="1">
      <c r="A1" s="57" t="s">
        <v>97</v>
      </c>
      <c r="L1" s="66" t="s">
        <v>98</v>
      </c>
      <c r="M1" s="30"/>
      <c r="N1" s="30"/>
    </row>
    <row r="2" spans="1:14" s="16" customFormat="1" ht="21" customHeight="1">
      <c r="A2" s="57" t="s">
        <v>59</v>
      </c>
      <c r="L2" s="66" t="s">
        <v>99</v>
      </c>
      <c r="M2" s="30"/>
      <c r="N2" s="30"/>
    </row>
    <row r="3" spans="1:14" s="7" customFormat="1" ht="21" customHeight="1">
      <c r="A3" s="58" t="s">
        <v>172</v>
      </c>
      <c r="L3" s="30"/>
      <c r="M3" s="16"/>
      <c r="N3" s="30"/>
    </row>
    <row r="4" spans="1:14" s="7" customFormat="1" ht="15" customHeight="1">
      <c r="A4" s="1"/>
      <c r="L4" s="30"/>
      <c r="M4" s="16"/>
      <c r="N4" s="30"/>
    </row>
    <row r="5" spans="1:14" ht="21" customHeight="1">
      <c r="D5" s="301" t="s">
        <v>115</v>
      </c>
      <c r="E5" s="301"/>
      <c r="F5" s="301"/>
      <c r="G5" s="301"/>
      <c r="H5" s="301"/>
      <c r="I5" s="301"/>
      <c r="J5" s="301"/>
      <c r="K5" s="301"/>
      <c r="L5" s="301"/>
    </row>
    <row r="6" spans="1:14" ht="21" customHeight="1">
      <c r="D6" s="301" t="s">
        <v>17</v>
      </c>
      <c r="E6" s="301"/>
      <c r="F6" s="301"/>
      <c r="G6" s="301"/>
      <c r="H6" s="301"/>
      <c r="I6" s="301"/>
      <c r="J6" s="301"/>
      <c r="K6" s="301"/>
      <c r="L6" s="301"/>
    </row>
    <row r="7" spans="1:14" s="10" customFormat="1" ht="21" customHeight="1">
      <c r="D7" s="33"/>
      <c r="G7" s="32"/>
      <c r="H7" s="303" t="s">
        <v>66</v>
      </c>
      <c r="I7" s="303"/>
      <c r="J7" s="303"/>
      <c r="K7" s="32"/>
    </row>
    <row r="8" spans="1:14" s="10" customFormat="1" ht="21" customHeight="1">
      <c r="D8" s="10" t="s">
        <v>80</v>
      </c>
      <c r="E8" s="32"/>
      <c r="F8" s="10" t="s">
        <v>15</v>
      </c>
      <c r="G8" s="32"/>
      <c r="H8" s="65" t="s">
        <v>109</v>
      </c>
      <c r="I8" s="65"/>
      <c r="J8" s="65" t="s">
        <v>108</v>
      </c>
      <c r="K8" s="32"/>
      <c r="L8" s="10" t="s">
        <v>47</v>
      </c>
    </row>
    <row r="9" spans="1:14" s="10" customFormat="1" ht="21" customHeight="1">
      <c r="B9" s="31" t="s">
        <v>0</v>
      </c>
      <c r="D9" s="36" t="s">
        <v>64</v>
      </c>
      <c r="E9" s="32"/>
      <c r="F9" s="31" t="s">
        <v>28</v>
      </c>
      <c r="G9" s="32"/>
      <c r="H9" s="64" t="s">
        <v>110</v>
      </c>
      <c r="I9" s="65"/>
      <c r="J9" s="64" t="s">
        <v>163</v>
      </c>
      <c r="K9" s="32"/>
      <c r="L9" s="31" t="s">
        <v>33</v>
      </c>
    </row>
    <row r="10" spans="1:14" s="10" customFormat="1" ht="21" customHeight="1">
      <c r="A10" s="37" t="s">
        <v>119</v>
      </c>
      <c r="B10" s="32"/>
      <c r="D10" s="6">
        <v>189637</v>
      </c>
      <c r="E10" s="27"/>
      <c r="F10" s="6">
        <v>304636</v>
      </c>
      <c r="G10" s="27"/>
      <c r="H10" s="27">
        <v>1518</v>
      </c>
      <c r="I10" s="27"/>
      <c r="J10" s="27">
        <v>-429361</v>
      </c>
      <c r="K10" s="27"/>
      <c r="L10" s="27">
        <f>SUM(D10:K10)</f>
        <v>66430</v>
      </c>
    </row>
    <row r="11" spans="1:14" s="10" customFormat="1" ht="21" customHeight="1">
      <c r="A11" s="41" t="s">
        <v>120</v>
      </c>
      <c r="B11" s="42">
        <v>6</v>
      </c>
      <c r="D11" s="29" t="s">
        <v>48</v>
      </c>
      <c r="E11" s="27"/>
      <c r="F11" s="29" t="s">
        <v>48</v>
      </c>
      <c r="G11" s="27"/>
      <c r="H11" s="29" t="s">
        <v>48</v>
      </c>
      <c r="I11" s="27"/>
      <c r="J11" s="29">
        <v>-11680</v>
      </c>
      <c r="K11" s="27"/>
      <c r="L11" s="29">
        <f>SUM(D11:K11)</f>
        <v>-11680</v>
      </c>
    </row>
    <row r="12" spans="1:14" s="10" customFormat="1" ht="21" customHeight="1">
      <c r="A12" s="37" t="s">
        <v>121</v>
      </c>
      <c r="B12" s="32"/>
      <c r="D12" s="27">
        <f>SUM(D10:D11)</f>
        <v>189637</v>
      </c>
      <c r="E12" s="27"/>
      <c r="F12" s="27">
        <f>SUM(F10:F11)</f>
        <v>304636</v>
      </c>
      <c r="G12" s="27"/>
      <c r="H12" s="27">
        <f>SUM(H10:H11)</f>
        <v>1518</v>
      </c>
      <c r="I12" s="27"/>
      <c r="J12" s="27">
        <f>SUM(J10:J11)</f>
        <v>-441041</v>
      </c>
      <c r="K12" s="27"/>
      <c r="L12" s="27">
        <f>SUM(L10:L11)</f>
        <v>54750</v>
      </c>
    </row>
    <row r="13" spans="1:14" s="10" customFormat="1" ht="21" customHeight="1">
      <c r="A13" s="61" t="s">
        <v>71</v>
      </c>
      <c r="B13" s="32"/>
      <c r="D13" s="27"/>
      <c r="E13" s="27"/>
      <c r="F13" s="27"/>
      <c r="G13" s="27"/>
      <c r="H13" s="27"/>
      <c r="I13" s="27"/>
      <c r="J13" s="27"/>
      <c r="K13" s="27"/>
      <c r="L13" s="27"/>
    </row>
    <row r="14" spans="1:14" s="10" customFormat="1" ht="21" customHeight="1">
      <c r="A14" s="60" t="s">
        <v>72</v>
      </c>
      <c r="B14" s="42">
        <v>19</v>
      </c>
      <c r="D14" s="38">
        <v>49000</v>
      </c>
      <c r="E14" s="27"/>
      <c r="F14" s="27">
        <v>100800</v>
      </c>
      <c r="G14" s="27"/>
      <c r="H14" s="27" t="s">
        <v>48</v>
      </c>
      <c r="I14" s="27"/>
      <c r="J14" s="27" t="s">
        <v>48</v>
      </c>
      <c r="K14" s="27"/>
      <c r="L14" s="27">
        <f>SUM(D14:K14)</f>
        <v>149800</v>
      </c>
    </row>
    <row r="15" spans="1:14" s="10" customFormat="1" ht="21" customHeight="1">
      <c r="A15" s="89" t="s">
        <v>73</v>
      </c>
      <c r="B15" s="32"/>
      <c r="D15" s="90">
        <f>SUM(D14)</f>
        <v>49000</v>
      </c>
      <c r="E15" s="27"/>
      <c r="F15" s="90">
        <f>SUM(F14)</f>
        <v>100800</v>
      </c>
      <c r="G15" s="27"/>
      <c r="H15" s="44" t="s">
        <v>48</v>
      </c>
      <c r="I15" s="27"/>
      <c r="J15" s="44" t="s">
        <v>48</v>
      </c>
      <c r="K15" s="27"/>
      <c r="L15" s="44">
        <f>SUM(L14)</f>
        <v>149800</v>
      </c>
    </row>
    <row r="16" spans="1:14" ht="21" customHeight="1">
      <c r="A16" s="45" t="s">
        <v>126</v>
      </c>
      <c r="B16" s="45"/>
      <c r="C16" s="45"/>
      <c r="D16" s="26"/>
      <c r="E16" s="26"/>
      <c r="F16" s="26"/>
      <c r="G16" s="26"/>
      <c r="H16" s="26"/>
      <c r="I16" s="26"/>
      <c r="J16" s="26"/>
      <c r="K16" s="26"/>
      <c r="L16" s="26"/>
    </row>
    <row r="17" spans="1:15" ht="21" customHeight="1">
      <c r="A17" s="8" t="s">
        <v>113</v>
      </c>
      <c r="B17" s="45"/>
      <c r="C17" s="45"/>
      <c r="D17" s="27" t="s">
        <v>48</v>
      </c>
      <c r="E17" s="39"/>
      <c r="F17" s="27" t="s">
        <v>48</v>
      </c>
      <c r="G17" s="39"/>
      <c r="H17" s="27" t="s">
        <v>48</v>
      </c>
      <c r="I17" s="39"/>
      <c r="J17" s="27">
        <f>'PL-T 6 M'!L22</f>
        <v>-11466</v>
      </c>
      <c r="K17" s="39"/>
      <c r="L17" s="27">
        <f>SUM(D17:K17)</f>
        <v>-11466</v>
      </c>
    </row>
    <row r="18" spans="1:15" ht="21" customHeight="1">
      <c r="A18" s="8" t="s">
        <v>75</v>
      </c>
      <c r="B18" s="45"/>
      <c r="C18" s="45"/>
      <c r="D18" s="27" t="s">
        <v>48</v>
      </c>
      <c r="E18" s="39"/>
      <c r="F18" s="27" t="s">
        <v>48</v>
      </c>
      <c r="G18" s="39"/>
      <c r="H18" s="6" t="s">
        <v>48</v>
      </c>
      <c r="I18" s="6"/>
      <c r="J18" s="6" t="s">
        <v>48</v>
      </c>
      <c r="K18" s="6"/>
      <c r="L18" s="27" t="s">
        <v>48</v>
      </c>
    </row>
    <row r="19" spans="1:15" ht="21" customHeight="1">
      <c r="A19" s="47" t="s">
        <v>111</v>
      </c>
      <c r="B19" s="45"/>
      <c r="C19" s="45"/>
      <c r="D19" s="44" t="s">
        <v>48</v>
      </c>
      <c r="E19" s="39"/>
      <c r="F19" s="44" t="s">
        <v>48</v>
      </c>
      <c r="G19" s="39"/>
      <c r="H19" s="44" t="s">
        <v>48</v>
      </c>
      <c r="I19" s="27"/>
      <c r="J19" s="44">
        <f>SUM(J17:J18)</f>
        <v>-11466</v>
      </c>
      <c r="K19" s="27"/>
      <c r="L19" s="44">
        <f>SUM(L17:L18)</f>
        <v>-11466</v>
      </c>
    </row>
    <row r="20" spans="1:15" ht="21" customHeight="1" thickBot="1">
      <c r="A20" s="45" t="s">
        <v>173</v>
      </c>
      <c r="D20" s="48">
        <f>SUM(D12,D19,D15)</f>
        <v>238637</v>
      </c>
      <c r="E20" s="39"/>
      <c r="F20" s="48">
        <f>SUM(F12,F19,F15)</f>
        <v>405436</v>
      </c>
      <c r="G20" s="39"/>
      <c r="H20" s="48">
        <f>SUM(H12,H19,H15)</f>
        <v>1518</v>
      </c>
      <c r="I20" s="26"/>
      <c r="J20" s="48">
        <f>SUM(J12,J19,J15)</f>
        <v>-452507</v>
      </c>
      <c r="K20" s="26"/>
      <c r="L20" s="48">
        <f>SUM(L12,L19,L15)</f>
        <v>193084</v>
      </c>
      <c r="M20" s="11"/>
      <c r="O20" s="12"/>
    </row>
    <row r="21" spans="1:15" s="10" customFormat="1" ht="15.75" customHeight="1" thickTop="1">
      <c r="B21" s="32"/>
      <c r="D21" s="27"/>
      <c r="E21" s="27"/>
      <c r="F21" s="27"/>
      <c r="G21" s="27"/>
      <c r="H21" s="27"/>
      <c r="I21" s="27"/>
      <c r="J21" s="27"/>
      <c r="K21" s="27"/>
      <c r="L21" s="27"/>
    </row>
    <row r="22" spans="1:15" s="10" customFormat="1" ht="21" customHeight="1">
      <c r="A22" s="37" t="s">
        <v>153</v>
      </c>
      <c r="B22" s="32"/>
      <c r="D22" s="27">
        <v>189637</v>
      </c>
      <c r="E22" s="27"/>
      <c r="F22" s="27">
        <v>304635</v>
      </c>
      <c r="G22" s="27"/>
      <c r="H22" s="27">
        <v>1518</v>
      </c>
      <c r="I22" s="27"/>
      <c r="J22" s="27">
        <v>-182663</v>
      </c>
      <c r="K22" s="27"/>
      <c r="L22" s="27">
        <f>SUM(D22:K22)</f>
        <v>313127</v>
      </c>
    </row>
    <row r="23" spans="1:15" s="10" customFormat="1" ht="21" customHeight="1">
      <c r="A23" s="41" t="s">
        <v>120</v>
      </c>
      <c r="B23" s="42">
        <v>6</v>
      </c>
      <c r="D23" s="29" t="s">
        <v>48</v>
      </c>
      <c r="E23" s="27"/>
      <c r="F23" s="29" t="s">
        <v>48</v>
      </c>
      <c r="G23" s="27"/>
      <c r="H23" s="29" t="s">
        <v>48</v>
      </c>
      <c r="I23" s="27"/>
      <c r="J23" s="29">
        <v>6058</v>
      </c>
      <c r="K23" s="27"/>
      <c r="L23" s="29">
        <f>SUM(D23:K23)</f>
        <v>6058</v>
      </c>
    </row>
    <row r="24" spans="1:15" s="10" customFormat="1" ht="21" customHeight="1">
      <c r="A24" s="37" t="s">
        <v>122</v>
      </c>
      <c r="B24" s="32"/>
      <c r="D24" s="27">
        <f>SUM(D22:D23)</f>
        <v>189637</v>
      </c>
      <c r="E24" s="27"/>
      <c r="F24" s="27">
        <f>SUM(F22:F23)</f>
        <v>304635</v>
      </c>
      <c r="G24" s="27"/>
      <c r="H24" s="27">
        <f>SUM(H22:H23)</f>
        <v>1518</v>
      </c>
      <c r="I24" s="27"/>
      <c r="J24" s="27">
        <f>SUM(J22:J23)</f>
        <v>-176605</v>
      </c>
      <c r="K24" s="27"/>
      <c r="L24" s="27">
        <f>SUM(L22:L23)</f>
        <v>319185</v>
      </c>
    </row>
    <row r="25" spans="1:15" s="10" customFormat="1" ht="21" customHeight="1">
      <c r="A25" s="37" t="s">
        <v>71</v>
      </c>
      <c r="B25" s="32"/>
      <c r="D25" s="27"/>
      <c r="E25" s="27"/>
      <c r="F25" s="27"/>
      <c r="G25" s="27"/>
      <c r="H25" s="27"/>
      <c r="I25" s="27"/>
      <c r="J25" s="27"/>
      <c r="K25" s="27"/>
      <c r="L25" s="27"/>
    </row>
    <row r="26" spans="1:15" s="10" customFormat="1" ht="21" customHeight="1">
      <c r="A26" s="41" t="s">
        <v>72</v>
      </c>
      <c r="B26" s="42"/>
      <c r="D26" s="27" t="s">
        <v>48</v>
      </c>
      <c r="E26" s="27"/>
      <c r="F26" s="27">
        <v>1</v>
      </c>
      <c r="G26" s="27"/>
      <c r="H26" s="27" t="s">
        <v>48</v>
      </c>
      <c r="I26" s="27"/>
      <c r="J26" s="27" t="s">
        <v>48</v>
      </c>
      <c r="K26" s="27"/>
      <c r="L26" s="27">
        <f>SUM(D26:K26)</f>
        <v>1</v>
      </c>
    </row>
    <row r="27" spans="1:15" s="10" customFormat="1" ht="21" customHeight="1">
      <c r="A27" s="37" t="s">
        <v>73</v>
      </c>
      <c r="B27" s="32"/>
      <c r="D27" s="44" t="s">
        <v>48</v>
      </c>
      <c r="E27" s="27"/>
      <c r="F27" s="44">
        <f>SUM(F26)</f>
        <v>1</v>
      </c>
      <c r="G27" s="27"/>
      <c r="H27" s="44" t="s">
        <v>48</v>
      </c>
      <c r="I27" s="27"/>
      <c r="J27" s="44" t="s">
        <v>48</v>
      </c>
      <c r="K27" s="27"/>
      <c r="L27" s="44">
        <f>SUM(L26)</f>
        <v>1</v>
      </c>
    </row>
    <row r="28" spans="1:15" ht="21" customHeight="1">
      <c r="A28" s="45" t="s">
        <v>126</v>
      </c>
      <c r="B28" s="45"/>
      <c r="C28" s="45"/>
      <c r="D28" s="26"/>
      <c r="E28" s="26"/>
      <c r="F28" s="26"/>
      <c r="G28" s="26"/>
      <c r="H28" s="26"/>
      <c r="I28" s="26"/>
      <c r="J28" s="26"/>
      <c r="K28" s="26"/>
      <c r="L28" s="26"/>
    </row>
    <row r="29" spans="1:15" ht="21" customHeight="1">
      <c r="A29" s="8" t="s">
        <v>113</v>
      </c>
      <c r="B29" s="45"/>
      <c r="C29" s="45"/>
      <c r="D29" s="6" t="s">
        <v>48</v>
      </c>
      <c r="E29" s="39"/>
      <c r="F29" s="6" t="s">
        <v>48</v>
      </c>
      <c r="G29" s="39"/>
      <c r="H29" s="6" t="s">
        <v>48</v>
      </c>
      <c r="I29" s="39"/>
      <c r="J29" s="6">
        <f>+'PL-T 6 M'!N24</f>
        <v>-135566</v>
      </c>
      <c r="K29" s="39"/>
      <c r="L29" s="27">
        <f>SUM(D29:K29)</f>
        <v>-135566</v>
      </c>
    </row>
    <row r="30" spans="1:15" ht="21" customHeight="1">
      <c r="A30" s="8" t="s">
        <v>75</v>
      </c>
      <c r="B30" s="45"/>
      <c r="C30" s="45"/>
      <c r="D30" s="6" t="s">
        <v>48</v>
      </c>
      <c r="E30" s="39"/>
      <c r="F30" s="6" t="s">
        <v>48</v>
      </c>
      <c r="G30" s="39"/>
      <c r="H30" s="6" t="s">
        <v>48</v>
      </c>
      <c r="I30" s="6"/>
      <c r="J30" s="6" t="str">
        <f>'PL-T 6 M'!N34</f>
        <v>-</v>
      </c>
      <c r="K30" s="6"/>
      <c r="L30" s="27" t="s">
        <v>48</v>
      </c>
    </row>
    <row r="31" spans="1:15" ht="21" customHeight="1">
      <c r="A31" s="47" t="s">
        <v>111</v>
      </c>
      <c r="B31" s="45"/>
      <c r="C31" s="45"/>
      <c r="D31" s="44" t="s">
        <v>48</v>
      </c>
      <c r="E31" s="39"/>
      <c r="F31" s="44" t="s">
        <v>48</v>
      </c>
      <c r="G31" s="39"/>
      <c r="H31" s="44" t="s">
        <v>48</v>
      </c>
      <c r="I31" s="27"/>
      <c r="J31" s="44">
        <f>SUM(J29:J30)</f>
        <v>-135566</v>
      </c>
      <c r="K31" s="27"/>
      <c r="L31" s="44">
        <f>SUM(L29:L30)</f>
        <v>-135566</v>
      </c>
    </row>
    <row r="32" spans="1:15" ht="21" customHeight="1" thickBot="1">
      <c r="A32" s="45" t="s">
        <v>174</v>
      </c>
      <c r="D32" s="48">
        <f>SUM(D24,D31,D27)</f>
        <v>189637</v>
      </c>
      <c r="E32" s="39"/>
      <c r="F32" s="48">
        <f>SUM(F24,F31,F27)</f>
        <v>304636</v>
      </c>
      <c r="G32" s="39"/>
      <c r="H32" s="48">
        <f>SUM(H24,H31,H27)</f>
        <v>1518</v>
      </c>
      <c r="I32" s="26"/>
      <c r="J32" s="48">
        <f>SUM(J24,J31,J27)</f>
        <v>-312171</v>
      </c>
      <c r="K32" s="26"/>
      <c r="L32" s="48">
        <f>SUM(L24,L31,L27)</f>
        <v>183620</v>
      </c>
      <c r="M32" s="11"/>
    </row>
    <row r="33" spans="1:14" ht="13.5" customHeight="1" thickTop="1">
      <c r="A33" s="50"/>
      <c r="D33" s="26"/>
      <c r="E33" s="39"/>
      <c r="F33" s="26"/>
      <c r="G33" s="39"/>
      <c r="H33" s="26"/>
      <c r="I33" s="26"/>
      <c r="J33" s="26"/>
      <c r="K33" s="26"/>
      <c r="L33" s="26"/>
      <c r="M33" s="11"/>
    </row>
    <row r="34" spans="1:14">
      <c r="A34" s="49" t="s">
        <v>61</v>
      </c>
      <c r="B34" s="8" t="s">
        <v>27</v>
      </c>
      <c r="E34" s="8" t="s">
        <v>62</v>
      </c>
      <c r="F34" s="9"/>
      <c r="H34" s="8" t="s">
        <v>27</v>
      </c>
      <c r="L34" s="9"/>
      <c r="N34" s="9"/>
    </row>
  </sheetData>
  <mergeCells count="3">
    <mergeCell ref="D5:L5"/>
    <mergeCell ref="D6:L6"/>
    <mergeCell ref="H7:J7"/>
  </mergeCells>
  <pageMargins left="0.59055118110236227" right="0.19685039370078741" top="0.78740157480314965" bottom="0.59055118110236227" header="0.31496062992125984" footer="0.31496062992125984"/>
  <pageSetup paperSize="9" scale="68" firstPageNumber="9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7598-C06E-444D-9168-BE46B54EA7CB}">
  <dimension ref="A1:I77"/>
  <sheetViews>
    <sheetView view="pageBreakPreview" topLeftCell="A52" zoomScale="110" zoomScaleNormal="110" zoomScaleSheetLayoutView="110" workbookViewId="0">
      <selection activeCell="C30" sqref="C30"/>
    </sheetView>
  </sheetViews>
  <sheetFormatPr defaultColWidth="9" defaultRowHeight="21"/>
  <cols>
    <col min="1" max="1" width="2.28515625" style="74" customWidth="1"/>
    <col min="2" max="2" width="67" style="74" customWidth="1"/>
    <col min="3" max="3" width="14.7109375" style="74" customWidth="1"/>
    <col min="4" max="4" width="1.28515625" style="74" customWidth="1"/>
    <col min="5" max="5" width="14.7109375" style="82" customWidth="1"/>
    <col min="6" max="6" width="1.28515625" style="74" customWidth="1"/>
    <col min="7" max="7" width="14.7109375" style="78" customWidth="1"/>
    <col min="8" max="8" width="1.28515625" style="74" customWidth="1"/>
    <col min="9" max="9" width="14.7109375" style="79" customWidth="1"/>
    <col min="10" max="16384" width="9" style="74"/>
  </cols>
  <sheetData>
    <row r="1" spans="1:9" ht="21" customHeight="1">
      <c r="A1" s="69" t="s">
        <v>130</v>
      </c>
      <c r="B1" s="70"/>
      <c r="C1" s="70"/>
      <c r="D1" s="70"/>
      <c r="E1" s="71"/>
      <c r="F1" s="70"/>
      <c r="G1" s="72"/>
      <c r="H1" s="73"/>
      <c r="I1" s="84" t="s">
        <v>98</v>
      </c>
    </row>
    <row r="2" spans="1:9" s="76" customFormat="1">
      <c r="A2" s="70" t="s">
        <v>131</v>
      </c>
      <c r="B2" s="75"/>
      <c r="C2" s="75"/>
      <c r="D2" s="75"/>
      <c r="E2" s="71"/>
      <c r="F2" s="69"/>
      <c r="G2" s="72"/>
      <c r="H2" s="70"/>
      <c r="I2" s="84" t="s">
        <v>132</v>
      </c>
    </row>
    <row r="3" spans="1:9" ht="21" customHeight="1">
      <c r="A3" s="70" t="s">
        <v>172</v>
      </c>
      <c r="B3" s="70"/>
      <c r="C3" s="70"/>
      <c r="D3" s="70"/>
      <c r="E3" s="77"/>
      <c r="F3" s="70"/>
      <c r="I3" s="85"/>
    </row>
    <row r="4" spans="1:9" s="222" customFormat="1" ht="21" customHeight="1">
      <c r="B4" s="223"/>
      <c r="C4" s="223"/>
      <c r="D4" s="223"/>
      <c r="E4" s="224"/>
      <c r="F4" s="223"/>
      <c r="G4" s="225"/>
      <c r="H4" s="223"/>
      <c r="I4" s="226"/>
    </row>
    <row r="5" spans="1:9" s="222" customFormat="1" ht="21" customHeight="1">
      <c r="A5" s="227"/>
      <c r="B5" s="227"/>
      <c r="C5" s="306" t="s">
        <v>115</v>
      </c>
      <c r="D5" s="306"/>
      <c r="E5" s="306"/>
      <c r="F5" s="306"/>
      <c r="G5" s="306"/>
      <c r="H5" s="306"/>
      <c r="I5" s="306"/>
    </row>
    <row r="6" spans="1:9" s="222" customFormat="1" ht="21" customHeight="1">
      <c r="A6" s="227"/>
      <c r="B6" s="227"/>
      <c r="C6" s="304" t="s">
        <v>16</v>
      </c>
      <c r="D6" s="304"/>
      <c r="E6" s="304"/>
      <c r="F6" s="227"/>
      <c r="G6" s="305" t="s">
        <v>17</v>
      </c>
      <c r="H6" s="305"/>
      <c r="I6" s="305"/>
    </row>
    <row r="7" spans="1:9" s="222" customFormat="1" ht="21" customHeight="1">
      <c r="A7" s="227"/>
      <c r="B7" s="227"/>
      <c r="C7" s="228">
        <v>2564</v>
      </c>
      <c r="D7" s="229"/>
      <c r="E7" s="228">
        <v>2563</v>
      </c>
      <c r="F7" s="230"/>
      <c r="G7" s="228">
        <v>2564</v>
      </c>
      <c r="H7" s="229"/>
      <c r="I7" s="228">
        <v>2563</v>
      </c>
    </row>
    <row r="8" spans="1:9" s="222" customFormat="1">
      <c r="A8" s="227"/>
      <c r="B8" s="227"/>
      <c r="C8" s="231"/>
      <c r="D8" s="229"/>
      <c r="E8" s="232" t="s">
        <v>100</v>
      </c>
      <c r="F8" s="230"/>
      <c r="G8" s="231"/>
      <c r="H8" s="229"/>
      <c r="I8" s="232" t="s">
        <v>100</v>
      </c>
    </row>
    <row r="9" spans="1:9" s="222" customFormat="1" ht="20.25" customHeight="1">
      <c r="A9" s="223" t="s">
        <v>133</v>
      </c>
      <c r="B9" s="223"/>
      <c r="C9" s="223"/>
      <c r="D9" s="223"/>
      <c r="E9" s="224"/>
      <c r="F9" s="233"/>
      <c r="G9" s="234"/>
      <c r="H9" s="235"/>
      <c r="I9" s="236"/>
    </row>
    <row r="10" spans="1:9" s="222" customFormat="1">
      <c r="A10" s="222" t="s">
        <v>95</v>
      </c>
      <c r="C10" s="237">
        <f>+'PL-T 6 M'!H22</f>
        <v>-16630</v>
      </c>
      <c r="D10" s="237"/>
      <c r="E10" s="237">
        <f>+'PL-T 6 M'!J22</f>
        <v>-132943</v>
      </c>
      <c r="F10" s="237"/>
      <c r="G10" s="237">
        <f>+'PL-T 6 M'!L22</f>
        <v>-11466</v>
      </c>
      <c r="H10" s="237"/>
      <c r="I10" s="238">
        <f>+'PL-T 6 M'!N22</f>
        <v>-135566</v>
      </c>
    </row>
    <row r="11" spans="1:9" s="222" customFormat="1" ht="21.75" customHeight="1">
      <c r="A11" s="239" t="s">
        <v>134</v>
      </c>
      <c r="C11" s="240"/>
      <c r="D11" s="241"/>
      <c r="E11" s="242"/>
      <c r="F11" s="237"/>
      <c r="G11" s="237"/>
      <c r="H11" s="240"/>
      <c r="I11" s="238"/>
    </row>
    <row r="12" spans="1:9" s="222" customFormat="1" ht="20.25" customHeight="1">
      <c r="A12" s="243" t="s">
        <v>156</v>
      </c>
      <c r="C12" s="237">
        <v>1085</v>
      </c>
      <c r="D12" s="244"/>
      <c r="E12" s="245">
        <v>322</v>
      </c>
      <c r="F12" s="237"/>
      <c r="G12" s="237">
        <v>1083</v>
      </c>
      <c r="H12" s="240"/>
      <c r="I12" s="246">
        <v>314</v>
      </c>
    </row>
    <row r="13" spans="1:9" s="222" customFormat="1" ht="20.25" customHeight="1">
      <c r="A13" s="243" t="s">
        <v>175</v>
      </c>
      <c r="C13" s="237">
        <v>-6240</v>
      </c>
      <c r="D13" s="244"/>
      <c r="E13" s="247">
        <v>98494</v>
      </c>
      <c r="F13" s="237"/>
      <c r="G13" s="237">
        <v>-6240</v>
      </c>
      <c r="H13" s="240"/>
      <c r="I13" s="248">
        <v>98494</v>
      </c>
    </row>
    <row r="14" spans="1:9" s="222" customFormat="1" ht="20.25" customHeight="1">
      <c r="A14" s="166" t="s">
        <v>195</v>
      </c>
      <c r="C14" s="237">
        <v>5350</v>
      </c>
      <c r="D14" s="244"/>
      <c r="E14" s="247" t="s">
        <v>48</v>
      </c>
      <c r="F14" s="237"/>
      <c r="G14" s="249" t="s">
        <v>48</v>
      </c>
      <c r="H14" s="250"/>
      <c r="I14" s="248" t="s">
        <v>48</v>
      </c>
    </row>
    <row r="15" spans="1:9" s="222" customFormat="1" ht="20.25" customHeight="1">
      <c r="A15" s="243" t="s">
        <v>152</v>
      </c>
      <c r="C15" s="247" t="s">
        <v>48</v>
      </c>
      <c r="D15" s="244"/>
      <c r="E15" s="247" t="s">
        <v>48</v>
      </c>
      <c r="F15" s="237"/>
      <c r="G15" s="237">
        <v>9673</v>
      </c>
      <c r="H15" s="240"/>
      <c r="I15" s="247">
        <v>34884</v>
      </c>
    </row>
    <row r="16" spans="1:9" s="222" customFormat="1" ht="20.25" customHeight="1">
      <c r="A16" s="222" t="s">
        <v>128</v>
      </c>
      <c r="C16" s="237">
        <v>9069</v>
      </c>
      <c r="D16" s="244"/>
      <c r="E16" s="242">
        <v>32071</v>
      </c>
      <c r="F16" s="237"/>
      <c r="G16" s="249" t="s">
        <v>48</v>
      </c>
      <c r="H16" s="250"/>
      <c r="I16" s="248" t="s">
        <v>48</v>
      </c>
    </row>
    <row r="17" spans="1:9" s="222" customFormat="1" ht="20.25" customHeight="1">
      <c r="A17" s="243" t="s">
        <v>135</v>
      </c>
      <c r="C17" s="237">
        <v>142</v>
      </c>
      <c r="D17" s="244"/>
      <c r="E17" s="245">
        <v>108</v>
      </c>
      <c r="F17" s="237"/>
      <c r="G17" s="251">
        <v>142</v>
      </c>
      <c r="H17" s="240"/>
      <c r="I17" s="246">
        <v>108</v>
      </c>
    </row>
    <row r="18" spans="1:9" s="222" customFormat="1" ht="20.25" customHeight="1">
      <c r="A18" s="243" t="s">
        <v>185</v>
      </c>
      <c r="C18" s="249">
        <v>100</v>
      </c>
      <c r="D18" s="244"/>
      <c r="E18" s="237">
        <v>-745</v>
      </c>
      <c r="F18" s="237"/>
      <c r="G18" s="249">
        <v>100</v>
      </c>
      <c r="H18" s="240"/>
      <c r="I18" s="238">
        <v>-745</v>
      </c>
    </row>
    <row r="19" spans="1:9" s="222" customFormat="1" ht="20.25" customHeight="1">
      <c r="A19" s="243" t="s">
        <v>49</v>
      </c>
      <c r="C19" s="237">
        <v>2673</v>
      </c>
      <c r="D19" s="244"/>
      <c r="E19" s="245">
        <v>5043</v>
      </c>
      <c r="F19" s="237"/>
      <c r="G19" s="237">
        <v>2719</v>
      </c>
      <c r="H19" s="240"/>
      <c r="I19" s="246">
        <v>5043</v>
      </c>
    </row>
    <row r="20" spans="1:9" s="222" customFormat="1" ht="20.25" customHeight="1">
      <c r="A20" s="243" t="s">
        <v>25</v>
      </c>
      <c r="C20" s="252">
        <v>-5659</v>
      </c>
      <c r="D20" s="244"/>
      <c r="E20" s="252">
        <v>-12165</v>
      </c>
      <c r="F20" s="237"/>
      <c r="G20" s="252">
        <v>-5960</v>
      </c>
      <c r="H20" s="240"/>
      <c r="I20" s="253">
        <v>-12165</v>
      </c>
    </row>
    <row r="21" spans="1:9" s="222" customFormat="1" ht="20.25" customHeight="1">
      <c r="A21" s="254" t="s">
        <v>136</v>
      </c>
      <c r="C21" s="255">
        <f>SUM(C10:C20)</f>
        <v>-10110</v>
      </c>
      <c r="D21" s="244"/>
      <c r="E21" s="237">
        <f>SUM(E10:E20)</f>
        <v>-9815</v>
      </c>
      <c r="F21" s="237"/>
      <c r="G21" s="255">
        <f>SUM(G10:G20)</f>
        <v>-9949</v>
      </c>
      <c r="H21" s="240"/>
      <c r="I21" s="256">
        <f>SUM(I10:I20)</f>
        <v>-9633</v>
      </c>
    </row>
    <row r="22" spans="1:9" s="222" customFormat="1" ht="20.25" customHeight="1">
      <c r="A22" s="257" t="s">
        <v>137</v>
      </c>
      <c r="C22" s="255"/>
      <c r="D22" s="244"/>
      <c r="E22" s="258"/>
      <c r="F22" s="237"/>
      <c r="G22" s="255"/>
      <c r="H22" s="240"/>
      <c r="I22" s="256"/>
    </row>
    <row r="23" spans="1:9" s="222" customFormat="1" ht="20.25" customHeight="1">
      <c r="A23" s="222" t="s">
        <v>157</v>
      </c>
      <c r="C23" s="237">
        <v>-3272</v>
      </c>
      <c r="D23" s="241"/>
      <c r="E23" s="237">
        <v>-197</v>
      </c>
      <c r="F23" s="237"/>
      <c r="G23" s="237">
        <v>-3610</v>
      </c>
      <c r="H23" s="240"/>
      <c r="I23" s="238">
        <v>-193</v>
      </c>
    </row>
    <row r="24" spans="1:9" s="222" customFormat="1" ht="20.25" customHeight="1">
      <c r="A24" s="222" t="s">
        <v>42</v>
      </c>
      <c r="C24" s="238">
        <v>143</v>
      </c>
      <c r="D24" s="241"/>
      <c r="E24" s="237">
        <v>-1070</v>
      </c>
      <c r="F24" s="237"/>
      <c r="G24" s="237">
        <v>171</v>
      </c>
      <c r="H24" s="240"/>
      <c r="I24" s="238">
        <v>-1070</v>
      </c>
    </row>
    <row r="25" spans="1:9" s="222" customFormat="1" ht="20.25" customHeight="1">
      <c r="A25" s="222" t="s">
        <v>180</v>
      </c>
      <c r="C25" s="238">
        <v>27</v>
      </c>
      <c r="D25" s="241"/>
      <c r="E25" s="249" t="s">
        <v>48</v>
      </c>
      <c r="F25" s="249"/>
      <c r="G25" s="249" t="s">
        <v>48</v>
      </c>
      <c r="H25" s="250"/>
      <c r="I25" s="248" t="s">
        <v>48</v>
      </c>
    </row>
    <row r="26" spans="1:9" s="222" customFormat="1" ht="20.25" customHeight="1">
      <c r="A26" s="257" t="s">
        <v>138</v>
      </c>
      <c r="C26" s="238"/>
      <c r="D26" s="241"/>
      <c r="E26" s="242"/>
      <c r="F26" s="237"/>
      <c r="G26" s="237"/>
      <c r="H26" s="240"/>
      <c r="I26" s="238"/>
    </row>
    <row r="27" spans="1:9" s="222" customFormat="1" ht="20.25" customHeight="1">
      <c r="A27" s="222" t="s">
        <v>38</v>
      </c>
      <c r="C27" s="238">
        <v>-651</v>
      </c>
      <c r="D27" s="241"/>
      <c r="E27" s="242">
        <v>2739</v>
      </c>
      <c r="F27" s="237"/>
      <c r="G27" s="237">
        <v>-668</v>
      </c>
      <c r="H27" s="240"/>
      <c r="I27" s="238">
        <v>2693</v>
      </c>
    </row>
    <row r="28" spans="1:9" s="222" customFormat="1" ht="20.25" customHeight="1">
      <c r="A28" s="222" t="s">
        <v>102</v>
      </c>
      <c r="C28" s="238">
        <v>17</v>
      </c>
      <c r="D28" s="241"/>
      <c r="E28" s="296" t="s">
        <v>48</v>
      </c>
      <c r="F28" s="237"/>
      <c r="G28" s="237">
        <v>17</v>
      </c>
      <c r="H28" s="240"/>
      <c r="I28" s="248" t="s">
        <v>48</v>
      </c>
    </row>
    <row r="29" spans="1:9" s="222" customFormat="1" ht="20.25" customHeight="1">
      <c r="A29" s="222" t="s">
        <v>196</v>
      </c>
      <c r="C29" s="238">
        <v>-98</v>
      </c>
      <c r="D29" s="241"/>
      <c r="E29" s="259" t="s">
        <v>48</v>
      </c>
      <c r="F29" s="237"/>
      <c r="G29" s="237">
        <v>-98</v>
      </c>
      <c r="H29" s="240"/>
      <c r="I29" s="248" t="s">
        <v>48</v>
      </c>
    </row>
    <row r="30" spans="1:9" s="222" customFormat="1" ht="20.25" customHeight="1">
      <c r="A30" s="223" t="s">
        <v>139</v>
      </c>
      <c r="C30" s="260">
        <f>SUM(C21:C29)</f>
        <v>-13944</v>
      </c>
      <c r="D30" s="261"/>
      <c r="E30" s="237">
        <f>SUM(E21:E29)</f>
        <v>-8343</v>
      </c>
      <c r="F30" s="262"/>
      <c r="G30" s="234">
        <f>SUM(G21:G29)</f>
        <v>-14137</v>
      </c>
      <c r="H30" s="262"/>
      <c r="I30" s="260">
        <f>SUM(I21:I29)</f>
        <v>-8203</v>
      </c>
    </row>
    <row r="31" spans="1:9" s="222" customFormat="1" ht="20.25" customHeight="1">
      <c r="A31" s="222" t="s">
        <v>140</v>
      </c>
      <c r="B31" s="243"/>
      <c r="C31" s="252">
        <v>-40</v>
      </c>
      <c r="D31" s="244"/>
      <c r="E31" s="252">
        <v>-94</v>
      </c>
      <c r="F31" s="237"/>
      <c r="G31" s="237">
        <v>-40</v>
      </c>
      <c r="H31" s="240"/>
      <c r="I31" s="263">
        <v>-94</v>
      </c>
    </row>
    <row r="32" spans="1:9" s="222" customFormat="1" ht="20.25" customHeight="1">
      <c r="A32" s="223" t="s">
        <v>164</v>
      </c>
      <c r="C32" s="264">
        <f>SUM(C30:C31)</f>
        <v>-13984</v>
      </c>
      <c r="D32" s="244"/>
      <c r="E32" s="264">
        <f>SUM(E30:E31)</f>
        <v>-8437</v>
      </c>
      <c r="F32" s="237"/>
      <c r="G32" s="264">
        <f>SUM(G30:G31)</f>
        <v>-14177</v>
      </c>
      <c r="H32" s="240"/>
      <c r="I32" s="264">
        <f>SUM(I30:I31)</f>
        <v>-8297</v>
      </c>
    </row>
    <row r="33" spans="1:9" s="222" customFormat="1" ht="19.5" customHeight="1">
      <c r="C33" s="240"/>
      <c r="D33" s="241"/>
      <c r="E33" s="242"/>
      <c r="F33" s="265"/>
      <c r="G33" s="237"/>
      <c r="H33" s="240"/>
      <c r="I33" s="238"/>
    </row>
    <row r="34" spans="1:9" s="222" customFormat="1" ht="20.25" customHeight="1">
      <c r="A34" s="223" t="s">
        <v>141</v>
      </c>
      <c r="B34" s="223"/>
      <c r="C34" s="266"/>
      <c r="D34" s="267"/>
      <c r="E34" s="268"/>
      <c r="F34" s="269"/>
      <c r="G34" s="237"/>
      <c r="H34" s="240"/>
      <c r="I34" s="238"/>
    </row>
    <row r="35" spans="1:9" s="222" customFormat="1" ht="20.25" customHeight="1">
      <c r="A35" s="222" t="s">
        <v>167</v>
      </c>
      <c r="C35" s="237">
        <v>31050</v>
      </c>
      <c r="D35" s="267"/>
      <c r="E35" s="247">
        <v>15000</v>
      </c>
      <c r="F35" s="269"/>
      <c r="G35" s="237">
        <v>31050</v>
      </c>
      <c r="H35" s="240"/>
      <c r="I35" s="248">
        <v>15000</v>
      </c>
    </row>
    <row r="36" spans="1:9" s="222" customFormat="1" ht="20.25" customHeight="1">
      <c r="A36" s="222" t="s">
        <v>186</v>
      </c>
      <c r="C36" s="237">
        <v>3761</v>
      </c>
      <c r="D36" s="267"/>
      <c r="E36" s="242">
        <v>9441</v>
      </c>
      <c r="F36" s="237"/>
      <c r="G36" s="237">
        <v>4028</v>
      </c>
      <c r="H36" s="240"/>
      <c r="I36" s="238">
        <v>9441</v>
      </c>
    </row>
    <row r="37" spans="1:9" s="222" customFormat="1" ht="20.25" customHeight="1">
      <c r="A37" s="222" t="s">
        <v>182</v>
      </c>
      <c r="C37" s="237">
        <v>-1194</v>
      </c>
      <c r="D37" s="267"/>
      <c r="E37" s="247" t="s">
        <v>48</v>
      </c>
      <c r="F37" s="237"/>
      <c r="G37" s="237">
        <v>-1194</v>
      </c>
      <c r="H37" s="240"/>
      <c r="I37" s="248" t="s">
        <v>48</v>
      </c>
    </row>
    <row r="38" spans="1:9" s="222" customFormat="1" ht="20.25" customHeight="1">
      <c r="A38" s="222" t="s">
        <v>181</v>
      </c>
      <c r="C38" s="237">
        <v>-5000</v>
      </c>
      <c r="D38" s="267"/>
      <c r="E38" s="247" t="s">
        <v>48</v>
      </c>
      <c r="F38" s="269"/>
      <c r="G38" s="237">
        <v>-5000</v>
      </c>
      <c r="H38" s="240"/>
      <c r="I38" s="248" t="s">
        <v>48</v>
      </c>
    </row>
    <row r="39" spans="1:9" s="222" customFormat="1" ht="20.25" customHeight="1">
      <c r="A39" s="222" t="s">
        <v>158</v>
      </c>
      <c r="C39" s="237">
        <v>-101</v>
      </c>
      <c r="D39" s="241"/>
      <c r="E39" s="237">
        <v>-15</v>
      </c>
      <c r="F39" s="269"/>
      <c r="G39" s="249">
        <v>-101</v>
      </c>
      <c r="H39" s="240"/>
      <c r="I39" s="238">
        <v>-15</v>
      </c>
    </row>
    <row r="40" spans="1:9" s="222" customFormat="1" ht="20.25" customHeight="1">
      <c r="A40" s="222" t="s">
        <v>187</v>
      </c>
      <c r="C40" s="237">
        <v>-53</v>
      </c>
      <c r="D40" s="241"/>
      <c r="E40" s="249" t="s">
        <v>48</v>
      </c>
      <c r="F40" s="269"/>
      <c r="G40" s="249">
        <v>-53</v>
      </c>
      <c r="H40" s="240"/>
      <c r="I40" s="248" t="s">
        <v>48</v>
      </c>
    </row>
    <row r="41" spans="1:9" s="222" customFormat="1" ht="20.25" customHeight="1">
      <c r="A41" s="223" t="s">
        <v>188</v>
      </c>
      <c r="B41" s="223"/>
      <c r="C41" s="264">
        <f>SUM(C35:C40)</f>
        <v>28463</v>
      </c>
      <c r="D41" s="267"/>
      <c r="E41" s="270">
        <f>SUM(E35:E40)</f>
        <v>24426</v>
      </c>
      <c r="F41" s="269"/>
      <c r="G41" s="264">
        <f>SUM(G35:G40)</f>
        <v>28730</v>
      </c>
      <c r="H41" s="240"/>
      <c r="I41" s="271">
        <f>SUM(I35:I40)</f>
        <v>24426</v>
      </c>
    </row>
    <row r="42" spans="1:9" s="222" customFormat="1">
      <c r="C42" s="242"/>
      <c r="E42" s="285"/>
      <c r="G42" s="237"/>
      <c r="I42" s="286"/>
    </row>
    <row r="43" spans="1:9" s="222" customFormat="1">
      <c r="C43" s="242"/>
      <c r="E43" s="285"/>
      <c r="G43" s="237"/>
      <c r="I43" s="286"/>
    </row>
    <row r="44" spans="1:9" s="222" customFormat="1">
      <c r="B44" s="290" t="s">
        <v>193</v>
      </c>
      <c r="C44" s="242"/>
      <c r="E44" s="291" t="s">
        <v>192</v>
      </c>
      <c r="F44" s="291"/>
      <c r="G44" s="291"/>
      <c r="I44" s="286"/>
    </row>
    <row r="45" spans="1:9" s="222" customFormat="1" ht="16.5" customHeight="1">
      <c r="C45" s="240"/>
      <c r="D45" s="241"/>
      <c r="E45" s="242"/>
      <c r="F45" s="269"/>
      <c r="G45" s="237"/>
      <c r="H45" s="240"/>
      <c r="I45" s="238"/>
    </row>
    <row r="46" spans="1:9" ht="21" customHeight="1">
      <c r="A46" s="69" t="s">
        <v>130</v>
      </c>
      <c r="B46" s="70"/>
      <c r="C46" s="70"/>
      <c r="D46" s="70"/>
      <c r="E46" s="71"/>
      <c r="F46" s="70"/>
      <c r="G46" s="72"/>
      <c r="H46" s="73"/>
      <c r="I46" s="84" t="s">
        <v>98</v>
      </c>
    </row>
    <row r="47" spans="1:9" s="76" customFormat="1">
      <c r="A47" s="70" t="s">
        <v>184</v>
      </c>
      <c r="B47" s="75"/>
      <c r="C47" s="75"/>
      <c r="D47" s="75"/>
      <c r="E47" s="71"/>
      <c r="F47" s="69"/>
      <c r="G47" s="72"/>
      <c r="H47" s="70"/>
      <c r="I47" s="84" t="s">
        <v>132</v>
      </c>
    </row>
    <row r="48" spans="1:9" ht="21" customHeight="1">
      <c r="A48" s="70" t="s">
        <v>172</v>
      </c>
      <c r="B48" s="70"/>
      <c r="C48" s="70"/>
      <c r="D48" s="70"/>
      <c r="E48" s="77"/>
      <c r="F48" s="70"/>
      <c r="I48" s="85"/>
    </row>
    <row r="49" spans="1:9" s="222" customFormat="1" ht="21" customHeight="1">
      <c r="B49" s="223"/>
      <c r="C49" s="223"/>
      <c r="D49" s="223"/>
      <c r="E49" s="224"/>
      <c r="F49" s="223"/>
      <c r="G49" s="225"/>
      <c r="H49" s="223"/>
      <c r="I49" s="226"/>
    </row>
    <row r="50" spans="1:9" s="222" customFormat="1" ht="21" customHeight="1">
      <c r="A50" s="227"/>
      <c r="B50" s="227"/>
      <c r="C50" s="306" t="s">
        <v>115</v>
      </c>
      <c r="D50" s="306"/>
      <c r="E50" s="306"/>
      <c r="F50" s="306"/>
      <c r="G50" s="306"/>
      <c r="H50" s="306"/>
      <c r="I50" s="306"/>
    </row>
    <row r="51" spans="1:9" s="222" customFormat="1" ht="21" customHeight="1">
      <c r="A51" s="227"/>
      <c r="B51" s="227"/>
      <c r="C51" s="304" t="s">
        <v>16</v>
      </c>
      <c r="D51" s="304"/>
      <c r="E51" s="304"/>
      <c r="F51" s="227"/>
      <c r="G51" s="305" t="s">
        <v>17</v>
      </c>
      <c r="H51" s="305"/>
      <c r="I51" s="305"/>
    </row>
    <row r="52" spans="1:9" s="222" customFormat="1" ht="21" customHeight="1">
      <c r="A52" s="227"/>
      <c r="B52" s="227"/>
      <c r="C52" s="228">
        <v>2564</v>
      </c>
      <c r="D52" s="229"/>
      <c r="E52" s="228">
        <v>2563</v>
      </c>
      <c r="F52" s="230"/>
      <c r="G52" s="228">
        <v>2564</v>
      </c>
      <c r="H52" s="229"/>
      <c r="I52" s="228">
        <v>2563</v>
      </c>
    </row>
    <row r="53" spans="1:9" s="222" customFormat="1">
      <c r="A53" s="227"/>
      <c r="B53" s="227"/>
      <c r="C53" s="231"/>
      <c r="D53" s="229"/>
      <c r="E53" s="289" t="s">
        <v>100</v>
      </c>
      <c r="F53" s="230"/>
      <c r="G53" s="231"/>
      <c r="H53" s="229"/>
      <c r="I53" s="289" t="s">
        <v>100</v>
      </c>
    </row>
    <row r="54" spans="1:9" s="222" customFormat="1" ht="20.25" customHeight="1">
      <c r="A54" s="223" t="s">
        <v>142</v>
      </c>
      <c r="B54" s="223"/>
      <c r="C54" s="268"/>
      <c r="D54" s="267"/>
      <c r="E54" s="268"/>
      <c r="F54" s="269"/>
      <c r="G54" s="237"/>
      <c r="H54" s="240"/>
      <c r="I54" s="238"/>
    </row>
    <row r="55" spans="1:9" s="241" customFormat="1" ht="20.25" customHeight="1">
      <c r="A55" s="241" t="s">
        <v>165</v>
      </c>
      <c r="B55" s="267"/>
      <c r="C55" s="248">
        <v>-20000</v>
      </c>
      <c r="D55" s="238"/>
      <c r="E55" s="238">
        <v>-10000</v>
      </c>
      <c r="F55" s="238"/>
      <c r="G55" s="248">
        <v>-20000</v>
      </c>
      <c r="H55" s="238"/>
      <c r="I55" s="238">
        <v>-10000</v>
      </c>
    </row>
    <row r="56" spans="1:9" s="222" customFormat="1" ht="20.25" customHeight="1">
      <c r="A56" s="222" t="s">
        <v>183</v>
      </c>
      <c r="B56" s="241"/>
      <c r="C56" s="248" t="s">
        <v>48</v>
      </c>
      <c r="D56" s="238"/>
      <c r="E56" s="238">
        <v>500</v>
      </c>
      <c r="F56" s="238"/>
      <c r="G56" s="238">
        <v>-100</v>
      </c>
      <c r="H56" s="238"/>
      <c r="I56" s="238">
        <v>440</v>
      </c>
    </row>
    <row r="57" spans="1:9" s="222" customFormat="1" ht="20.25" customHeight="1">
      <c r="A57" s="222" t="s">
        <v>143</v>
      </c>
      <c r="B57" s="241"/>
      <c r="C57" s="238">
        <v>-1491</v>
      </c>
      <c r="D57" s="238"/>
      <c r="E57" s="238">
        <v>-2930</v>
      </c>
      <c r="F57" s="238"/>
      <c r="G57" s="238">
        <v>-1491</v>
      </c>
      <c r="H57" s="238"/>
      <c r="I57" s="272">
        <v>-2930</v>
      </c>
    </row>
    <row r="58" spans="1:9" s="222" customFormat="1" ht="20.25" customHeight="1">
      <c r="A58" s="222" t="s">
        <v>144</v>
      </c>
      <c r="B58" s="241"/>
      <c r="C58" s="238">
        <v>-689</v>
      </c>
      <c r="D58" s="238"/>
      <c r="E58" s="248" t="s">
        <v>48</v>
      </c>
      <c r="F58" s="238"/>
      <c r="G58" s="238">
        <v>-689</v>
      </c>
      <c r="H58" s="238"/>
      <c r="I58" s="272" t="s">
        <v>48</v>
      </c>
    </row>
    <row r="59" spans="1:9" s="222" customFormat="1" ht="20.25" customHeight="1">
      <c r="A59" s="222" t="s">
        <v>145</v>
      </c>
      <c r="C59" s="273" t="s">
        <v>48</v>
      </c>
      <c r="D59" s="241"/>
      <c r="E59" s="274">
        <v>2</v>
      </c>
      <c r="F59" s="275"/>
      <c r="G59" s="273" t="s">
        <v>48</v>
      </c>
      <c r="H59" s="276"/>
      <c r="I59" s="238">
        <v>2</v>
      </c>
    </row>
    <row r="60" spans="1:9" s="222" customFormat="1">
      <c r="A60" s="223" t="s">
        <v>189</v>
      </c>
      <c r="B60" s="223"/>
      <c r="C60" s="264">
        <f>SUM(C55:C59)</f>
        <v>-22180</v>
      </c>
      <c r="D60" s="267"/>
      <c r="E60" s="264">
        <f>SUM(E55:E59)</f>
        <v>-12428</v>
      </c>
      <c r="F60" s="269"/>
      <c r="G60" s="264">
        <f>SUM(G55:G59)</f>
        <v>-22280</v>
      </c>
      <c r="H60" s="240"/>
      <c r="I60" s="271">
        <f>SUM(I55:I59)</f>
        <v>-12488</v>
      </c>
    </row>
    <row r="61" spans="1:9" s="222" customFormat="1" ht="20.25" customHeight="1">
      <c r="A61" s="223" t="s">
        <v>168</v>
      </c>
      <c r="B61" s="223"/>
      <c r="C61" s="237">
        <f>+C32+C41+C60</f>
        <v>-7701</v>
      </c>
      <c r="D61" s="267"/>
      <c r="E61" s="242">
        <f>+E32+E41+E60</f>
        <v>3561</v>
      </c>
      <c r="F61" s="277"/>
      <c r="G61" s="237">
        <f>+G32+G41+G60</f>
        <v>-7727</v>
      </c>
      <c r="H61" s="240"/>
      <c r="I61" s="238">
        <f>+I60+I41+I32</f>
        <v>3641</v>
      </c>
    </row>
    <row r="62" spans="1:9" s="222" customFormat="1" ht="20.25" customHeight="1">
      <c r="A62" s="222" t="s">
        <v>146</v>
      </c>
      <c r="C62" s="237">
        <f>+'BS-T'!I12</f>
        <v>14538</v>
      </c>
      <c r="D62" s="241"/>
      <c r="E62" s="242">
        <f>+'BS-T'!K12</f>
        <v>558</v>
      </c>
      <c r="F62" s="277"/>
      <c r="G62" s="237">
        <f>+'BS-T'!O12</f>
        <v>14398</v>
      </c>
      <c r="H62" s="240"/>
      <c r="I62" s="238">
        <f>+'BS-T'!Q12</f>
        <v>354</v>
      </c>
    </row>
    <row r="63" spans="1:9" s="222" customFormat="1" ht="20.25" customHeight="1" thickBot="1">
      <c r="A63" s="223" t="s">
        <v>154</v>
      </c>
      <c r="B63" s="223"/>
      <c r="C63" s="278">
        <f>SUM(C61:C62)</f>
        <v>6837</v>
      </c>
      <c r="E63" s="279">
        <f>SUM(E61:E62)</f>
        <v>4119</v>
      </c>
      <c r="F63" s="233"/>
      <c r="G63" s="278">
        <f>SUM(G61:G62)</f>
        <v>6671</v>
      </c>
      <c r="H63" s="240"/>
      <c r="I63" s="280">
        <f>SUM(I61:I62)</f>
        <v>3995</v>
      </c>
    </row>
    <row r="64" spans="1:9" s="222" customFormat="1" ht="20.25" customHeight="1" thickTop="1">
      <c r="A64" s="223"/>
      <c r="B64" s="223"/>
      <c r="C64" s="255"/>
      <c r="E64" s="258"/>
      <c r="F64" s="233"/>
      <c r="G64" s="255"/>
      <c r="H64" s="240"/>
      <c r="I64" s="256"/>
    </row>
    <row r="65" spans="1:9" s="222" customFormat="1" ht="20.25" customHeight="1">
      <c r="A65" s="223" t="s">
        <v>177</v>
      </c>
      <c r="B65" s="223"/>
      <c r="C65" s="255"/>
      <c r="E65" s="258"/>
      <c r="F65" s="233"/>
      <c r="G65" s="255"/>
      <c r="H65" s="240"/>
      <c r="I65" s="256"/>
    </row>
    <row r="66" spans="1:9" s="222" customFormat="1" ht="14.25" customHeight="1">
      <c r="A66" s="223"/>
      <c r="B66" s="223"/>
      <c r="C66" s="255"/>
      <c r="E66" s="258"/>
      <c r="F66" s="233"/>
      <c r="G66" s="255"/>
      <c r="H66" s="240"/>
      <c r="I66" s="256"/>
    </row>
    <row r="67" spans="1:9" s="222" customFormat="1" ht="20.25" customHeight="1">
      <c r="A67" s="223" t="s">
        <v>178</v>
      </c>
      <c r="B67" s="223"/>
      <c r="C67" s="255"/>
      <c r="E67" s="258"/>
      <c r="F67" s="233"/>
      <c r="G67" s="255"/>
      <c r="H67" s="240"/>
      <c r="I67" s="256"/>
    </row>
    <row r="68" spans="1:9" s="223" customFormat="1" ht="9" customHeight="1">
      <c r="C68" s="266"/>
      <c r="E68" s="281"/>
      <c r="F68" s="282"/>
      <c r="G68" s="283"/>
      <c r="H68" s="266"/>
      <c r="I68" s="284"/>
    </row>
    <row r="69" spans="1:9" s="222" customFormat="1">
      <c r="A69" s="222" t="s">
        <v>179</v>
      </c>
      <c r="C69" s="242">
        <v>149800</v>
      </c>
      <c r="E69" s="285" t="s">
        <v>48</v>
      </c>
      <c r="G69" s="237">
        <v>149800</v>
      </c>
      <c r="I69" s="286" t="s">
        <v>48</v>
      </c>
    </row>
    <row r="70" spans="1:9" s="222" customFormat="1">
      <c r="C70" s="242"/>
      <c r="E70" s="285"/>
      <c r="G70" s="237"/>
      <c r="I70" s="286"/>
    </row>
    <row r="71" spans="1:9" s="222" customFormat="1">
      <c r="C71" s="242"/>
      <c r="E71" s="285"/>
      <c r="G71" s="237"/>
      <c r="I71" s="286"/>
    </row>
    <row r="72" spans="1:9" s="222" customFormat="1">
      <c r="B72" s="290" t="s">
        <v>193</v>
      </c>
      <c r="C72" s="242"/>
      <c r="E72" s="291" t="s">
        <v>192</v>
      </c>
      <c r="F72" s="291"/>
      <c r="G72" s="291"/>
      <c r="I72" s="286"/>
    </row>
    <row r="73" spans="1:9">
      <c r="A73" s="70"/>
      <c r="C73" s="81"/>
      <c r="G73" s="80"/>
    </row>
    <row r="74" spans="1:9">
      <c r="C74" s="292">
        <f>+C63-'BS-T'!G12</f>
        <v>0</v>
      </c>
      <c r="D74" s="293"/>
      <c r="E74" s="294">
        <f>+E63-4119</f>
        <v>0</v>
      </c>
      <c r="F74" s="293"/>
      <c r="G74" s="292">
        <f>+G63-'BS-T'!M12</f>
        <v>0</v>
      </c>
      <c r="H74" s="293"/>
      <c r="I74" s="295">
        <f>+I63-3995</f>
        <v>0</v>
      </c>
    </row>
    <row r="77" spans="1:9">
      <c r="C77" s="83"/>
    </row>
  </sheetData>
  <mergeCells count="6">
    <mergeCell ref="C6:E6"/>
    <mergeCell ref="G6:I6"/>
    <mergeCell ref="C5:I5"/>
    <mergeCell ref="C50:I50"/>
    <mergeCell ref="C51:E51"/>
    <mergeCell ref="G51:I51"/>
  </mergeCells>
  <pageMargins left="0.78740157480314965" right="0.27559055118110237" top="0.6692913385826772" bottom="0.59055118110236227" header="0.31496062992125984" footer="0.31496062992125984"/>
  <pageSetup paperSize="9" scale="70" firstPageNumber="10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3 M</vt:lpstr>
      <vt:lpstr>PL-T 6 M</vt:lpstr>
      <vt:lpstr>CE Conso-T</vt:lpstr>
      <vt:lpstr>CE- Company-T</vt:lpstr>
      <vt:lpstr>CF</vt:lpstr>
      <vt:lpstr>'BS-T'!Print_Area</vt:lpstr>
      <vt:lpstr>'CE- Company-T'!Print_Area</vt:lpstr>
      <vt:lpstr>'CE Conso-T'!Print_Area</vt:lpstr>
      <vt:lpstr>CF!Print_Area</vt:lpstr>
      <vt:lpstr>'PL-T 3 M'!Print_Area</vt:lpstr>
      <vt:lpstr>'PL-T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BPR60</cp:lastModifiedBy>
  <cp:lastPrinted>2021-08-14T09:06:49Z</cp:lastPrinted>
  <dcterms:created xsi:type="dcterms:W3CDTF">1999-06-25T03:17:47Z</dcterms:created>
  <dcterms:modified xsi:type="dcterms:W3CDTF">2021-08-14T09:40:20Z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