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/>
  <mc:AlternateContent xmlns:mc="http://schemas.openxmlformats.org/markup-compatibility/2006">
    <mc:Choice Requires="x15">
      <x15ac:absPath xmlns:x15ac="http://schemas.microsoft.com/office/spreadsheetml/2010/11/ac" url="C:\Users\hcharoensathian\Desktop\BCH\BCH - Combine &amp; Conso\FS\21\Q2\set file\"/>
    </mc:Choice>
  </mc:AlternateContent>
  <xr:revisionPtr revIDLastSave="0" documentId="8_{13D0B4F8-3F8E-4351-8479-6F85846F4C52}" xr6:coauthVersionLast="45" xr6:coauthVersionMax="45" xr10:uidLastSave="{00000000-0000-0000-0000-000000000000}"/>
  <bookViews>
    <workbookView xWindow="-108" yWindow="-108" windowWidth="23256" windowHeight="12576" tabRatio="704" firstSheet="3" activeTab="3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3-4" sheetId="21" r:id="rId4"/>
    <sheet name="PL-5-8" sheetId="18" r:id="rId5"/>
    <sheet name="SH-9-10" sheetId="20" r:id="rId6"/>
    <sheet name="SH-11-12" sheetId="14" r:id="rId7"/>
    <sheet name="CF-13-14" sheetId="15" r:id="rId8"/>
  </sheets>
  <definedNames>
    <definedName name="_xlnm.Print_Area" localSheetId="3">'BS-3-4'!$A$1:$M$101</definedName>
    <definedName name="_xlnm.Print_Area" localSheetId="7">'CF-13-14'!$A$1:$L$91</definedName>
    <definedName name="_xlnm.Print_Area" localSheetId="4">'PL-5-8'!$A$1:$M$137</definedName>
    <definedName name="_xlnm.Print_Area" localSheetId="2">'PL8'!$A$1:$M$55</definedName>
    <definedName name="_xlnm.Print_Area" localSheetId="5">'SH-9-10'!$A$1:$U$56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M47" i="13" l="1"/>
  <c r="M50" i="13"/>
  <c r="M52" i="13" s="1"/>
</calcChain>
</file>

<file path=xl/sharedStrings.xml><?xml version="1.0" encoding="utf-8"?>
<sst xmlns="http://schemas.openxmlformats.org/spreadsheetml/2006/main" count="734" uniqueCount="236">
  <si>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</si>
  <si>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</si>
  <si>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</si>
  <si>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</si>
  <si>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</si>
  <si>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</si>
  <si>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</si>
  <si>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</si>
  <si>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</si>
  <si>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</si>
  <si>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</si>
  <si>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</si>
  <si>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</si>
  <si>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</si>
  <si>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</si>
  <si>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</si>
  <si>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</si>
  <si>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</si>
  <si>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</si>
  <si>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</si>
  <si>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</si>
  <si>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</si>
  <si>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</si>
  <si>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</si>
  <si>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</si>
  <si>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</si>
  <si>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</si>
  <si>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</si>
  <si>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</si>
  <si>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</si>
  <si>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</si>
  <si>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</si>
  <si>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</si>
  <si>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</si>
  <si>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</si>
  <si>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</si>
  <si>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</si>
  <si>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</si>
  <si>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</si>
  <si>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</si>
  <si>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</si>
  <si>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</si>
  <si>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</si>
  <si>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</si>
  <si>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</si>
  <si>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</si>
  <si>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</si>
  <si>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</si>
  <si>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</si>
  <si>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</si>
  <si>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</si>
  <si>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</si>
  <si>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</si>
  <si>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</si>
  <si>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</si>
  <si>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</si>
  <si>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</si>
  <si>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</si>
  <si>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</si>
  <si>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</si>
  <si>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</si>
  <si>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</si>
  <si>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</si>
  <si>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</si>
  <si>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</si>
  <si>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</si>
  <si>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</si>
  <si>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</si>
  <si>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</si>
  <si>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</si>
  <si>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</si>
  <si>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</si>
  <si>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</si>
  <si>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</si>
  <si>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</si>
  <si>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</si>
  <si>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</si>
  <si>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</si>
  <si>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</si>
  <si>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</si>
  <si>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</si>
  <si>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</si>
  <si>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</si>
  <si>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</si>
  <si>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</si>
  <si>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</si>
  <si>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</si>
  <si>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</si>
  <si>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</si>
  <si>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</si>
  <si>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</si>
  <si>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</si>
  <si>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</si>
  <si>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</si>
  <si>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</si>
  <si>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</si>
  <si>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</si>
  <si>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</si>
  <si>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</si>
  <si>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</si>
  <si>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</si>
  <si>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</si>
  <si>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</si>
  <si>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</si>
  <si>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</si>
  <si>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</si>
  <si>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</si>
  <si>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</si>
  <si>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</si>
  <si>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</si>
  <si>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</si>
  <si>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</si>
  <si>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</si>
  <si>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</si>
  <si>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</si>
  <si>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</si>
  <si>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</si>
  <si>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</si>
  <si>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</si>
  <si>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</si>
  <si>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</si>
  <si>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</si>
  <si>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</si>
  <si>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</si>
  <si>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</si>
  <si>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</si>
  <si>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</si>
  <si>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Income tax relating to items that will be reclassified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</si>
  <si>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</si>
  <si>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</si>
  <si>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</si>
  <si>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</si>
  <si>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</si>
  <si>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</si>
  <si>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</si>
  <si>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</si>
  <si>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</si>
  <si>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</si>
  <si>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</si>
  <si>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</si>
  <si>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</si>
  <si>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</si>
  <si>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</si>
  <si>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</si>
  <si>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Deferred tax liabilities</t>
  </si>
  <si>
    <t>Short-term loans from financial institutions</t>
  </si>
  <si>
    <t>Long-term loans from financial institutions</t>
  </si>
  <si>
    <t>on ordinary</t>
  </si>
  <si>
    <t>shares</t>
  </si>
  <si>
    <t xml:space="preserve">Increase in restricted deposits </t>
  </si>
  <si>
    <t>Construction and equipments payables</t>
  </si>
  <si>
    <t>Non-cash transactions:</t>
  </si>
  <si>
    <t>Share of profit of associate for using equity method,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</si>
  <si>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</si>
  <si>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</si>
  <si>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</si>
  <si>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</si>
  <si>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</si>
  <si>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</si>
  <si>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</si>
  <si>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</si>
  <si>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</si>
  <si>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</si>
  <si>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</si>
  <si>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</si>
  <si>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</si>
  <si>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</si>
  <si>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 xml:space="preserve">Net cash used in investing activities  </t>
  </si>
  <si>
    <t>Share of profit of associate for using equity method</t>
  </si>
  <si>
    <t xml:space="preserve">Payment of lease liabilities </t>
  </si>
  <si>
    <t>Other current financial assets</t>
  </si>
  <si>
    <t>Provision for employee benefit</t>
  </si>
  <si>
    <t>Increase in fixed deposits with financial institutions</t>
  </si>
  <si>
    <t>30 June</t>
  </si>
  <si>
    <t>Dividend income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</si>
  <si>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</si>
  <si>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</si>
  <si>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</si>
  <si>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   and non-controlling interests</t>
  </si>
  <si>
    <t>Balance at 30 June 2020</t>
  </si>
  <si>
    <t>Six-month period ended 30 June 2020</t>
  </si>
  <si>
    <t xml:space="preserve">Transaction with owners, recorded </t>
  </si>
  <si>
    <t xml:space="preserve">   Distribution to owners of the Company</t>
  </si>
  <si>
    <t>Six-month period ended</t>
  </si>
  <si>
    <t>Paid of long-term loans to related parties</t>
  </si>
  <si>
    <t xml:space="preserve">Dividends received </t>
  </si>
  <si>
    <t>Dividends paid to owners of the company</t>
  </si>
  <si>
    <t>Dividends paid to non-controlling interests</t>
  </si>
  <si>
    <t>Cash and cash equivalents at 30 June</t>
  </si>
  <si>
    <t xml:space="preserve">Net cash from operating activities </t>
  </si>
  <si>
    <t>(Gains) losses on disposal of equipment</t>
  </si>
  <si>
    <t>Items that will not be reclassified to profit or loss</t>
  </si>
  <si>
    <t>Total items that will not be reclassified</t>
  </si>
  <si>
    <t xml:space="preserve">Total transaction with owners, recorded </t>
  </si>
  <si>
    <t>Long-term loans to related parties</t>
  </si>
  <si>
    <t>Six-month period ended 30 June 2021</t>
  </si>
  <si>
    <t>Balance at 30 June 2021</t>
  </si>
  <si>
    <t>Restricted deposits</t>
  </si>
  <si>
    <t>Lease liabilities</t>
  </si>
  <si>
    <t>(Unaudited)</t>
  </si>
  <si>
    <t>Current portion of long-term loans</t>
  </si>
  <si>
    <t>from financial institutions</t>
  </si>
  <si>
    <t>Current portion of debenture</t>
  </si>
  <si>
    <t>Current income tax payable</t>
  </si>
  <si>
    <t xml:space="preserve">Items that will be reclassified subsequently </t>
  </si>
  <si>
    <t xml:space="preserve">Total item that will be reclassified </t>
  </si>
  <si>
    <t>subsequently to profit or loss</t>
  </si>
  <si>
    <t>Gain (loss) on measurement of financial asset</t>
  </si>
  <si>
    <t>Income tax relating to items that will not be reclassified</t>
  </si>
  <si>
    <t>Fair value</t>
  </si>
  <si>
    <t>Balance at 1 January 2020</t>
  </si>
  <si>
    <t>Balance at 1 January 2021</t>
  </si>
  <si>
    <t>Adjustments to reconcile profit to cash receipts (payments)</t>
  </si>
  <si>
    <t>(Gains) losses on fair value of debt securities adjustment</t>
  </si>
  <si>
    <t>Bad debt and expected credit loss</t>
  </si>
  <si>
    <t>Proceeds from long-term loans from financial institutions</t>
  </si>
  <si>
    <t>Repayment of long-term loans from financial institutions</t>
  </si>
  <si>
    <t>Increase (decrease) in short-term loans</t>
  </si>
  <si>
    <t>Issuance of debenture</t>
  </si>
  <si>
    <t>Redemption of debenture</t>
  </si>
  <si>
    <t>Property, plant and equipment - right of use assets</t>
  </si>
  <si>
    <t>(Increase) decrease in short-term loans to related parties</t>
  </si>
  <si>
    <t>Impairment loss on asset</t>
  </si>
  <si>
    <t>2, 6</t>
  </si>
  <si>
    <t>Current portion of long-term loan to related parties</t>
  </si>
  <si>
    <t>Proceeds from long-term loans to related parties</t>
  </si>
  <si>
    <t>Loss on inventories devaluation</t>
  </si>
  <si>
    <t>Net increase in cash and cash equivalents</t>
  </si>
  <si>
    <t xml:space="preserve">Net cash from (used in) financing activities  </t>
  </si>
  <si>
    <t>Short-term loans from related party</t>
  </si>
  <si>
    <t>Decrease in short-term loans from related party</t>
  </si>
  <si>
    <t>Transfer short-term loans from financial institutions</t>
  </si>
  <si>
    <t>to long-term loans from financial institutions</t>
  </si>
  <si>
    <t>Net cash generated from operating activities</t>
  </si>
  <si>
    <t>Proceeds from sale of debt securities</t>
  </si>
  <si>
    <t>Acquisition of debt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</si>
</sst>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_);_(* \(#,##0\);_(* &quot;-&quot;??_);_(@_)"/>
    <numFmt numFmtId="172" formatCode="#,##0.0000_);\(#,##0.0000\)"/>
    <numFmt numFmtId="173" formatCode="&quot;฿&quot;#,##0.00;[Red]\-&quot;฿&quot;#,##0.00"/>
    <numFmt numFmtId="174" formatCode="_-* #,##0.00_-;\-* #,##0.00_-;_-* &quot;-&quot;??_-;_-@_-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_-* #,##0_-;\-* #,##0_-;_-* &quot;-&quot;_-;_-@_-"/>
    <numFmt numFmtId="182" formatCode="#.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General_)"/>
    <numFmt numFmtId="190" formatCode="0.0_)\%;\(0.0\)\%;0.0_)\%;@_)_%"/>
    <numFmt numFmtId="191" formatCode="#,##0.0_)_%;\(#,##0.0\)_%;0.0_)_%;@_)_%"/>
    <numFmt numFmtId="192" formatCode="_ * #,##0_)\ _฿_ ;_ * \(#,##0\)\ _฿_ ;_ * &quot;-&quot;_)\ _฿_ ;_ @_ 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&quot;S$&quot;#,##0.00;[Red]\-&quot;S$&quot;#,##0.00"/>
    <numFmt numFmtId="202" formatCode="_-&quot;S$&quot;* #,##0.00_-;\-&quot;S$&quot;* #,##0.00_-;_-&quot;S$&quot;* &quot;-&quot;??_-;_-@_-"/>
    <numFmt numFmtId="203" formatCode="#,##0.0%;[Red]\(#,##0.0%\)"/>
    <numFmt numFmtId="204" formatCode="#.\ \ "/>
    <numFmt numFmtId="205" formatCode="##.\ \ "/>
    <numFmt numFmtId="206" formatCode="###0_);[Red]\(###0\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&quot;ฃ&quot;#,##0;\-&quot;ฃ&quot;#,##0"/>
    <numFmt numFmtId="213" formatCode="0.000_)"/>
    <numFmt numFmtId="214" formatCode="&quot;\&quot;#,##0;&quot;\&quot;\-#,##0"/>
    <numFmt numFmtId="215" formatCode="* \(#,##0\);* #,##0_);&quot;-&quot;??_);@"/>
    <numFmt numFmtId="216" formatCode="&quot;$&quot;#,##0_);\(&quot;$&quot;#,##0.0\)"/>
    <numFmt numFmtId="217" formatCode="&quot;$&quot;#,##0\ ;\(&quot;$&quot;#,##0\)"/>
    <numFmt numFmtId="218" formatCode="#,##0.00&quot; F&quot;_);\(#,##0.00&quot; F&quot;\)"/>
    <numFmt numFmtId="219" formatCode="* #,##0_);* \(#,##0\);&quot;-&quot;??_);@"/>
    <numFmt numFmtId="220" formatCode="_([$€]* #,##0.00_);_([$€]* \(#,##0.00\);_([$€]* &quot;-&quot;??_);_(@_)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#,##0.00&quot; $&quot;;\-#,##0.00&quot; $&quot;"/>
    <numFmt numFmtId="229" formatCode="&quot;$&quot;#,##0;[Red]\-&quot;$&quot;#,##0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dd\-mmm\-yy_)"/>
    <numFmt numFmtId="240" formatCode="&quot;ฃ&quot;#,##0.00;[Red]\-&quot;ฃ&quot;#,##0.00"/>
    <numFmt numFmtId="241" formatCode="#,##0.0;[Red]\-#,##0.0"/>
    <numFmt numFmtId="242" formatCode="0.00_ "/>
    <numFmt numFmtId="243" formatCode="&quot;$&quot;#,##0.00;[Red]\-&quot;$&quot;#,##0.00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#,##0.00\ &quot;Esc.&quot;;[Red]\-#,##0.00\ &quot;Esc.&quot;"/>
    <numFmt numFmtId="251" formatCode="_-* #,##0\ _E_s_c_._-;\-* #,##0\ _E_s_c_._-;_-* &quot;-&quot;\ _E_s_c_._-;_-@_-"/>
    <numFmt numFmtId="252" formatCode="_-&quot;$&quot;* #,##0.00_-;\-&quot;$&quot;* #,##0.00_-;_-&quot;$&quot;* &quot;-&quot;??_-;_-@_-"/>
    <numFmt numFmtId="253" formatCode="&quot;฿&quot;#,##0_);\(&quot;฿&quot;#,##0\)"/>
    <numFmt numFmtId="254" formatCode="#,##0;\-#,##0;&quot;-&quot;"/>
    <numFmt numFmtId="255" formatCode="&quot;$&quot;\t#,##0_);\(&quot;$&quot;\t#,##0\)"/>
    <numFmt numFmtId="256" formatCode="\t#,##0"/>
    <numFmt numFmtId="257" formatCode="\t#,##0.00_);[Red]\(\t#,##0.00\)"/>
    <numFmt numFmtId="258" formatCode="#,###.00"/>
    <numFmt numFmtId="259" formatCode="#,##0.00\ ;&quot; (&quot;#,##0.00\);&quot; -&quot;#\ ;@\ "/>
    <numFmt numFmtId="260" formatCode="[$-101041E]d\ mmm\ yy;@"/>
    <numFmt numFmtId="261" formatCode="[$-107041E]d\ mmm\ yy;@"/>
    <numFmt numFmtId="262" formatCode="_-* #,##0.00\ _€_-;\-* #,##0.00\ _€_-;_-* &quot;-&quot;??\ _€_-;_-@_-"/>
    <numFmt numFmtId="263" formatCode="yy\.mm"/>
    <numFmt numFmtId="264" formatCode="_-* #,##0.00_-;\-* #,##0.00_-;_-* \-??_-;_-@_-"/>
    <numFmt numFmtId="265" formatCode="_(* #,##0.00_);_(* \(#,##0.00\);_(* \-??_);_(@_)"/>
    <numFmt numFmtId="266" formatCode="_-&quot;₩&quot;* #,##0_-;\-&quot;₩&quot;* #,##0_-;_-&quot;₩&quot;* &quot;-&quot;_-;_-@_-"/>
    <numFmt numFmtId="267" formatCode="_([$€-2]* #,##0.00_);_([$€-2]* \(#,##0.00\);_([$€-2]* &quot;-&quot;??_)"/>
    <numFmt numFmtId="268" formatCode="_([$€-2]* #,##0.00_);_([$€-2]* \(#,##0.00\);_([$€-2]* \-??_)"/>
    <numFmt numFmtId="269" formatCode="#,##0.00&quot; &quot;[$€-407];[Red]&quot;-&quot;#,##0.00&quot; &quot;[$€-407]"/>
    <numFmt numFmtId="270" formatCode="#,##0.00\ [$€-407];[Red]\-#,##0.00\ [$€-407]"/>
    <numFmt numFmtId="271" formatCode="\ ดดด\ yy"/>
    <numFmt numFmtId="272" formatCode="\t&quot;฿&quot;#,##0_);\(\t&quot;฿&quot;#,##0\)"/>
    <numFmt numFmtId="273" formatCode="#,##0.00\ ;\-#,##0.00\ ;&quot; -&quot;#\ ;@\ "/>
    <numFmt numFmtId="274" formatCode="d\-ดดด\-yy"/>
    <numFmt numFmtId="275" formatCode="[$-107041E]d\ mmmm\ yyyy;@"/>
    <numFmt numFmtId="276" formatCode="d\ ดดด\ yy"/>
    <numFmt numFmtId="277" formatCode="_-* #,##0.000_-;\-* #,##0.000_-;_-* &quot;-&quot;??_-;_-@_-"/>
    <numFmt numFmtId="279" formatCode="_(* #,##0_);_(* \(#,##0\);_(* &quot;-&quot;???_);_(@_)"/>
  </numFmts>
  <fonts count="2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4" fillId="0" borderId="0"/>
    <xf numFmtId="8" fontId="3" fillId="0" borderId="0" applyFont="0" applyFill="0" applyBorder="0" applyAlignment="0" applyProtection="0"/>
    <xf numFmtId="166" fontId="4" fillId="0" borderId="0"/>
    <xf numFmtId="167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5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9" fontId="27" fillId="0" borderId="0"/>
    <xf numFmtId="0" fontId="28" fillId="2" borderId="17">
      <alignment horizontal="centerContinuous" vertical="top"/>
    </xf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4" fontId="23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0" fontId="28" fillId="2" borderId="17">
      <alignment horizontal="centerContinuous" vertical="top"/>
    </xf>
    <xf numFmtId="173" fontId="29" fillId="0" borderId="0" applyFont="0" applyFill="0" applyBorder="0" applyAlignment="0" applyProtection="0"/>
    <xf numFmtId="0" fontId="30" fillId="0" borderId="20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2" fillId="0" borderId="0"/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1" fillId="0" borderId="27">
      <alignment horizontal="center"/>
    </xf>
    <xf numFmtId="3" fontId="29" fillId="0" borderId="0" applyFont="0" applyFill="0" applyBorder="0" applyAlignment="0" applyProtection="0"/>
    <xf numFmtId="0" fontId="29" fillId="58" borderId="0" applyNumberFormat="0" applyFont="0" applyBorder="0" applyAlignment="0" applyProtection="0"/>
    <xf numFmtId="0" fontId="32" fillId="59" borderId="0"/>
    <xf numFmtId="0" fontId="24" fillId="0" borderId="0">
      <alignment vertical="top"/>
    </xf>
    <xf numFmtId="0" fontId="38" fillId="54" borderId="1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55" borderId="19" applyNumberFormat="0" applyAlignment="0" applyProtection="0"/>
    <xf numFmtId="0" fontId="35" fillId="0" borderId="24" applyNumberFormat="0" applyFill="0" applyAlignment="0" applyProtection="0"/>
    <xf numFmtId="0" fontId="42" fillId="38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5" fillId="41" borderId="18" applyNumberFormat="0" applyAlignment="0" applyProtection="0"/>
    <xf numFmtId="0" fontId="46" fillId="56" borderId="0" applyNumberFormat="0" applyBorder="0" applyAlignment="0" applyProtection="0"/>
    <xf numFmtId="0" fontId="47" fillId="0" borderId="28" applyNumberFormat="0" applyFill="0" applyAlignment="0" applyProtection="0"/>
    <xf numFmtId="0" fontId="36" fillId="37" borderId="0" applyNumberFormat="0" applyBorder="0" applyAlignment="0" applyProtection="0"/>
    <xf numFmtId="0" fontId="44" fillId="0" borderId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37" fillId="54" borderId="26" applyNumberFormat="0" applyAlignment="0" applyProtection="0"/>
    <xf numFmtId="0" fontId="23" fillId="57" borderId="25" applyNumberFormat="0" applyFont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53" fillId="0" borderId="0"/>
    <xf numFmtId="43" fontId="23" fillId="0" borderId="0" applyFont="0" applyFill="0" applyBorder="0" applyAlignment="0" applyProtection="0"/>
    <xf numFmtId="0" fontId="23" fillId="0" borderId="0">
      <alignment vertical="top"/>
    </xf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>
      <alignment vertical="top"/>
    </xf>
    <xf numFmtId="0" fontId="53" fillId="0" borderId="0"/>
    <xf numFmtId="174" fontId="23" fillId="0" borderId="0" applyFont="0" applyFill="0" applyBorder="0" applyAlignment="0" applyProtection="0"/>
    <xf numFmtId="175" fontId="56" fillId="0" borderId="0"/>
    <xf numFmtId="176" fontId="56" fillId="0" borderId="0"/>
    <xf numFmtId="177" fontId="56" fillId="0" borderId="0"/>
    <xf numFmtId="0" fontId="23" fillId="0" borderId="0"/>
    <xf numFmtId="0" fontId="21" fillId="57" borderId="25" applyNumberFormat="0" applyFont="0" applyAlignment="0" applyProtection="0"/>
    <xf numFmtId="0" fontId="53" fillId="0" borderId="0"/>
    <xf numFmtId="0" fontId="53" fillId="0" borderId="0"/>
    <xf numFmtId="0" fontId="24" fillId="0" borderId="0">
      <alignment vertical="top"/>
    </xf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174" fontId="5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74" fontId="2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182" fontId="65" fillId="0" borderId="0">
      <protection locked="0"/>
    </xf>
    <xf numFmtId="0" fontId="5" fillId="0" borderId="0"/>
    <xf numFmtId="183" fontId="5" fillId="0" borderId="0" applyFont="0" applyFill="0" applyBorder="0" applyAlignment="0" applyProtection="0"/>
    <xf numFmtId="184" fontId="66" fillId="0" borderId="0" applyFont="0" applyFill="0" applyBorder="0" applyAlignment="0" applyProtection="0"/>
    <xf numFmtId="0" fontId="5" fillId="0" borderId="0"/>
    <xf numFmtId="0" fontId="67" fillId="0" borderId="0"/>
    <xf numFmtId="185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7" fontId="2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1" fontId="23" fillId="0" borderId="0" applyFont="0" applyFill="0" applyBorder="0" applyAlignment="0" applyProtection="0"/>
    <xf numFmtId="188" fontId="5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71" fillId="0" borderId="0"/>
    <xf numFmtId="184" fontId="20" fillId="0" borderId="0" applyFont="0" applyFill="0" applyBorder="0" applyAlignment="0" applyProtection="0"/>
    <xf numFmtId="189" fontId="72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72" fillId="0" borderId="0"/>
    <xf numFmtId="0" fontId="20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20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3" fillId="0" borderId="0"/>
    <xf numFmtId="0" fontId="20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0" fillId="0" borderId="0"/>
    <xf numFmtId="0" fontId="72" fillId="0" borderId="0"/>
    <xf numFmtId="181" fontId="5" fillId="0" borderId="0" applyFont="0" applyFill="0" applyBorder="0" applyAlignment="0" applyProtection="0"/>
    <xf numFmtId="0" fontId="5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192" fontId="27" fillId="0" borderId="0" applyFont="0" applyFill="0" applyBorder="0" applyAlignment="0" applyProtection="0"/>
    <xf numFmtId="0" fontId="73" fillId="0" borderId="0"/>
    <xf numFmtId="37" fontId="74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73" fillId="0" borderId="0"/>
    <xf numFmtId="0" fontId="73" fillId="0" borderId="0"/>
    <xf numFmtId="0" fontId="20" fillId="0" borderId="0"/>
    <xf numFmtId="0" fontId="20" fillId="0" borderId="0"/>
    <xf numFmtId="9" fontId="27" fillId="0" borderId="0"/>
    <xf numFmtId="9" fontId="27" fillId="0" borderId="0"/>
    <xf numFmtId="0" fontId="20" fillId="0" borderId="0"/>
    <xf numFmtId="192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73" fillId="0" borderId="0"/>
    <xf numFmtId="0" fontId="58" fillId="0" borderId="0" applyNumberFormat="0" applyFill="0" applyBorder="0" applyAlignment="0" applyProtection="0"/>
    <xf numFmtId="0" fontId="73" fillId="0" borderId="0"/>
    <xf numFmtId="0" fontId="73" fillId="0" borderId="0"/>
    <xf numFmtId="0" fontId="72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73" fillId="0" borderId="0"/>
    <xf numFmtId="0" fontId="73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73" fillId="0" borderId="0"/>
    <xf numFmtId="0" fontId="72" fillId="0" borderId="0"/>
    <xf numFmtId="19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37" fontId="74" fillId="0" borderId="0"/>
    <xf numFmtId="9" fontId="27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192" fontId="27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4" fillId="0" borderId="0">
      <alignment vertical="top"/>
    </xf>
    <xf numFmtId="181" fontId="5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192" fontId="2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" fillId="56" borderId="0" applyNumberFormat="0" applyFont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/>
    <xf numFmtId="192" fontId="27" fillId="0" borderId="0" applyFont="0" applyFill="0" applyBorder="0" applyAlignment="0" applyProtection="0"/>
    <xf numFmtId="0" fontId="24" fillId="0" borderId="0">
      <alignment vertical="top"/>
    </xf>
    <xf numFmtId="181" fontId="5" fillId="0" borderId="0" applyFont="0" applyFill="0" applyBorder="0" applyAlignment="0" applyProtection="0"/>
    <xf numFmtId="0" fontId="73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181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73" fillId="0" borderId="0"/>
    <xf numFmtId="181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37" fontId="74" fillId="0" borderId="0"/>
    <xf numFmtId="37" fontId="74" fillId="0" borderId="0"/>
    <xf numFmtId="192" fontId="27" fillId="0" borderId="0" applyFont="0" applyFill="0" applyBorder="0" applyAlignment="0" applyProtection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192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72" fillId="0" borderId="0"/>
    <xf numFmtId="192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92" fontId="27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181" fontId="5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181" fontId="5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73" fillId="0" borderId="0"/>
    <xf numFmtId="0" fontId="72" fillId="0" borderId="0"/>
    <xf numFmtId="0" fontId="72" fillId="0" borderId="0"/>
    <xf numFmtId="0" fontId="20" fillId="0" borderId="0"/>
    <xf numFmtId="0" fontId="20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73" fillId="0" borderId="0"/>
    <xf numFmtId="0" fontId="20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3" fillId="0" borderId="0"/>
    <xf numFmtId="0" fontId="72" fillId="0" borderId="0"/>
    <xf numFmtId="0" fontId="73" fillId="0" borderId="0"/>
    <xf numFmtId="0" fontId="20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73" fillId="0" borderId="0"/>
    <xf numFmtId="0" fontId="72" fillId="0" borderId="0"/>
    <xf numFmtId="0" fontId="20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0" fillId="0" borderId="0"/>
    <xf numFmtId="0" fontId="20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76" fillId="0" borderId="0" applyNumberFormat="0" applyFill="0" applyBorder="0" applyProtection="0">
      <alignment vertical="top"/>
    </xf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7" fillId="0" borderId="37" applyNumberFormat="0" applyFill="0" applyAlignment="0" applyProtection="0"/>
    <xf numFmtId="0" fontId="78" fillId="0" borderId="38" applyNumberFormat="0" applyFill="0" applyProtection="0">
      <alignment horizontal="center"/>
    </xf>
    <xf numFmtId="0" fontId="78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centerContinuous"/>
    </xf>
    <xf numFmtId="181" fontId="5" fillId="0" borderId="0" applyFont="0" applyFill="0" applyBorder="0" applyAlignment="0" applyProtection="0"/>
    <xf numFmtId="0" fontId="5" fillId="0" borderId="0"/>
    <xf numFmtId="0" fontId="20" fillId="0" borderId="0"/>
    <xf numFmtId="0" fontId="72" fillId="0" borderId="0"/>
    <xf numFmtId="0" fontId="72" fillId="0" borderId="0"/>
    <xf numFmtId="181" fontId="5" fillId="0" borderId="0" applyFont="0" applyFill="0" applyBorder="0" applyAlignment="0" applyProtection="0"/>
    <xf numFmtId="0" fontId="24" fillId="0" borderId="0">
      <alignment vertical="top"/>
    </xf>
    <xf numFmtId="0" fontId="20" fillId="0" borderId="0"/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0" fontId="5" fillId="0" borderId="0"/>
    <xf numFmtId="0" fontId="20" fillId="0" borderId="0"/>
    <xf numFmtId="192" fontId="27" fillId="0" borderId="0" applyFont="0" applyFill="0" applyBorder="0" applyAlignment="0" applyProtection="0"/>
    <xf numFmtId="0" fontId="73" fillId="0" borderId="0"/>
    <xf numFmtId="181" fontId="5" fillId="0" borderId="0" applyFont="0" applyFill="0" applyBorder="0" applyAlignment="0" applyProtection="0"/>
    <xf numFmtId="0" fontId="72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0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0" fillId="0" borderId="0"/>
    <xf numFmtId="37" fontId="74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5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44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59" borderId="0"/>
    <xf numFmtId="0" fontId="5" fillId="0" borderId="0"/>
    <xf numFmtId="182" fontId="82" fillId="0" borderId="0">
      <protection locked="0"/>
    </xf>
    <xf numFmtId="182" fontId="65" fillId="0" borderId="0">
      <protection locked="0"/>
    </xf>
    <xf numFmtId="0" fontId="80" fillId="0" borderId="0"/>
    <xf numFmtId="0" fontId="5" fillId="0" borderId="0"/>
    <xf numFmtId="0" fontId="80" fillId="0" borderId="0"/>
    <xf numFmtId="0" fontId="83" fillId="0" borderId="0" applyNumberFormat="0" applyFill="0" applyBorder="0" applyAlignment="0" applyProtection="0">
      <alignment vertical="top"/>
      <protection locked="0"/>
    </xf>
    <xf numFmtId="199" fontId="20" fillId="0" borderId="0" applyFont="0" applyFill="0" applyBorder="0" applyAlignment="0" applyProtection="0"/>
    <xf numFmtId="0" fontId="73" fillId="0" borderId="0"/>
    <xf numFmtId="0" fontId="20" fillId="0" borderId="0"/>
    <xf numFmtId="178" fontId="84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54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54" borderId="0" applyNumberFormat="0" applyBorder="0" applyAlignment="0" applyProtection="0"/>
    <xf numFmtId="203" fontId="5" fillId="0" borderId="0" applyProtection="0">
      <protection locked="0"/>
    </xf>
    <xf numFmtId="0" fontId="20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43" fontId="85" fillId="0" borderId="30">
      <alignment horizontal="right" vertical="center"/>
    </xf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9" fontId="56" fillId="0" borderId="0"/>
    <xf numFmtId="0" fontId="48" fillId="0" borderId="0" applyFont="0" applyFill="0" applyBorder="0" applyAlignment="0" applyProtection="0"/>
    <xf numFmtId="182" fontId="82" fillId="0" borderId="0">
      <protection locked="0"/>
    </xf>
    <xf numFmtId="182" fontId="82" fillId="0" borderId="0">
      <protection locked="0"/>
    </xf>
    <xf numFmtId="182" fontId="82" fillId="0" borderId="0">
      <protection locked="0"/>
    </xf>
    <xf numFmtId="0" fontId="86" fillId="0" borderId="1">
      <alignment horizontal="center"/>
    </xf>
    <xf numFmtId="0" fontId="87" fillId="0" borderId="0"/>
    <xf numFmtId="0" fontId="87" fillId="0" borderId="27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62" borderId="0"/>
    <xf numFmtId="0" fontId="86" fillId="0" borderId="0">
      <protection locked="0"/>
    </xf>
    <xf numFmtId="0" fontId="86" fillId="0" borderId="0"/>
    <xf numFmtId="204" fontId="86" fillId="0" borderId="0"/>
    <xf numFmtId="205" fontId="86" fillId="0" borderId="0"/>
    <xf numFmtId="0" fontId="87" fillId="63" borderId="0">
      <alignment horizontal="right"/>
    </xf>
    <xf numFmtId="0" fontId="86" fillId="0" borderId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0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6" fillId="37" borderId="0" applyNumberFormat="0" applyBorder="0" applyAlignment="0" applyProtection="0"/>
    <xf numFmtId="38" fontId="5" fillId="0" borderId="0" applyFont="0" applyFill="0" applyBorder="0" applyAlignment="0" applyProtection="0"/>
    <xf numFmtId="37" fontId="88" fillId="0" borderId="0"/>
    <xf numFmtId="0" fontId="89" fillId="0" borderId="0" applyNumberFormat="0" applyFill="0" applyBorder="0" applyAlignment="0" applyProtection="0"/>
    <xf numFmtId="37" fontId="90" fillId="0" borderId="0"/>
    <xf numFmtId="37" fontId="90" fillId="0" borderId="0"/>
    <xf numFmtId="5" fontId="31" fillId="0" borderId="7" applyAlignment="0" applyProtection="0"/>
    <xf numFmtId="5" fontId="91" fillId="0" borderId="7" applyAlignment="0" applyProtection="0"/>
    <xf numFmtId="253" fontId="31" fillId="0" borderId="7" applyAlignment="0" applyProtection="0"/>
    <xf numFmtId="206" fontId="5" fillId="0" borderId="0" applyFill="0" applyBorder="0" applyAlignment="0"/>
    <xf numFmtId="206" fontId="5" fillId="0" borderId="0" applyFill="0" applyBorder="0" applyAlignment="0"/>
    <xf numFmtId="254" fontId="24" fillId="0" borderId="0" applyFill="0" applyBorder="0" applyAlignment="0"/>
    <xf numFmtId="189" fontId="92" fillId="0" borderId="0" applyFill="0" applyBorder="0" applyAlignment="0"/>
    <xf numFmtId="207" fontId="92" fillId="0" borderId="0" applyFill="0" applyBorder="0" applyAlignment="0"/>
    <xf numFmtId="208" fontId="93" fillId="0" borderId="0" applyFill="0" applyBorder="0" applyAlignment="0"/>
    <xf numFmtId="209" fontId="93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189" fontId="92" fillId="0" borderId="0" applyFill="0" applyBorder="0" applyAlignment="0"/>
    <xf numFmtId="0" fontId="38" fillId="54" borderId="18" applyNumberFormat="0" applyAlignment="0" applyProtection="0"/>
    <xf numFmtId="0" fontId="34" fillId="55" borderId="19" applyNumberFormat="0" applyAlignment="0" applyProtection="0"/>
    <xf numFmtId="212" fontId="27" fillId="0" borderId="0" applyFont="0" applyFill="0" applyBorder="0" applyAlignment="0" applyProtection="0"/>
    <xf numFmtId="0" fontId="94" fillId="0" borderId="5" applyNumberFormat="0" applyFill="0" applyProtection="0">
      <alignment horizontal="center"/>
    </xf>
    <xf numFmtId="0" fontId="95" fillId="3" borderId="33">
      <alignment horizontal="center" wrapText="1"/>
    </xf>
    <xf numFmtId="0" fontId="96" fillId="0" borderId="32">
      <alignment horizontal="center"/>
    </xf>
    <xf numFmtId="0" fontId="97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10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74" fontId="197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7" fillId="0" borderId="0"/>
    <xf numFmtId="37" fontId="84" fillId="0" borderId="0" applyFont="0" applyFill="0" applyBorder="0" applyAlignment="0" applyProtection="0"/>
    <xf numFmtId="214" fontId="20" fillId="0" borderId="0" applyFont="0" applyFill="0" applyBorder="0" applyAlignment="0" applyProtection="0"/>
    <xf numFmtId="39" fontId="8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/>
    <xf numFmtId="0" fontId="102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/>
    <xf numFmtId="0" fontId="102" fillId="0" borderId="0"/>
    <xf numFmtId="40" fontId="104" fillId="0" borderId="0"/>
    <xf numFmtId="0" fontId="105" fillId="0" borderId="0" applyNumberFormat="0" applyAlignment="0">
      <alignment horizontal="left"/>
    </xf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215" fontId="4" fillId="0" borderId="0" applyFill="0" applyBorder="0" applyProtection="0"/>
    <xf numFmtId="215" fontId="4" fillId="0" borderId="7" applyFill="0" applyProtection="0"/>
    <xf numFmtId="0" fontId="97" fillId="0" borderId="0"/>
    <xf numFmtId="0" fontId="97" fillId="0" borderId="0"/>
    <xf numFmtId="184" fontId="109" fillId="0" borderId="39" applyBorder="0"/>
    <xf numFmtId="189" fontId="92" fillId="0" borderId="0" applyFont="0" applyFill="0" applyBorder="0" applyAlignment="0" applyProtection="0"/>
    <xf numFmtId="179" fontId="102" fillId="0" borderId="0" applyFont="0" applyFill="0" applyBorder="0" applyAlignment="0" applyProtection="0"/>
    <xf numFmtId="42" fontId="5" fillId="0" borderId="0" applyFont="0" applyFill="0" applyBorder="0" applyAlignment="0" applyProtection="0"/>
    <xf numFmtId="216" fontId="5" fillId="0" borderId="0">
      <protection locked="0"/>
    </xf>
    <xf numFmtId="5" fontId="84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100" fillId="0" borderId="0" applyFont="0" applyFill="0" applyBorder="0" applyAlignment="0" applyProtection="0"/>
    <xf numFmtId="217" fontId="5" fillId="0" borderId="0" applyFont="0" applyFill="0" applyBorder="0" applyAlignment="0" applyProtection="0"/>
    <xf numFmtId="166" fontId="4" fillId="0" borderId="0"/>
    <xf numFmtId="0" fontId="27" fillId="0" borderId="0"/>
    <xf numFmtId="218" fontId="5" fillId="0" borderId="0"/>
    <xf numFmtId="218" fontId="5" fillId="0" borderId="0"/>
    <xf numFmtId="255" fontId="5" fillId="0" borderId="0"/>
    <xf numFmtId="0" fontId="58" fillId="2" borderId="0" applyNumberFormat="0" applyFont="0" applyFill="0" applyBorder="0" applyProtection="0">
      <alignment horizontal="left"/>
    </xf>
    <xf numFmtId="0" fontId="58" fillId="2" borderId="0" applyNumberFormat="0" applyFont="0" applyFill="0" applyBorder="0" applyProtection="0">
      <alignment horizontal="left"/>
    </xf>
    <xf numFmtId="15" fontId="29" fillId="0" borderId="0"/>
    <xf numFmtId="0" fontId="5" fillId="0" borderId="0" applyFont="0" applyFill="0" applyBorder="0" applyAlignment="0" applyProtection="0"/>
    <xf numFmtId="14" fontId="24" fillId="0" borderId="0" applyFill="0" applyBorder="0" applyAlignment="0"/>
    <xf numFmtId="14" fontId="24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9" fontId="4" fillId="0" borderId="0" applyFill="0" applyBorder="0" applyProtection="0"/>
    <xf numFmtId="38" fontId="29" fillId="0" borderId="35">
      <alignment vertical="center"/>
    </xf>
    <xf numFmtId="38" fontId="110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5" fillId="0" borderId="0">
      <protection locked="0"/>
    </xf>
    <xf numFmtId="167" fontId="4" fillId="0" borderId="0"/>
    <xf numFmtId="178" fontId="27" fillId="0" borderId="0"/>
    <xf numFmtId="0" fontId="89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210" fontId="92" fillId="0" borderId="0" applyFill="0" applyBorder="0" applyAlignment="0"/>
    <xf numFmtId="189" fontId="92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189" fontId="92" fillId="0" borderId="0" applyFill="0" applyBorder="0" applyAlignment="0"/>
    <xf numFmtId="0" fontId="112" fillId="0" borderId="0" applyNumberFormat="0" applyAlignment="0">
      <alignment horizontal="left"/>
    </xf>
    <xf numFmtId="49" fontId="113" fillId="0" borderId="0">
      <alignment wrapText="1"/>
    </xf>
    <xf numFmtId="220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5" fillId="0" borderId="0">
      <protection locked="0"/>
    </xf>
    <xf numFmtId="182" fontId="114" fillId="0" borderId="0">
      <protection locked="0"/>
    </xf>
    <xf numFmtId="0" fontId="65" fillId="0" borderId="0">
      <protection locked="0"/>
    </xf>
    <xf numFmtId="182" fontId="82" fillId="0" borderId="0">
      <protection locked="0"/>
    </xf>
    <xf numFmtId="0" fontId="65" fillId="0" borderId="0">
      <protection locked="0"/>
    </xf>
    <xf numFmtId="182" fontId="82" fillId="0" borderId="0">
      <protection locked="0"/>
    </xf>
    <xf numFmtId="0" fontId="65" fillId="0" borderId="0">
      <protection locked="0"/>
    </xf>
    <xf numFmtId="182" fontId="114" fillId="0" borderId="0">
      <protection locked="0"/>
    </xf>
    <xf numFmtId="0" fontId="65" fillId="0" borderId="0">
      <protection locked="0"/>
    </xf>
    <xf numFmtId="182" fontId="114" fillId="0" borderId="0">
      <protection locked="0"/>
    </xf>
    <xf numFmtId="0" fontId="65" fillId="0" borderId="0">
      <protection locked="0"/>
    </xf>
    <xf numFmtId="182" fontId="115" fillId="0" borderId="0">
      <protection locked="0"/>
    </xf>
    <xf numFmtId="0" fontId="65" fillId="0" borderId="0">
      <protection locked="0"/>
    </xf>
    <xf numFmtId="182" fontId="82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2" fontId="5" fillId="0" borderId="0" applyFont="0" applyFill="0" applyBorder="0" applyAlignment="0" applyProtection="0"/>
    <xf numFmtId="0" fontId="116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221" fontId="9" fillId="0" borderId="0">
      <alignment horizontal="right"/>
    </xf>
    <xf numFmtId="221" fontId="9" fillId="0" borderId="0">
      <alignment horizontal="right"/>
    </xf>
    <xf numFmtId="17" fontId="5" fillId="0" borderId="0">
      <alignment horizontal="left"/>
    </xf>
    <xf numFmtId="0" fontId="42" fillId="38" borderId="0" applyNumberFormat="0" applyBorder="0" applyAlignment="0" applyProtection="0"/>
    <xf numFmtId="38" fontId="198" fillId="2" borderId="0" applyNumberFormat="0" applyBorder="0" applyAlignment="0" applyProtection="0"/>
    <xf numFmtId="0" fontId="5" fillId="0" borderId="0"/>
    <xf numFmtId="0" fontId="119" fillId="62" borderId="0"/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99" fillId="0" borderId="20" applyNumberFormat="0" applyAlignment="0" applyProtection="0">
      <alignment horizontal="left" vertical="center"/>
    </xf>
    <xf numFmtId="0" fontId="199" fillId="0" borderId="4">
      <alignment horizontal="left" vertical="center"/>
    </xf>
    <xf numFmtId="222" fontId="121" fillId="3" borderId="0">
      <alignment horizontal="left" vertical="top"/>
    </xf>
    <xf numFmtId="0" fontId="49" fillId="0" borderId="21" applyNumberFormat="0" applyFill="0" applyAlignment="0" applyProtection="0"/>
    <xf numFmtId="0" fontId="122" fillId="0" borderId="0">
      <alignment horizontal="left"/>
    </xf>
    <xf numFmtId="0" fontId="123" fillId="0" borderId="31">
      <alignment horizontal="left" vertical="top"/>
    </xf>
    <xf numFmtId="0" fontId="50" fillId="0" borderId="22" applyNumberFormat="0" applyFill="0" applyAlignment="0" applyProtection="0"/>
    <xf numFmtId="0" fontId="124" fillId="0" borderId="0">
      <alignment horizontal="left"/>
    </xf>
    <xf numFmtId="0" fontId="125" fillId="0" borderId="31">
      <alignment horizontal="left" vertical="top"/>
    </xf>
    <xf numFmtId="0" fontId="51" fillId="0" borderId="23" applyNumberFormat="0" applyFill="0" applyAlignment="0" applyProtection="0"/>
    <xf numFmtId="0" fontId="126" fillId="0" borderId="0">
      <alignment horizontal="left"/>
    </xf>
    <xf numFmtId="0" fontId="51" fillId="0" borderId="0" applyNumberFormat="0" applyFill="0" applyBorder="0" applyAlignment="0" applyProtection="0"/>
    <xf numFmtId="223" fontId="90" fillId="0" borderId="34">
      <alignment horizontal="left"/>
    </xf>
    <xf numFmtId="224" fontId="127" fillId="0" borderId="17">
      <alignment horizontal="left"/>
    </xf>
    <xf numFmtId="0" fontId="128" fillId="0" borderId="40">
      <alignment horizontal="right"/>
    </xf>
    <xf numFmtId="0" fontId="90" fillId="1" borderId="17">
      <alignment horizontal="left"/>
    </xf>
    <xf numFmtId="0" fontId="129" fillId="0" borderId="0" applyProtection="0"/>
    <xf numFmtId="0" fontId="30" fillId="0" borderId="0" applyProtection="0"/>
    <xf numFmtId="0" fontId="130" fillId="0" borderId="27">
      <alignment horizontal="center"/>
    </xf>
    <xf numFmtId="0" fontId="203" fillId="0" borderId="27">
      <alignment horizontal="center"/>
    </xf>
    <xf numFmtId="0" fontId="130" fillId="0" borderId="0">
      <alignment horizontal="center"/>
    </xf>
    <xf numFmtId="0" fontId="203" fillId="0" borderId="0">
      <alignment horizontal="center"/>
    </xf>
    <xf numFmtId="0" fontId="131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61" fillId="3" borderId="0">
      <alignment horizontal="left" wrapText="1" indent="2"/>
    </xf>
    <xf numFmtId="0" fontId="61" fillId="3" borderId="0">
      <alignment horizontal="left" wrapText="1"/>
    </xf>
    <xf numFmtId="225" fontId="5" fillId="0" borderId="0" applyBorder="0" applyAlignment="0"/>
    <xf numFmtId="10" fontId="198" fillId="3" borderId="1" applyNumberFormat="0" applyBorder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226" fontId="5" fillId="0" borderId="0"/>
    <xf numFmtId="226" fontId="5" fillId="0" borderId="0"/>
    <xf numFmtId="256" fontId="5" fillId="0" borderId="0"/>
    <xf numFmtId="178" fontId="132" fillId="0" borderId="0"/>
    <xf numFmtId="178" fontId="204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3" fillId="0" borderId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" fillId="0" borderId="0"/>
    <xf numFmtId="0" fontId="9" fillId="0" borderId="0"/>
    <xf numFmtId="0" fontId="9" fillId="0" borderId="0"/>
    <xf numFmtId="41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0" fontId="92" fillId="0" borderId="0" applyFill="0" applyBorder="0" applyAlignment="0"/>
    <xf numFmtId="189" fontId="92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189" fontId="92" fillId="0" borderId="0" applyFill="0" applyBorder="0" applyAlignment="0"/>
    <xf numFmtId="0" fontId="35" fillId="0" borderId="24" applyNumberFormat="0" applyFill="0" applyAlignment="0" applyProtection="0"/>
    <xf numFmtId="0" fontId="137" fillId="0" borderId="1">
      <alignment horizontal="center"/>
    </xf>
    <xf numFmtId="0" fontId="138" fillId="0" borderId="0"/>
    <xf numFmtId="0" fontId="59" fillId="0" borderId="0"/>
    <xf numFmtId="0" fontId="138" fillId="0" borderId="0"/>
    <xf numFmtId="0" fontId="59" fillId="0" borderId="0"/>
    <xf numFmtId="0" fontId="139" fillId="0" borderId="0"/>
    <xf numFmtId="227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65" fillId="0" borderId="0">
      <protection locked="0"/>
    </xf>
    <xf numFmtId="228" fontId="27" fillId="0" borderId="0" applyFont="0" applyFill="0" applyBorder="0" applyAlignment="0" applyProtection="0"/>
    <xf numFmtId="229" fontId="23" fillId="0" borderId="0" applyFont="0" applyFill="0" applyBorder="0" applyAlignment="0" applyProtection="0"/>
    <xf numFmtId="0" fontId="4" fillId="0" borderId="0"/>
    <xf numFmtId="40" fontId="140" fillId="0" borderId="0">
      <alignment horizontal="left"/>
    </xf>
    <xf numFmtId="0" fontId="46" fillId="56" borderId="0" applyNumberFormat="0" applyBorder="0" applyAlignment="0" applyProtection="0"/>
    <xf numFmtId="0" fontId="4" fillId="0" borderId="0"/>
    <xf numFmtId="0" fontId="4" fillId="0" borderId="0"/>
    <xf numFmtId="37" fontId="200" fillId="0" borderId="0"/>
    <xf numFmtId="0" fontId="1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5" fillId="0" borderId="0"/>
    <xf numFmtId="0" fontId="23" fillId="0" borderId="0"/>
    <xf numFmtId="0" fontId="24" fillId="0" borderId="0">
      <alignment vertical="top"/>
    </xf>
    <xf numFmtId="0" fontId="210" fillId="0" borderId="0"/>
    <xf numFmtId="0" fontId="52" fillId="0" borderId="0"/>
    <xf numFmtId="0" fontId="24" fillId="0" borderId="0">
      <alignment vertical="top"/>
    </xf>
    <xf numFmtId="0" fontId="23" fillId="0" borderId="0"/>
    <xf numFmtId="0" fontId="5" fillId="0" borderId="0"/>
    <xf numFmtId="0" fontId="5" fillId="0" borderId="0"/>
    <xf numFmtId="0" fontId="141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1" fillId="0" borderId="0"/>
    <xf numFmtId="0" fontId="24" fillId="0" borderId="0">
      <alignment vertical="top"/>
    </xf>
    <xf numFmtId="0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230" fontId="5" fillId="0" borderId="0"/>
    <xf numFmtId="230" fontId="5" fillId="0" borderId="0"/>
    <xf numFmtId="257" fontId="5" fillId="0" borderId="0"/>
    <xf numFmtId="0" fontId="142" fillId="0" borderId="0"/>
    <xf numFmtId="0" fontId="124" fillId="0" borderId="0"/>
    <xf numFmtId="0" fontId="124" fillId="0" borderId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197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231" fontId="143" fillId="0" borderId="0" applyFont="0" applyFill="0" applyBorder="0" applyAlignment="0" applyProtection="0"/>
    <xf numFmtId="44" fontId="143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37" fillId="54" borderId="26" applyNumberFormat="0" applyAlignment="0" applyProtection="0"/>
    <xf numFmtId="40" fontId="144" fillId="64" borderId="0">
      <alignment horizontal="right"/>
    </xf>
    <xf numFmtId="0" fontId="145" fillId="3" borderId="0">
      <alignment horizontal="center"/>
    </xf>
    <xf numFmtId="0" fontId="146" fillId="64" borderId="0">
      <alignment horizontal="right"/>
    </xf>
    <xf numFmtId="0" fontId="147" fillId="64" borderId="29"/>
    <xf numFmtId="0" fontId="148" fillId="0" borderId="0" applyBorder="0">
      <alignment horizontal="centerContinuous"/>
    </xf>
    <xf numFmtId="0" fontId="147" fillId="0" borderId="0" applyBorder="0">
      <alignment horizontal="centerContinuous"/>
    </xf>
    <xf numFmtId="0" fontId="149" fillId="65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50" fillId="0" borderId="0" applyBorder="0">
      <alignment horizontal="centerContinuous"/>
    </xf>
    <xf numFmtId="0" fontId="205" fillId="0" borderId="0" applyBorder="0">
      <alignment horizontal="centerContinuous"/>
    </xf>
    <xf numFmtId="0" fontId="151" fillId="65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152" fillId="66" borderId="0"/>
    <xf numFmtId="0" fontId="152" fillId="67" borderId="0"/>
    <xf numFmtId="0" fontId="153" fillId="0" borderId="0">
      <alignment horizontal="left"/>
    </xf>
    <xf numFmtId="0" fontId="154" fillId="0" borderId="0">
      <alignment horizontal="center"/>
    </xf>
    <xf numFmtId="0" fontId="160" fillId="0" borderId="0">
      <alignment horizontal="center"/>
    </xf>
    <xf numFmtId="0" fontId="155" fillId="0" borderId="0">
      <alignment horizontal="center"/>
    </xf>
    <xf numFmtId="0" fontId="206" fillId="0" borderId="0">
      <alignment horizontal="center"/>
    </xf>
    <xf numFmtId="0" fontId="156" fillId="0" borderId="0" applyFont="0" applyFill="0" applyBorder="0" applyAlignment="0" applyProtection="0"/>
    <xf numFmtId="178" fontId="23" fillId="0" borderId="0" applyFont="0" applyFill="0" applyBorder="0" applyAlignment="0" applyProtection="0"/>
    <xf numFmtId="180" fontId="60" fillId="0" borderId="0" applyFont="0" applyFill="0" applyBorder="0" applyAlignment="0" applyProtection="0"/>
    <xf numFmtId="232" fontId="60" fillId="0" borderId="0" applyFont="0" applyFill="0" applyBorder="0" applyAlignment="0" applyProtection="0"/>
    <xf numFmtId="233" fontId="157" fillId="0" borderId="0"/>
    <xf numFmtId="14" fontId="12" fillId="0" borderId="0">
      <alignment horizontal="center" wrapText="1"/>
      <protection locked="0"/>
    </xf>
    <xf numFmtId="9" fontId="23" fillId="0" borderId="0" applyFont="0" applyFill="0" applyBorder="0" applyAlignment="0" applyProtection="0"/>
    <xf numFmtId="234" fontId="5" fillId="0" borderId="0" applyFont="0" applyFill="0" applyBorder="0" applyAlignment="0" applyProtection="0"/>
    <xf numFmtId="209" fontId="93" fillId="0" borderId="0" applyFont="0" applyFill="0" applyBorder="0" applyAlignment="0" applyProtection="0"/>
    <xf numFmtId="235" fontId="92" fillId="0" borderId="0" applyFont="0" applyFill="0" applyBorder="0" applyAlignment="0" applyProtection="0"/>
    <xf numFmtId="10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0" fillId="0" borderId="36" applyNumberFormat="0" applyBorder="0"/>
    <xf numFmtId="3" fontId="158" fillId="0" borderId="0" applyNumberFormat="0" applyFill="0" applyBorder="0" applyAlignment="0" applyProtection="0"/>
    <xf numFmtId="0" fontId="65" fillId="0" borderId="0">
      <protection locked="0"/>
    </xf>
    <xf numFmtId="9" fontId="5" fillId="0" borderId="0" applyFont="0" applyFill="0" applyBorder="0" applyAlignment="0" applyProtection="0"/>
    <xf numFmtId="210" fontId="92" fillId="0" borderId="0" applyFill="0" applyBorder="0" applyAlignment="0"/>
    <xf numFmtId="189" fontId="92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189" fontId="92" fillId="0" borderId="0" applyFill="0" applyBorder="0" applyAlignment="0"/>
    <xf numFmtId="37" fontId="20" fillId="0" borderId="0"/>
    <xf numFmtId="0" fontId="5" fillId="0" borderId="0">
      <alignment vertical="justify"/>
    </xf>
    <xf numFmtId="0" fontId="27" fillId="0" borderId="0" applyFont="0" applyFill="0" applyBorder="0" applyAlignment="0" applyProtection="0"/>
    <xf numFmtId="0" fontId="159" fillId="68" borderId="0" applyNumberFormat="0" applyFont="0" applyBorder="0" applyAlignment="0">
      <alignment horizontal="center"/>
    </xf>
    <xf numFmtId="236" fontId="5" fillId="0" borderId="0" applyNumberFormat="0" applyFill="0" applyBorder="0" applyAlignment="0" applyProtection="0">
      <alignment horizontal="left"/>
    </xf>
    <xf numFmtId="236" fontId="5" fillId="0" borderId="0" applyNumberFormat="0" applyFill="0" applyBorder="0" applyAlignment="0" applyProtection="0">
      <alignment horizontal="left"/>
    </xf>
    <xf numFmtId="14" fontId="160" fillId="0" borderId="0" applyNumberFormat="0" applyFill="0" applyBorder="0" applyAlignment="0" applyProtection="0">
      <alignment horizontal="left"/>
    </xf>
    <xf numFmtId="38" fontId="160" fillId="0" borderId="0"/>
    <xf numFmtId="0" fontId="117" fillId="0" borderId="41">
      <alignment vertical="center"/>
    </xf>
    <xf numFmtId="4" fontId="161" fillId="69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1" fillId="70" borderId="26" applyNumberFormat="0" applyProtection="0">
      <alignment horizontal="left" vertical="center"/>
    </xf>
    <xf numFmtId="4" fontId="161" fillId="71" borderId="26" applyNumberFormat="0" applyProtection="0">
      <alignment horizontal="center" vertical="top"/>
    </xf>
    <xf numFmtId="0" fontId="58" fillId="72" borderId="26" applyNumberFormat="0" applyProtection="0">
      <alignment horizontal="left" vertical="top"/>
    </xf>
    <xf numFmtId="4" fontId="24" fillId="73" borderId="26" applyNumberFormat="0" applyProtection="0">
      <alignment horizontal="right" vertical="center"/>
    </xf>
    <xf numFmtId="4" fontId="24" fillId="74" borderId="26" applyNumberFormat="0" applyProtection="0">
      <alignment horizontal="right" vertical="center"/>
    </xf>
    <xf numFmtId="4" fontId="24" fillId="75" borderId="26" applyNumberFormat="0" applyProtection="0">
      <alignment horizontal="right" vertical="center"/>
    </xf>
    <xf numFmtId="4" fontId="24" fillId="61" borderId="26" applyNumberFormat="0" applyProtection="0">
      <alignment horizontal="right" vertical="center"/>
    </xf>
    <xf numFmtId="4" fontId="24" fillId="76" borderId="26" applyNumberFormat="0" applyProtection="0">
      <alignment horizontal="right" vertical="center"/>
    </xf>
    <xf numFmtId="4" fontId="24" fillId="77" borderId="26" applyNumberFormat="0" applyProtection="0">
      <alignment horizontal="right" vertical="center"/>
    </xf>
    <xf numFmtId="4" fontId="24" fillId="78" borderId="26" applyNumberFormat="0" applyProtection="0">
      <alignment horizontal="right" vertical="center"/>
    </xf>
    <xf numFmtId="4" fontId="24" fillId="60" borderId="26" applyNumberFormat="0" applyProtection="0">
      <alignment horizontal="right" vertical="center"/>
    </xf>
    <xf numFmtId="4" fontId="24" fillId="79" borderId="26" applyNumberFormat="0" applyProtection="0">
      <alignment horizontal="right" vertical="center"/>
    </xf>
    <xf numFmtId="0" fontId="161" fillId="0" borderId="0" applyNumberFormat="0" applyProtection="0">
      <alignment horizontal="left" vertical="center" indent="1"/>
    </xf>
    <xf numFmtId="0" fontId="24" fillId="0" borderId="0" applyNumberFormat="0" applyProtection="0">
      <alignment horizontal="left" vertical="center" indent="1"/>
    </xf>
    <xf numFmtId="4" fontId="162" fillId="80" borderId="0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4" fillId="0" borderId="42" applyNumberFormat="0" applyProtection="0">
      <alignment horizontal="left" vertical="center" indent="1"/>
    </xf>
    <xf numFmtId="4" fontId="24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4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4" fillId="81" borderId="26" applyNumberFormat="0" applyProtection="0">
      <alignment vertical="center"/>
    </xf>
    <xf numFmtId="0" fontId="5" fillId="81" borderId="26" applyNumberFormat="0" applyProtection="0">
      <alignment vertical="center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3" fontId="24" fillId="64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8" fillId="85" borderId="26" applyNumberFormat="0" applyProtection="0">
      <alignment horizontal="center" vertical="top"/>
    </xf>
    <xf numFmtId="0" fontId="163" fillId="0" borderId="0" applyNumberFormat="0" applyProtection="0"/>
    <xf numFmtId="4" fontId="164" fillId="86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5" fillId="0" borderId="0">
      <alignment horizontal="left"/>
    </xf>
    <xf numFmtId="0" fontId="102" fillId="87" borderId="1" applyNumberFormat="0" applyFont="0" applyAlignment="0" applyProtection="0"/>
    <xf numFmtId="0" fontId="159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6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12" fontId="167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3" fillId="0" borderId="0" applyNumberFormat="0" applyBorder="0">
      <alignment vertical="center"/>
    </xf>
    <xf numFmtId="0" fontId="168" fillId="0" borderId="0" applyNumberFormat="0" applyBorder="0"/>
    <xf numFmtId="0" fontId="62" fillId="3" borderId="0">
      <alignment wrapText="1"/>
    </xf>
    <xf numFmtId="40" fontId="169" fillId="0" borderId="0" applyBorder="0">
      <alignment horizontal="right"/>
    </xf>
    <xf numFmtId="40" fontId="208" fillId="0" borderId="0" applyBorder="0">
      <alignment horizontal="right"/>
    </xf>
    <xf numFmtId="179" fontId="127" fillId="0" borderId="0" applyFill="0" applyBorder="0" applyAlignment="0" applyProtection="0"/>
    <xf numFmtId="0" fontId="170" fillId="0" borderId="0">
      <alignment horizontal="left"/>
    </xf>
    <xf numFmtId="0" fontId="118" fillId="0" borderId="0">
      <alignment horizontal="left"/>
    </xf>
    <xf numFmtId="0" fontId="124" fillId="0" borderId="0"/>
    <xf numFmtId="0" fontId="122" fillId="0" borderId="0"/>
    <xf numFmtId="0" fontId="118" fillId="0" borderId="0"/>
    <xf numFmtId="0" fontId="5" fillId="0" borderId="2" applyNumberFormat="0" applyFont="0" applyFill="0" applyAlignment="0" applyProtection="0"/>
    <xf numFmtId="0" fontId="171" fillId="0" borderId="0" applyBorder="0" applyAlignment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49" fontId="24" fillId="0" borderId="0" applyFill="0" applyBorder="0" applyAlignment="0"/>
    <xf numFmtId="49" fontId="24" fillId="0" borderId="0" applyFill="0" applyBorder="0" applyAlignment="0"/>
    <xf numFmtId="237" fontId="93" fillId="0" borderId="0" applyFill="0" applyBorder="0" applyAlignment="0"/>
    <xf numFmtId="238" fontId="93" fillId="0" borderId="0" applyFill="0" applyBorder="0" applyAlignment="0"/>
    <xf numFmtId="38" fontId="5" fillId="0" borderId="0" applyNumberFormat="0" applyFont="0" applyFill="0" applyAlignment="0" applyProtection="0"/>
    <xf numFmtId="0" fontId="174" fillId="0" borderId="0" applyFill="0" applyBorder="0" applyProtection="0">
      <alignment horizontal="left" vertical="top"/>
    </xf>
    <xf numFmtId="0" fontId="41" fillId="0" borderId="0" applyNumberFormat="0" applyFill="0" applyBorder="0" applyAlignment="0" applyProtection="0"/>
    <xf numFmtId="239" fontId="175" fillId="0" borderId="0" applyNumberFormat="0">
      <alignment horizontal="right"/>
    </xf>
    <xf numFmtId="0" fontId="173" fillId="0" borderId="0"/>
    <xf numFmtId="0" fontId="172" fillId="0" borderId="0"/>
    <xf numFmtId="0" fontId="47" fillId="0" borderId="28" applyNumberFormat="0" applyFill="0" applyAlignment="0" applyProtection="0"/>
    <xf numFmtId="38" fontId="5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76" fillId="0" borderId="0"/>
    <xf numFmtId="6" fontId="29" fillId="0" borderId="0" applyFont="0" applyFill="0" applyBorder="0" applyAlignment="0" applyProtection="0"/>
    <xf numFmtId="6" fontId="110" fillId="0" borderId="0" applyFont="0" applyFill="0" applyBorder="0" applyAlignment="0" applyProtection="0"/>
    <xf numFmtId="240" fontId="29" fillId="0" borderId="0" applyFont="0" applyFill="0" applyBorder="0" applyAlignment="0" applyProtection="0"/>
    <xf numFmtId="241" fontId="23" fillId="0" borderId="0" applyFont="0" applyFill="0" applyBorder="0" applyAlignment="0" applyProtection="0"/>
    <xf numFmtId="242" fontId="141" fillId="0" borderId="0" applyFont="0" applyFill="0" applyBorder="0" applyAlignment="0" applyProtection="0"/>
    <xf numFmtId="0" fontId="5" fillId="0" borderId="0">
      <alignment horizontal="centerContinuous" vertical="center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73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8" fillId="64" borderId="0"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184" fontId="5" fillId="0" borderId="0" applyFont="0" applyFill="0" applyBorder="0" applyAlignment="0" applyProtection="0"/>
    <xf numFmtId="243" fontId="7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72" fillId="0" borderId="0"/>
    <xf numFmtId="244" fontId="5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79" fillId="0" borderId="0"/>
    <xf numFmtId="181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9" fontId="168" fillId="0" borderId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42" fontId="180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45" fillId="54" borderId="18" applyNumberFormat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4" fontId="181" fillId="0" borderId="0" applyFont="0" applyFill="0" applyBorder="0" applyAlignment="0" applyProtection="0"/>
    <xf numFmtId="245" fontId="181" fillId="0" borderId="0" applyFont="0" applyFill="0" applyBorder="0" applyAlignment="0" applyProtection="0"/>
    <xf numFmtId="246" fontId="182" fillId="0" borderId="0" applyFont="0" applyFill="0" applyBorder="0" applyAlignment="0" applyProtection="0"/>
    <xf numFmtId="247" fontId="182" fillId="0" borderId="0" applyFont="0" applyFill="0" applyBorder="0" applyAlignment="0" applyProtection="0"/>
    <xf numFmtId="37" fontId="59" fillId="0" borderId="0"/>
    <xf numFmtId="248" fontId="181" fillId="0" borderId="0" applyFont="0" applyFill="0" applyBorder="0" applyAlignment="0" applyProtection="0"/>
    <xf numFmtId="249" fontId="181" fillId="0" borderId="0" applyFont="0" applyFill="0" applyBorder="0" applyAlignment="0" applyProtection="0"/>
    <xf numFmtId="0" fontId="25" fillId="57" borderId="25" applyNumberFormat="0" applyFont="0" applyAlignment="0" applyProtection="0"/>
    <xf numFmtId="0" fontId="4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183" fillId="0" borderId="0" applyFont="0" applyFill="0" applyBorder="0" applyAlignment="0" applyProtection="0"/>
    <xf numFmtId="250" fontId="184" fillId="0" borderId="0" applyFont="0" applyFill="0" applyBorder="0" applyAlignment="0" applyProtection="0"/>
    <xf numFmtId="251" fontId="184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83" fillId="0" borderId="0"/>
    <xf numFmtId="0" fontId="5" fillId="0" borderId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NumberFormat="0" applyFill="0" applyBorder="0" applyAlignment="0" applyProtection="0"/>
    <xf numFmtId="174" fontId="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5" fillId="0" borderId="0"/>
    <xf numFmtId="0" fontId="63" fillId="0" borderId="0"/>
    <xf numFmtId="0" fontId="188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184" fontId="5" fillId="0" borderId="0" applyNumberFormat="0" applyFill="0" applyBorder="0" applyAlignment="0" applyProtection="0"/>
    <xf numFmtId="184" fontId="20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194" fillId="0" borderId="0" applyFont="0" applyFill="0" applyBorder="0" applyAlignment="0" applyProtection="0"/>
    <xf numFmtId="199" fontId="194" fillId="0" borderId="0" applyFont="0" applyFill="0" applyBorder="0" applyAlignment="0" applyProtection="0"/>
    <xf numFmtId="0" fontId="53" fillId="0" borderId="0"/>
    <xf numFmtId="174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11" fillId="0" borderId="0"/>
    <xf numFmtId="0" fontId="2" fillId="0" borderId="0"/>
    <xf numFmtId="174" fontId="25" fillId="0" borderId="0" applyFont="0" applyFill="0" applyBorder="0" applyAlignment="0" applyProtection="0"/>
    <xf numFmtId="0" fontId="212" fillId="2" borderId="17">
      <alignment horizontal="centerContinuous" vertical="top"/>
    </xf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259" fontId="197" fillId="0" borderId="0" applyFill="0" applyBorder="0" applyAlignment="0" applyProtection="0"/>
    <xf numFmtId="4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13" fillId="0" borderId="0"/>
    <xf numFmtId="166" fontId="213" fillId="0" borderId="0"/>
    <xf numFmtId="167" fontId="213" fillId="0" borderId="0"/>
    <xf numFmtId="0" fontId="214" fillId="0" borderId="0">
      <alignment vertical="top"/>
    </xf>
    <xf numFmtId="0" fontId="53" fillId="0" borderId="0"/>
    <xf numFmtId="0" fontId="24" fillId="0" borderId="0">
      <alignment vertical="top"/>
    </xf>
    <xf numFmtId="0" fontId="53" fillId="0" borderId="0"/>
    <xf numFmtId="0" fontId="24" fillId="0" borderId="0">
      <alignment vertical="top"/>
    </xf>
    <xf numFmtId="0" fontId="53" fillId="0" borderId="0"/>
    <xf numFmtId="0" fontId="216" fillId="0" borderId="0"/>
    <xf numFmtId="0" fontId="5" fillId="0" borderId="0"/>
    <xf numFmtId="0" fontId="23" fillId="0" borderId="0"/>
    <xf numFmtId="0" fontId="2" fillId="0" borderId="0"/>
    <xf numFmtId="0" fontId="23" fillId="0" borderId="0">
      <alignment vertical="top"/>
    </xf>
    <xf numFmtId="0" fontId="53" fillId="0" borderId="0">
      <alignment vertical="top"/>
    </xf>
    <xf numFmtId="0" fontId="5" fillId="0" borderId="0">
      <alignment vertical="top"/>
    </xf>
    <xf numFmtId="0" fontId="53" fillId="0" borderId="0"/>
    <xf numFmtId="0" fontId="23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7" fillId="0" borderId="2" applyNumberFormat="0" applyFill="0" applyAlignment="0" applyProtection="0">
      <alignment horizontal="center" vertical="center"/>
    </xf>
    <xf numFmtId="0" fontId="214" fillId="0" borderId="0">
      <alignment vertical="top"/>
    </xf>
    <xf numFmtId="174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22" fillId="0" borderId="0"/>
    <xf numFmtId="0" fontId="24" fillId="0" borderId="0">
      <alignment vertical="top"/>
    </xf>
    <xf numFmtId="0" fontId="24" fillId="0" borderId="0">
      <alignment vertical="top"/>
    </xf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4" fontId="196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top"/>
    </xf>
    <xf numFmtId="43" fontId="5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5" fillId="0" borderId="0"/>
    <xf numFmtId="0" fontId="25" fillId="4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57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53" fillId="13" borderId="0" applyNumberFormat="0" applyBorder="0" applyAlignment="0" applyProtection="0"/>
    <xf numFmtId="0" fontId="25" fillId="36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53" fillId="13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53" fillId="13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53" fillId="17" borderId="0" applyNumberFormat="0" applyBorder="0" applyAlignment="0" applyProtection="0"/>
    <xf numFmtId="0" fontId="25" fillId="3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53" fillId="1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53" fillId="1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53" fillId="21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3" fillId="21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3" fillId="21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53" fillId="25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5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5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53" fillId="29" borderId="0" applyNumberFormat="0" applyBorder="0" applyAlignment="0" applyProtection="0"/>
    <xf numFmtId="0" fontId="25" fillId="40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53" fillId="29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53" fillId="29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3" fillId="33" borderId="0" applyNumberFormat="0" applyBorder="0" applyAlignment="0" applyProtection="0"/>
    <xf numFmtId="0" fontId="25" fillId="41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53" fillId="33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53" fillId="33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53" fillId="14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14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14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53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53" fillId="18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53" fillId="18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53" fillId="22" borderId="0" applyNumberFormat="0" applyBorder="0" applyAlignment="0" applyProtection="0"/>
    <xf numFmtId="0" fontId="25" fillId="44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53" fillId="22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53" fillId="22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53" fillId="26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6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6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53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30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30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53" fillId="34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53" fillId="3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53" fillId="3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261" fontId="211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261" fontId="211" fillId="18" borderId="0" applyNumberFormat="0" applyBorder="0" applyAlignment="0" applyProtection="0"/>
    <xf numFmtId="0" fontId="25" fillId="43" borderId="0" applyNumberFormat="0" applyBorder="0" applyAlignment="0" applyProtection="0"/>
    <xf numFmtId="261" fontId="211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32" fillId="46" borderId="0" applyNumberFormat="0" applyBorder="0" applyAlignment="0" applyProtection="0"/>
    <xf numFmtId="0" fontId="232" fillId="43" borderId="0" applyNumberFormat="0" applyBorder="0" applyAlignment="0" applyProtection="0"/>
    <xf numFmtId="0" fontId="232" fillId="44" borderId="0" applyNumberFormat="0" applyBorder="0" applyAlignment="0" applyProtection="0"/>
    <xf numFmtId="0" fontId="232" fillId="47" borderId="0" applyNumberFormat="0" applyBorder="0" applyAlignment="0" applyProtection="0"/>
    <xf numFmtId="0" fontId="232" fillId="48" borderId="0" applyNumberFormat="0" applyBorder="0" applyAlignment="0" applyProtection="0"/>
    <xf numFmtId="0" fontId="232" fillId="49" borderId="0" applyNumberFormat="0" applyBorder="0" applyAlignment="0" applyProtection="0"/>
    <xf numFmtId="0" fontId="26" fillId="46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31" fillId="19" borderId="0" applyNumberFormat="0" applyBorder="0" applyAlignment="0" applyProtection="0"/>
    <xf numFmtId="0" fontId="231" fillId="19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31" fillId="23" borderId="0" applyNumberFormat="0" applyBorder="0" applyAlignment="0" applyProtection="0"/>
    <xf numFmtId="0" fontId="231" fillId="23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9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261" fontId="233" fillId="47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261" fontId="233" fillId="47" borderId="0" applyNumberFormat="0" applyBorder="0" applyAlignment="0" applyProtection="0"/>
    <xf numFmtId="261" fontId="233" fillId="47" borderId="0" applyNumberFormat="0" applyBorder="0" applyAlignment="0" applyProtection="0"/>
    <xf numFmtId="261" fontId="233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1" fontId="233" fillId="4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1" fontId="233" fillId="49" borderId="0" applyNumberFormat="0" applyBorder="0" applyAlignment="0" applyProtection="0"/>
    <xf numFmtId="261" fontId="233" fillId="49" borderId="0" applyNumberFormat="0" applyBorder="0" applyAlignment="0" applyProtection="0"/>
    <xf numFmtId="261" fontId="23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2" fillId="50" borderId="0" applyNumberFormat="0" applyBorder="0" applyAlignment="0" applyProtection="0"/>
    <xf numFmtId="0" fontId="26" fillId="50" borderId="0" applyNumberFormat="0" applyBorder="0" applyAlignment="0" applyProtection="0"/>
    <xf numFmtId="0" fontId="231" fillId="12" borderId="0" applyNumberFormat="0" applyBorder="0" applyAlignment="0" applyProtection="0"/>
    <xf numFmtId="0" fontId="231" fillId="12" borderId="0" applyNumberFormat="0" applyBorder="0" applyAlignment="0" applyProtection="0"/>
    <xf numFmtId="0" fontId="231" fillId="12" borderId="0" applyNumberFormat="0" applyBorder="0" applyAlignment="0" applyProtection="0"/>
    <xf numFmtId="0" fontId="232" fillId="50" borderId="0" applyNumberFormat="0" applyBorder="0" applyAlignment="0" applyProtection="0"/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32" fillId="51" borderId="0" applyNumberFormat="0" applyBorder="0" applyAlignment="0" applyProtection="0"/>
    <xf numFmtId="0" fontId="26" fillId="51" borderId="0" applyNumberFormat="0" applyBorder="0" applyAlignment="0" applyProtection="0"/>
    <xf numFmtId="0" fontId="231" fillId="16" borderId="0" applyNumberFormat="0" applyBorder="0" applyAlignment="0" applyProtection="0"/>
    <xf numFmtId="0" fontId="231" fillId="16" borderId="0" applyNumberFormat="0" applyBorder="0" applyAlignment="0" applyProtection="0"/>
    <xf numFmtId="0" fontId="231" fillId="16" borderId="0" applyNumberFormat="0" applyBorder="0" applyAlignment="0" applyProtection="0"/>
    <xf numFmtId="0" fontId="232" fillId="51" borderId="0" applyNumberFormat="0" applyBorder="0" applyAlignment="0" applyProtection="0"/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32" fillId="52" borderId="0" applyNumberFormat="0" applyBorder="0" applyAlignment="0" applyProtection="0"/>
    <xf numFmtId="0" fontId="26" fillId="52" borderId="0" applyNumberFormat="0" applyBorder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232" fillId="52" borderId="0" applyNumberFormat="0" applyBorder="0" applyAlignment="0" applyProtection="0"/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32" fillId="47" borderId="0" applyNumberFormat="0" applyBorder="0" applyAlignment="0" applyProtection="0"/>
    <xf numFmtId="0" fontId="26" fillId="47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32" fillId="48" borderId="0" applyNumberFormat="0" applyBorder="0" applyAlignment="0" applyProtection="0"/>
    <xf numFmtId="0" fontId="26" fillId="48" borderId="0" applyNumberFormat="0" applyBorder="0" applyAlignment="0" applyProtection="0"/>
    <xf numFmtId="0" fontId="231" fillId="28" borderId="0" applyNumberFormat="0" applyBorder="0" applyAlignment="0" applyProtection="0"/>
    <xf numFmtId="0" fontId="231" fillId="28" borderId="0" applyNumberFormat="0" applyBorder="0" applyAlignment="0" applyProtection="0"/>
    <xf numFmtId="0" fontId="231" fillId="28" borderId="0" applyNumberFormat="0" applyBorder="0" applyAlignment="0" applyProtection="0"/>
    <xf numFmtId="0" fontId="232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32" fillId="53" borderId="0" applyNumberFormat="0" applyBorder="0" applyAlignment="0" applyProtection="0"/>
    <xf numFmtId="0" fontId="26" fillId="53" borderId="0" applyNumberFormat="0" applyBorder="0" applyAlignment="0" applyProtection="0"/>
    <xf numFmtId="0" fontId="231" fillId="32" borderId="0" applyNumberFormat="0" applyBorder="0" applyAlignment="0" applyProtection="0"/>
    <xf numFmtId="0" fontId="231" fillId="32" borderId="0" applyNumberFormat="0" applyBorder="0" applyAlignment="0" applyProtection="0"/>
    <xf numFmtId="0" fontId="231" fillId="32" borderId="0" applyNumberFormat="0" applyBorder="0" applyAlignment="0" applyProtection="0"/>
    <xf numFmtId="0" fontId="232" fillId="53" borderId="0" applyNumberFormat="0" applyBorder="0" applyAlignment="0" applyProtection="0"/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34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223" fillId="6" borderId="0" applyNumberFormat="0" applyBorder="0" applyAlignment="0" applyProtection="0"/>
    <xf numFmtId="0" fontId="223" fillId="6" borderId="0" applyNumberFormat="0" applyBorder="0" applyAlignment="0" applyProtection="0"/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235" fillId="54" borderId="18" applyNumberFormat="0" applyAlignment="0" applyProtection="0"/>
    <xf numFmtId="0" fontId="38" fillId="54" borderId="18" applyNumberFormat="0" applyAlignment="0" applyProtection="0"/>
    <xf numFmtId="0" fontId="227" fillId="9" borderId="11" applyNumberFormat="0" applyAlignment="0" applyProtection="0"/>
    <xf numFmtId="0" fontId="227" fillId="9" borderId="11" applyNumberFormat="0" applyAlignment="0" applyProtection="0"/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236" fillId="0" borderId="24" applyNumberFormat="0" applyFill="0" applyAlignment="0" applyProtection="0"/>
    <xf numFmtId="0" fontId="34" fillId="55" borderId="19" applyNumberFormat="0" applyAlignment="0" applyProtection="0"/>
    <xf numFmtId="0" fontId="229" fillId="10" borderId="14" applyNumberFormat="0" applyAlignment="0" applyProtection="0"/>
    <xf numFmtId="0" fontId="229" fillId="10" borderId="14" applyNumberFormat="0" applyAlignment="0" applyProtection="0"/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17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197" fillId="0" borderId="0" applyFont="0" applyFill="0" applyBorder="0" applyAlignment="0" applyProtection="0"/>
    <xf numFmtId="174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7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63" fontId="237" fillId="0" borderId="0" applyFill="0" applyBorder="0" applyProtection="0">
      <alignment vertical="top"/>
    </xf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237" fillId="0" borderId="0" applyFill="0" applyBorder="0" applyProtection="0">
      <alignment vertical="top"/>
    </xf>
    <xf numFmtId="169" fontId="237" fillId="0" borderId="0" applyFill="0" applyBorder="0" applyProtection="0">
      <alignment vertical="top"/>
    </xf>
    <xf numFmtId="264" fontId="57" fillId="0" borderId="0" applyFill="0" applyBorder="0" applyAlignment="0" applyProtection="0"/>
    <xf numFmtId="43" fontId="5" fillId="0" borderId="0" applyFont="0" applyFill="0" applyBorder="0" applyAlignment="0" applyProtection="0"/>
    <xf numFmtId="264" fontId="57" fillId="0" borderId="0" applyFill="0" applyBorder="0" applyAlignment="0" applyProtection="0"/>
    <xf numFmtId="169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65" fontId="237" fillId="0" borderId="0" applyFill="0" applyBorder="0" applyProtection="0">
      <alignment vertical="top"/>
    </xf>
    <xf numFmtId="17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2" fillId="0" borderId="0" applyFont="0" applyFill="0" applyBorder="0" applyAlignment="0" applyProtection="0"/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0">
      <alignment vertical="center"/>
    </xf>
    <xf numFmtId="17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5" fillId="57" borderId="25" applyNumberFormat="0" applyFont="0" applyAlignment="0" applyProtection="0"/>
    <xf numFmtId="266" fontId="239" fillId="0" borderId="0" applyFont="0" applyFill="0" applyBorder="0" applyAlignment="0" applyProtection="0"/>
    <xf numFmtId="189" fontId="5" fillId="0" borderId="0"/>
    <xf numFmtId="189" fontId="5" fillId="0" borderId="0"/>
    <xf numFmtId="6" fontId="5" fillId="0" borderId="0"/>
    <xf numFmtId="6" fontId="5" fillId="0" borderId="0"/>
    <xf numFmtId="189" fontId="5" fillId="0" borderId="0"/>
    <xf numFmtId="189" fontId="5" fillId="0" borderId="0"/>
    <xf numFmtId="6" fontId="5" fillId="0" borderId="0"/>
    <xf numFmtId="189" fontId="5" fillId="0" borderId="0"/>
    <xf numFmtId="6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" fontId="217" fillId="0" borderId="0" applyNumberFormat="0" applyFill="0" applyBorder="0" applyAlignment="0"/>
    <xf numFmtId="0" fontId="238" fillId="0" borderId="0" applyNumberFormat="0" applyFill="0" applyBorder="0" applyProtection="0">
      <alignment horizontal="left"/>
    </xf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Protection="0">
      <alignment horizontal="left"/>
    </xf>
    <xf numFmtId="0" fontId="238" fillId="0" borderId="0" applyNumberFormat="0" applyFill="0" applyBorder="0" applyAlignment="0" applyProtection="0"/>
    <xf numFmtId="0" fontId="240" fillId="41" borderId="18" applyNumberFormat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2" fillId="38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196" fillId="0" borderId="0" applyNumberFormat="0" applyFont="0" applyFill="0" applyBorder="0" applyAlignment="0" applyProtection="0"/>
    <xf numFmtId="0" fontId="49" fillId="0" borderId="21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50" fillId="0" borderId="22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1" fillId="0" borderId="23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241" fillId="0" borderId="0" applyNumberFormat="0" applyBorder="0" applyProtection="0">
      <alignment horizontal="center"/>
    </xf>
    <xf numFmtId="0" fontId="241" fillId="0" borderId="0" applyNumberFormat="0" applyBorder="0" applyProtection="0">
      <alignment horizontal="center" textRotation="90"/>
    </xf>
    <xf numFmtId="0" fontId="241" fillId="0" borderId="0" applyNumberFormat="0" applyBorder="0" applyProtection="0">
      <alignment horizontal="center" textRotation="90"/>
    </xf>
    <xf numFmtId="0" fontId="45" fillId="41" borderId="18" applyNumberFormat="0" applyAlignment="0" applyProtection="0"/>
    <xf numFmtId="0" fontId="225" fillId="8" borderId="11" applyNumberFormat="0" applyAlignment="0" applyProtection="0"/>
    <xf numFmtId="0" fontId="225" fillId="8" borderId="11" applyNumberFormat="0" applyAlignment="0" applyProtection="0"/>
    <xf numFmtId="0" fontId="45" fillId="92" borderId="18" applyNumberFormat="0" applyProtection="0">
      <alignment vertical="top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242" fillId="37" borderId="0" applyNumberFormat="0" applyBorder="0" applyAlignment="0" applyProtection="0"/>
    <xf numFmtId="0" fontId="35" fillId="0" borderId="24" applyNumberFormat="0" applyFill="0" applyAlignment="0" applyProtection="0"/>
    <xf numFmtId="0" fontId="228" fillId="0" borderId="13" applyNumberFormat="0" applyFill="0" applyAlignment="0" applyProtection="0"/>
    <xf numFmtId="0" fontId="228" fillId="0" borderId="13" applyNumberFormat="0" applyFill="0" applyAlignment="0" applyProtection="0"/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46" fillId="56" borderId="0" applyNumberFormat="0" applyBorder="0" applyAlignment="0" applyProtection="0"/>
    <xf numFmtId="0" fontId="224" fillId="7" borderId="0" applyNumberFormat="0" applyBorder="0" applyAlignment="0" applyProtection="0"/>
    <xf numFmtId="0" fontId="224" fillId="7" borderId="0" applyNumberFormat="0" applyBorder="0" applyAlignment="0" applyProtection="0"/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243" fillId="56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3" fillId="0" borderId="0"/>
    <xf numFmtId="0" fontId="5" fillId="0" borderId="0"/>
    <xf numFmtId="0" fontId="29" fillId="0" borderId="0"/>
    <xf numFmtId="261" fontId="5" fillId="0" borderId="0"/>
    <xf numFmtId="0" fontId="29" fillId="0" borderId="0"/>
    <xf numFmtId="261" fontId="5" fillId="0" borderId="0"/>
    <xf numFmtId="0" fontId="29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261" fontId="214" fillId="0" borderId="0">
      <alignment vertical="top"/>
    </xf>
    <xf numFmtId="0" fontId="53" fillId="0" borderId="0"/>
    <xf numFmtId="0" fontId="214" fillId="0" borderId="0">
      <alignment vertical="top"/>
    </xf>
    <xf numFmtId="0" fontId="53" fillId="0" borderId="0"/>
    <xf numFmtId="0" fontId="53" fillId="0" borderId="0"/>
    <xf numFmtId="261" fontId="2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1" fontId="5" fillId="0" borderId="0"/>
    <xf numFmtId="0" fontId="215" fillId="0" borderId="0"/>
    <xf numFmtId="0" fontId="2" fillId="0" borderId="0"/>
    <xf numFmtId="0" fontId="24" fillId="0" borderId="0">
      <alignment vertical="top"/>
    </xf>
    <xf numFmtId="0" fontId="2" fillId="0" borderId="0"/>
    <xf numFmtId="0" fontId="2" fillId="0" borderId="0"/>
    <xf numFmtId="0" fontId="215" fillId="0" borderId="0"/>
    <xf numFmtId="0" fontId="2" fillId="0" borderId="0"/>
    <xf numFmtId="0" fontId="2" fillId="0" borderId="0"/>
    <xf numFmtId="0" fontId="215" fillId="0" borderId="0"/>
    <xf numFmtId="0" fontId="2" fillId="0" borderId="0"/>
    <xf numFmtId="0" fontId="52" fillId="0" borderId="0"/>
    <xf numFmtId="0" fontId="52" fillId="0" borderId="0"/>
    <xf numFmtId="26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8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>
      <alignment vertical="center"/>
    </xf>
    <xf numFmtId="0" fontId="2" fillId="0" borderId="0"/>
    <xf numFmtId="0" fontId="2" fillId="0" borderId="0"/>
    <xf numFmtId="261" fontId="237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6" fillId="0" borderId="0">
      <alignment vertical="center"/>
    </xf>
    <xf numFmtId="0" fontId="2" fillId="0" borderId="0"/>
    <xf numFmtId="261" fontId="237" fillId="0" borderId="0">
      <alignment vertical="top"/>
    </xf>
    <xf numFmtId="0" fontId="2" fillId="0" borderId="0"/>
    <xf numFmtId="0" fontId="2" fillId="0" borderId="0"/>
    <xf numFmtId="0" fontId="237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1" fontId="2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5" fillId="0" borderId="0"/>
    <xf numFmtId="0" fontId="53" fillId="0" borderId="0"/>
    <xf numFmtId="0" fontId="5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24" fillId="0" borderId="0">
      <alignment vertical="top"/>
    </xf>
    <xf numFmtId="0" fontId="2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" fillId="57" borderId="25" applyNumberFormat="0" applyFont="0" applyAlignment="0" applyProtection="0"/>
    <xf numFmtId="0" fontId="5" fillId="57" borderId="25" applyNumberFormat="0" applyFont="0" applyAlignment="0" applyProtection="0"/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5" fillId="57" borderId="25" applyNumberFormat="0" applyFont="0" applyAlignment="0" applyProtection="0"/>
    <xf numFmtId="0" fontId="237" fillId="107" borderId="25" applyNumberFormat="0" applyProtection="0">
      <alignment vertical="top"/>
    </xf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237" fillId="107" borderId="25" applyNumberFormat="0" applyProtection="0">
      <alignment vertical="top"/>
    </xf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237" fillId="107" borderId="25" applyNumberFormat="0" applyProtection="0">
      <alignment vertical="top"/>
    </xf>
    <xf numFmtId="0" fontId="57" fillId="57" borderId="25" applyNumberFormat="0" applyFont="0" applyAlignment="0" applyProtection="0"/>
    <xf numFmtId="0" fontId="57" fillId="57" borderId="25" applyNumberFormat="0" applyFont="0" applyAlignment="0" applyProtection="0"/>
    <xf numFmtId="0" fontId="37" fillId="54" borderId="26" applyNumberFormat="0" applyAlignment="0" applyProtection="0"/>
    <xf numFmtId="0" fontId="226" fillId="9" borderId="12" applyNumberFormat="0" applyAlignment="0" applyProtection="0"/>
    <xf numFmtId="0" fontId="226" fillId="9" borderId="12" applyNumberFormat="0" applyAlignment="0" applyProtection="0"/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9" fontId="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261" fontId="29" fillId="0" borderId="0" applyNumberFormat="0" applyFont="0" applyFill="0" applyBorder="0" applyAlignment="0" applyProtection="0">
      <alignment horizontal="left"/>
    </xf>
    <xf numFmtId="261" fontId="29" fillId="0" borderId="0" applyNumberFormat="0" applyFont="0" applyFill="0" applyBorder="0" applyAlignment="0" applyProtection="0">
      <alignment horizontal="left"/>
    </xf>
    <xf numFmtId="261" fontId="29" fillId="0" borderId="0" applyNumberFormat="0" applyFont="0" applyFill="0" applyBorder="0" applyAlignment="0" applyProtection="0">
      <alignment horizontal="left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9" fillId="0" borderId="0" applyNumberFormat="0" applyFont="0" applyFill="0" applyBorder="0" applyAlignment="0" applyProtection="0">
      <alignment horizontal="left"/>
    </xf>
    <xf numFmtId="261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0" fontId="31" fillId="0" borderId="27">
      <alignment horizontal="center"/>
    </xf>
    <xf numFmtId="261" fontId="31" fillId="0" borderId="27">
      <alignment horizontal="center"/>
    </xf>
    <xf numFmtId="261" fontId="31" fillId="0" borderId="27">
      <alignment horizontal="center"/>
    </xf>
    <xf numFmtId="261" fontId="31" fillId="0" borderId="27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27">
      <alignment horizontal="center"/>
    </xf>
    <xf numFmtId="261" fontId="31" fillId="0" borderId="27">
      <alignment horizontal="center"/>
    </xf>
    <xf numFmtId="0" fontId="31" fillId="0" borderId="27">
      <alignment horizontal="center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0" fontId="29" fillId="58" borderId="0" applyNumberFormat="0" applyFont="0" applyBorder="0" applyAlignment="0" applyProtection="0"/>
    <xf numFmtId="261" fontId="29" fillId="58" borderId="0" applyNumberFormat="0" applyFont="0" applyBorder="0" applyAlignment="0" applyProtection="0"/>
    <xf numFmtId="261" fontId="29" fillId="58" borderId="0" applyNumberFormat="0" applyFont="0" applyBorder="0" applyAlignment="0" applyProtection="0"/>
    <xf numFmtId="261" fontId="29" fillId="58" borderId="0" applyNumberFormat="0" applyFont="0" applyBorder="0" applyAlignment="0" applyProtection="0"/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9" fillId="58" borderId="0" applyNumberFormat="0" applyFont="0" applyBorder="0" applyAlignment="0" applyProtection="0"/>
    <xf numFmtId="261" fontId="29" fillId="58" borderId="0" applyNumberFormat="0" applyFont="0" applyBorder="0" applyAlignment="0" applyProtection="0"/>
    <xf numFmtId="0" fontId="29" fillId="58" borderId="0" applyNumberFormat="0" applyFont="0" applyBorder="0" applyAlignment="0" applyProtection="0"/>
    <xf numFmtId="0" fontId="247" fillId="0" borderId="0" applyNumberFormat="0" applyBorder="0" applyProtection="0"/>
    <xf numFmtId="0" fontId="247" fillId="0" borderId="0" applyNumberFormat="0" applyBorder="0" applyProtection="0"/>
    <xf numFmtId="0" fontId="247" fillId="0" borderId="0" applyNumberFormat="0" applyBorder="0" applyProtection="0"/>
    <xf numFmtId="269" fontId="247" fillId="0" borderId="0" applyBorder="0" applyProtection="0"/>
    <xf numFmtId="270" fontId="247" fillId="0" borderId="0" applyBorder="0" applyProtection="0"/>
    <xf numFmtId="270" fontId="247" fillId="0" borderId="0" applyBorder="0" applyProtection="0"/>
    <xf numFmtId="0" fontId="248" fillId="38" borderId="0" applyNumberFormat="0" applyBorder="0" applyAlignment="0" applyProtection="0"/>
    <xf numFmtId="0" fontId="249" fillId="54" borderId="26" applyNumberFormat="0" applyAlignment="0" applyProtection="0"/>
    <xf numFmtId="0" fontId="5" fillId="0" borderId="0"/>
    <xf numFmtId="0" fontId="5" fillId="0" borderId="0"/>
    <xf numFmtId="261" fontId="24" fillId="0" borderId="0">
      <alignment vertical="top"/>
    </xf>
    <xf numFmtId="0" fontId="2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5" fillId="0" borderId="0"/>
    <xf numFmtId="0" fontId="237" fillId="0" borderId="0">
      <alignment vertical="top"/>
    </xf>
    <xf numFmtId="0" fontId="5" fillId="0" borderId="0"/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4" fillId="0" borderId="0">
      <alignment vertical="top"/>
    </xf>
    <xf numFmtId="0" fontId="2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251" fillId="0" borderId="0" applyNumberFormat="0" applyFill="0" applyBorder="0" applyAlignment="0" applyProtection="0"/>
    <xf numFmtId="0" fontId="252" fillId="0" borderId="21" applyNumberFormat="0" applyFill="0" applyAlignment="0" applyProtection="0"/>
    <xf numFmtId="0" fontId="253" fillId="0" borderId="22" applyNumberFormat="0" applyFill="0" applyAlignment="0" applyProtection="0"/>
    <xf numFmtId="0" fontId="254" fillId="0" borderId="23" applyNumberFormat="0" applyFill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28" applyNumberFormat="0" applyFill="0" applyAlignment="0" applyProtection="0"/>
    <xf numFmtId="0" fontId="47" fillId="0" borderId="28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256" fillId="0" borderId="28" applyNumberFormat="0" applyFill="0" applyAlignment="0" applyProtection="0"/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257" fillId="55" borderId="19" applyNumberFormat="0" applyAlignment="0" applyProtection="0"/>
    <xf numFmtId="0" fontId="3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97" fillId="0" borderId="0" applyFont="0" applyFill="0" applyBorder="0" applyAlignment="0" applyProtection="0"/>
    <xf numFmtId="174" fontId="197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8" fillId="0" borderId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5" fillId="0" borderId="0" applyFont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5" fillId="0" borderId="0" applyFont="0" applyFill="0" applyBorder="0" applyAlignment="0" applyProtection="0"/>
    <xf numFmtId="264" fontId="258" fillId="0" borderId="0" applyFill="0" applyBorder="0" applyAlignment="0" applyProtection="0"/>
    <xf numFmtId="271" fontId="56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272" fontId="23" fillId="0" borderId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38" fillId="0" borderId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7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27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273" fontId="57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27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9" fillId="0" borderId="0" applyFont="0" applyFill="0" applyBorder="0" applyAlignment="0" applyProtection="0"/>
    <xf numFmtId="174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7" fillId="0" borderId="0" applyFill="0" applyBorder="0" applyAlignment="0" applyProtection="0"/>
    <xf numFmtId="264" fontId="57" fillId="0" borderId="0" applyFill="0" applyBorder="0" applyAlignment="0" applyProtection="0"/>
    <xf numFmtId="264" fontId="57" fillId="0" borderId="0" applyFill="0" applyBorder="0" applyAlignment="0" applyProtection="0"/>
    <xf numFmtId="6" fontId="57" fillId="0" borderId="0" applyFill="0" applyBorder="0" applyAlignment="0" applyProtection="0"/>
    <xf numFmtId="264" fontId="5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8" fillId="0" borderId="0" applyFill="0" applyBorder="0" applyAlignment="0" applyProtection="0"/>
    <xf numFmtId="174" fontId="5" fillId="0" borderId="0" applyFont="0" applyFill="0" applyBorder="0" applyAlignment="0" applyProtection="0"/>
    <xf numFmtId="174" fontId="197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64" fontId="258" fillId="0" borderId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43" fontId="23" fillId="0" borderId="0" applyFont="0" applyFill="0" applyBorder="0" applyAlignment="0" applyProtection="0"/>
    <xf numFmtId="169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69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69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5" fillId="0" borderId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5" fillId="0" borderId="0"/>
    <xf numFmtId="178" fontId="2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5" fillId="0" borderId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272" fontId="238" fillId="0" borderId="0" applyFill="0" applyBorder="0" applyAlignment="0" applyProtection="0"/>
    <xf numFmtId="272" fontId="23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0" fontId="22" fillId="0" borderId="0" applyNumberFormat="0" applyFont="0" applyFill="0" applyBorder="0" applyProtection="0">
      <alignment vertical="center"/>
    </xf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7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174" fontId="5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97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64" fontId="258" fillId="0" borderId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174" fontId="57" fillId="0" borderId="0" applyFont="0" applyFill="0" applyBorder="0" applyAlignment="0" applyProtection="0"/>
    <xf numFmtId="264" fontId="258" fillId="0" borderId="0" applyFill="0" applyBorder="0" applyAlignment="0" applyProtection="0"/>
    <xf numFmtId="174" fontId="57" fillId="0" borderId="0" applyFont="0" applyFill="0" applyBorder="0" applyAlignment="0" applyProtection="0"/>
    <xf numFmtId="264" fontId="258" fillId="0" borderId="0" applyFill="0" applyBorder="0" applyAlignment="0" applyProtection="0"/>
    <xf numFmtId="43" fontId="5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174" fontId="57" fillId="0" borderId="0" applyFont="0" applyFill="0" applyBorder="0" applyAlignment="0" applyProtection="0"/>
    <xf numFmtId="264" fontId="258" fillId="0" borderId="0" applyFill="0" applyBorder="0" applyAlignment="0" applyProtection="0"/>
    <xf numFmtId="271" fontId="57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271" fontId="57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7" fillId="0" borderId="0" applyFont="0" applyFill="0" applyBorder="0" applyAlignment="0" applyProtection="0"/>
    <xf numFmtId="271" fontId="57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8" fillId="0" borderId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64" fontId="258" fillId="0" borderId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24" fillId="0" borderId="0" applyFont="0" applyFill="0" applyBorder="0" applyAlignment="0" applyProtection="0"/>
    <xf numFmtId="21" fontId="24" fillId="0" borderId="0" applyFont="0" applyFill="0" applyBorder="0" applyAlignment="0" applyProtection="0"/>
    <xf numFmtId="2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277" fontId="57" fillId="0" borderId="0" applyFill="0" applyBorder="0" applyAlignment="0" applyProtection="0"/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61" fontId="53" fillId="0" borderId="0"/>
    <xf numFmtId="261" fontId="53" fillId="0" borderId="0"/>
    <xf numFmtId="261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15" fillId="0" borderId="0"/>
    <xf numFmtId="0" fontId="5" fillId="0" borderId="0"/>
    <xf numFmtId="0" fontId="5" fillId="0" borderId="0"/>
    <xf numFmtId="0" fontId="24" fillId="0" borderId="0">
      <alignment vertical="top"/>
    </xf>
    <xf numFmtId="261" fontId="53" fillId="0" borderId="0"/>
    <xf numFmtId="0" fontId="24" fillId="0" borderId="0">
      <alignment vertical="top"/>
    </xf>
    <xf numFmtId="0" fontId="24" fillId="0" borderId="0">
      <alignment vertical="top"/>
    </xf>
    <xf numFmtId="261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261" fontId="5" fillId="0" borderId="0"/>
    <xf numFmtId="261" fontId="5" fillId="0" borderId="0"/>
    <xf numFmtId="0" fontId="23" fillId="0" borderId="0"/>
    <xf numFmtId="0" fontId="23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6" fillId="0" borderId="0"/>
    <xf numFmtId="0" fontId="5" fillId="0" borderId="0" applyFill="0"/>
    <xf numFmtId="261" fontId="5" fillId="0" borderId="0" applyFill="0"/>
    <xf numFmtId="261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1" fontId="5" fillId="0" borderId="0" applyFill="0"/>
    <xf numFmtId="0" fontId="5" fillId="0" borderId="0" applyFill="0"/>
    <xf numFmtId="0" fontId="214" fillId="0" borderId="0">
      <alignment vertical="top"/>
    </xf>
    <xf numFmtId="261" fontId="24" fillId="0" borderId="0">
      <alignment vertical="top"/>
    </xf>
    <xf numFmtId="0" fontId="2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>
      <alignment vertical="top"/>
    </xf>
    <xf numFmtId="0" fontId="5" fillId="0" borderId="0"/>
    <xf numFmtId="261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4" fillId="0" borderId="0">
      <alignment vertical="top"/>
    </xf>
    <xf numFmtId="0" fontId="261" fillId="0" borderId="0" applyBorder="0"/>
    <xf numFmtId="0" fontId="5" fillId="0" borderId="0">
      <alignment vertical="top"/>
    </xf>
    <xf numFmtId="0" fontId="5" fillId="0" borderId="0">
      <alignment vertical="top"/>
    </xf>
    <xf numFmtId="0" fontId="261" fillId="0" borderId="0" applyBorder="0"/>
    <xf numFmtId="261" fontId="261" fillId="0" borderId="0" applyBorder="0"/>
    <xf numFmtId="0" fontId="261" fillId="0" borderId="0" applyBorder="0"/>
    <xf numFmtId="0" fontId="261" fillId="0" borderId="0" applyBorder="0"/>
    <xf numFmtId="261" fontId="261" fillId="0" borderId="0" applyBorder="0"/>
    <xf numFmtId="261" fontId="261" fillId="0" borderId="0" applyBorder="0"/>
    <xf numFmtId="261" fontId="261" fillId="0" borderId="0" applyBorder="0"/>
    <xf numFmtId="0" fontId="24" fillId="0" borderId="0">
      <alignment vertical="top"/>
    </xf>
    <xf numFmtId="261" fontId="261" fillId="0" borderId="0" applyBorder="0"/>
    <xf numFmtId="0" fontId="24" fillId="0" borderId="0">
      <alignment vertical="top"/>
    </xf>
    <xf numFmtId="0" fontId="24" fillId="0" borderId="0">
      <alignment vertical="top"/>
    </xf>
    <xf numFmtId="261" fontId="261" fillId="0" borderId="0" applyBorder="0"/>
    <xf numFmtId="261" fontId="261" fillId="0" borderId="0" applyBorder="0"/>
    <xf numFmtId="261" fontId="261" fillId="0" borderId="0" applyBorder="0"/>
    <xf numFmtId="0" fontId="29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9" fillId="0" borderId="0"/>
    <xf numFmtId="0" fontId="25" fillId="0" borderId="0"/>
    <xf numFmtId="0" fontId="23" fillId="0" borderId="0"/>
    <xf numFmtId="0" fontId="24" fillId="0" borderId="0">
      <alignment vertical="top"/>
    </xf>
    <xf numFmtId="0" fontId="53" fillId="0" borderId="0"/>
    <xf numFmtId="0" fontId="24" fillId="0" borderId="0">
      <alignment vertical="top"/>
    </xf>
    <xf numFmtId="0" fontId="25" fillId="0" borderId="0"/>
    <xf numFmtId="261" fontId="5" fillId="0" borderId="0"/>
    <xf numFmtId="261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" fillId="0" borderId="0"/>
    <xf numFmtId="261" fontId="5" fillId="0" borderId="0"/>
    <xf numFmtId="0" fontId="25" fillId="0" borderId="0"/>
    <xf numFmtId="261" fontId="5" fillId="0" borderId="0"/>
    <xf numFmtId="0" fontId="25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261" fontId="5" fillId="0" borderId="0"/>
    <xf numFmtId="261" fontId="5" fillId="0" borderId="0"/>
    <xf numFmtId="0" fontId="57" fillId="0" borderId="0"/>
    <xf numFmtId="0" fontId="57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195" fillId="0" borderId="0"/>
    <xf numFmtId="0" fontId="197" fillId="0" borderId="0">
      <alignment vertical="top"/>
    </xf>
    <xf numFmtId="0" fontId="197" fillId="0" borderId="0">
      <alignment vertical="top"/>
    </xf>
    <xf numFmtId="261" fontId="23" fillId="0" borderId="0">
      <alignment vertical="top"/>
    </xf>
    <xf numFmtId="0" fontId="197" fillId="0" borderId="0">
      <alignment vertical="top"/>
    </xf>
    <xf numFmtId="0" fontId="197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195" fillId="0" borderId="0"/>
    <xf numFmtId="261" fontId="24" fillId="0" borderId="0">
      <alignment vertical="top"/>
    </xf>
    <xf numFmtId="0" fontId="195" fillId="0" borderId="0"/>
    <xf numFmtId="0" fontId="195" fillId="0" borderId="0"/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195" fillId="0" borderId="0"/>
    <xf numFmtId="0" fontId="24" fillId="0" borderId="0">
      <alignment vertical="top"/>
    </xf>
    <xf numFmtId="0" fontId="195" fillId="0" borderId="0"/>
    <xf numFmtId="261" fontId="53" fillId="0" borderId="0"/>
    <xf numFmtId="0" fontId="195" fillId="0" borderId="0"/>
    <xf numFmtId="0" fontId="195" fillId="0" borderId="0"/>
    <xf numFmtId="261" fontId="53" fillId="0" borderId="0"/>
    <xf numFmtId="261" fontId="53" fillId="0" borderId="0"/>
    <xf numFmtId="261" fontId="53" fillId="0" borderId="0"/>
    <xf numFmtId="0" fontId="2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261" fontId="53" fillId="0" borderId="0"/>
    <xf numFmtId="0" fontId="25" fillId="0" borderId="0"/>
    <xf numFmtId="261" fontId="5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8" fillId="0" borderId="0"/>
    <xf numFmtId="261" fontId="238" fillId="0" borderId="0"/>
    <xf numFmtId="261" fontId="238" fillId="0" borderId="0"/>
    <xf numFmtId="261" fontId="238" fillId="0" borderId="0"/>
    <xf numFmtId="261" fontId="2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vertical="top"/>
    </xf>
    <xf numFmtId="0" fontId="57" fillId="0" borderId="0">
      <alignment vertical="top"/>
    </xf>
    <xf numFmtId="0" fontId="5" fillId="0" borderId="0"/>
    <xf numFmtId="0" fontId="5" fillId="0" borderId="0"/>
    <xf numFmtId="0" fontId="29" fillId="0" borderId="0"/>
    <xf numFmtId="43" fontId="5" fillId="0" borderId="0"/>
    <xf numFmtId="43" fontId="5" fillId="0" borderId="0"/>
    <xf numFmtId="0" fontId="29" fillId="0" borderId="0"/>
    <xf numFmtId="0" fontId="29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7" fillId="0" borderId="0"/>
    <xf numFmtId="0" fontId="237" fillId="0" borderId="0">
      <alignment vertical="top"/>
    </xf>
    <xf numFmtId="0" fontId="57" fillId="0" borderId="0"/>
    <xf numFmtId="261" fontId="5" fillId="0" borderId="0"/>
    <xf numFmtId="261" fontId="5" fillId="0" borderId="0"/>
    <xf numFmtId="0" fontId="57" fillId="0" borderId="0"/>
    <xf numFmtId="0" fontId="57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5" fillId="0" borderId="0">
      <alignment vertical="top"/>
    </xf>
    <xf numFmtId="0" fontId="5" fillId="0" borderId="0"/>
    <xf numFmtId="261" fontId="25" fillId="0" borderId="0"/>
    <xf numFmtId="261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/>
    <xf numFmtId="0" fontId="197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25" fillId="0" borderId="0"/>
    <xf numFmtId="0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3" fillId="0" borderId="0"/>
    <xf numFmtId="0" fontId="5" fillId="0" borderId="0"/>
    <xf numFmtId="261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61" fillId="0" borderId="0" applyBorder="0"/>
    <xf numFmtId="0" fontId="25" fillId="0" borderId="0"/>
    <xf numFmtId="261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261" fontId="53" fillId="0" borderId="0"/>
    <xf numFmtId="0" fontId="5" fillId="0" borderId="0"/>
    <xf numFmtId="261" fontId="53" fillId="0" borderId="0"/>
    <xf numFmtId="0" fontId="5" fillId="0" borderId="0"/>
    <xf numFmtId="0" fontId="5" fillId="0" borderId="0"/>
    <xf numFmtId="261" fontId="53" fillId="0" borderId="0"/>
    <xf numFmtId="0" fontId="5" fillId="0" borderId="0"/>
    <xf numFmtId="261" fontId="53" fillId="0" borderId="0"/>
    <xf numFmtId="0" fontId="5" fillId="0" borderId="0"/>
    <xf numFmtId="0" fontId="261" fillId="0" borderId="0" applyBorder="0"/>
    <xf numFmtId="0" fontId="5" fillId="0" borderId="0"/>
    <xf numFmtId="0" fontId="5" fillId="0" borderId="0"/>
    <xf numFmtId="0" fontId="261" fillId="0" borderId="0" applyBorder="0"/>
    <xf numFmtId="0" fontId="261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53" fillId="0" borderId="0"/>
    <xf numFmtId="0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3" fillId="0" borderId="0"/>
    <xf numFmtId="0" fontId="23" fillId="0" borderId="0"/>
    <xf numFmtId="0" fontId="197" fillId="0" borderId="0"/>
    <xf numFmtId="0" fontId="23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261" fontId="23" fillId="0" borderId="0"/>
    <xf numFmtId="261" fontId="23" fillId="0" borderId="0"/>
    <xf numFmtId="0" fontId="25" fillId="0" borderId="0"/>
    <xf numFmtId="261" fontId="23" fillId="0" borderId="0"/>
    <xf numFmtId="0" fontId="23" fillId="0" borderId="0"/>
    <xf numFmtId="0" fontId="23" fillId="0" borderId="0"/>
    <xf numFmtId="261" fontId="23" fillId="0" borderId="0"/>
    <xf numFmtId="261" fontId="23" fillId="0" borderId="0"/>
    <xf numFmtId="261" fontId="23" fillId="0" borderId="0"/>
    <xf numFmtId="0" fontId="29" fillId="0" borderId="0"/>
    <xf numFmtId="0" fontId="29" fillId="0" borderId="0"/>
    <xf numFmtId="0" fontId="29" fillId="0" borderId="0"/>
    <xf numFmtId="261" fontId="29" fillId="0" borderId="0"/>
    <xf numFmtId="0" fontId="29" fillId="0" borderId="0"/>
    <xf numFmtId="0" fontId="29" fillId="0" borderId="0"/>
    <xf numFmtId="261" fontId="29" fillId="0" borderId="0"/>
    <xf numFmtId="261" fontId="29" fillId="0" borderId="0"/>
    <xf numFmtId="261" fontId="29" fillId="0" borderId="0"/>
    <xf numFmtId="0" fontId="29" fillId="0" borderId="0"/>
    <xf numFmtId="261" fontId="29" fillId="0" borderId="0"/>
    <xf numFmtId="0" fontId="29" fillId="0" borderId="0"/>
    <xf numFmtId="0" fontId="29" fillId="0" borderId="0"/>
    <xf numFmtId="261" fontId="29" fillId="0" borderId="0"/>
    <xf numFmtId="261" fontId="29" fillId="0" borderId="0"/>
    <xf numFmtId="261" fontId="29" fillId="0" borderId="0"/>
    <xf numFmtId="0" fontId="25" fillId="0" borderId="0"/>
    <xf numFmtId="0" fontId="262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2" fillId="0" borderId="0"/>
    <xf numFmtId="0" fontId="262" fillId="0" borderId="0"/>
    <xf numFmtId="0" fontId="53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61" fontId="23" fillId="0" borderId="0"/>
    <xf numFmtId="0" fontId="23" fillId="0" borderId="0"/>
    <xf numFmtId="0" fontId="23" fillId="0" borderId="0"/>
    <xf numFmtId="261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261" fontId="197" fillId="0" borderId="0"/>
    <xf numFmtId="0" fontId="25" fillId="0" borderId="0"/>
    <xf numFmtId="261" fontId="197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261" fontId="25" fillId="0" borderId="0"/>
    <xf numFmtId="261" fontId="25" fillId="0" borderId="0"/>
    <xf numFmtId="0" fontId="25" fillId="0" borderId="0"/>
    <xf numFmtId="0" fontId="25" fillId="0" borderId="0"/>
    <xf numFmtId="0" fontId="25" fillId="0" borderId="0"/>
    <xf numFmtId="261" fontId="25" fillId="0" borderId="0"/>
    <xf numFmtId="0" fontId="25" fillId="0" borderId="0"/>
    <xf numFmtId="261" fontId="25" fillId="0" borderId="0"/>
    <xf numFmtId="261" fontId="25" fillId="0" borderId="0"/>
    <xf numFmtId="0" fontId="25" fillId="0" borderId="0"/>
    <xf numFmtId="0" fontId="25" fillId="0" borderId="0"/>
    <xf numFmtId="0" fontId="25" fillId="0" borderId="0"/>
    <xf numFmtId="261" fontId="25" fillId="0" borderId="0"/>
    <xf numFmtId="261" fontId="25" fillId="0" borderId="0"/>
    <xf numFmtId="261" fontId="25" fillId="0" borderId="0"/>
    <xf numFmtId="0" fontId="25" fillId="0" borderId="0"/>
    <xf numFmtId="0" fontId="25" fillId="0" borderId="0"/>
    <xf numFmtId="0" fontId="25" fillId="0" borderId="0"/>
    <xf numFmtId="261" fontId="25" fillId="0" borderId="0"/>
    <xf numFmtId="0" fontId="25" fillId="0" borderId="0"/>
    <xf numFmtId="0" fontId="25" fillId="0" borderId="0"/>
    <xf numFmtId="261" fontId="197" fillId="0" borderId="0"/>
    <xf numFmtId="0" fontId="25" fillId="0" borderId="0"/>
    <xf numFmtId="0" fontId="25" fillId="0" borderId="0"/>
    <xf numFmtId="0" fontId="25" fillId="0" borderId="0"/>
    <xf numFmtId="261" fontId="197" fillId="0" borderId="0"/>
    <xf numFmtId="0" fontId="25" fillId="0" borderId="0"/>
    <xf numFmtId="0" fontId="25" fillId="0" borderId="0"/>
    <xf numFmtId="261" fontId="197" fillId="0" borderId="0"/>
    <xf numFmtId="261" fontId="197" fillId="0" borderId="0"/>
    <xf numFmtId="261" fontId="19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53" fillId="0" borderId="0"/>
    <xf numFmtId="0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0" fontId="21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5" fillId="0" borderId="0"/>
    <xf numFmtId="273" fontId="5" fillId="0" borderId="0"/>
    <xf numFmtId="0" fontId="22" fillId="0" borderId="0"/>
    <xf numFmtId="273" fontId="5" fillId="0" borderId="0"/>
    <xf numFmtId="273" fontId="5" fillId="0" borderId="0"/>
    <xf numFmtId="273" fontId="5" fillId="0" borderId="0"/>
    <xf numFmtId="273" fontId="5" fillId="0" borderId="0"/>
    <xf numFmtId="0" fontId="22" fillId="0" borderId="0"/>
    <xf numFmtId="0" fontId="215" fillId="0" borderId="0"/>
    <xf numFmtId="0" fontId="22" fillId="0" borderId="0"/>
    <xf numFmtId="0" fontId="53" fillId="0" borderId="0"/>
    <xf numFmtId="0" fontId="22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2" fillId="0" borderId="0"/>
    <xf numFmtId="0" fontId="22" fillId="0" borderId="0"/>
    <xf numFmtId="0" fontId="211" fillId="0" borderId="0"/>
    <xf numFmtId="0" fontId="22" fillId="0" borderId="0"/>
    <xf numFmtId="0" fontId="22" fillId="0" borderId="0"/>
    <xf numFmtId="0" fontId="211" fillId="0" borderId="0"/>
    <xf numFmtId="0" fontId="211" fillId="0" borderId="0"/>
    <xf numFmtId="0" fontId="211" fillId="0" borderId="0"/>
    <xf numFmtId="0" fontId="22" fillId="0" borderId="0"/>
    <xf numFmtId="0" fontId="196" fillId="0" borderId="0"/>
    <xf numFmtId="0" fontId="196" fillId="0" borderId="0"/>
    <xf numFmtId="0" fontId="23" fillId="0" borderId="0"/>
    <xf numFmtId="0" fontId="196" fillId="0" borderId="0"/>
    <xf numFmtId="0" fontId="196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0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24" fillId="0" borderId="0">
      <alignment vertical="top"/>
    </xf>
    <xf numFmtId="0" fontId="23" fillId="0" borderId="0">
      <alignment vertical="top"/>
    </xf>
    <xf numFmtId="0" fontId="110" fillId="0" borderId="0"/>
    <xf numFmtId="0" fontId="57" fillId="0" borderId="0"/>
    <xf numFmtId="0" fontId="57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259" fillId="0" borderId="0"/>
    <xf numFmtId="0" fontId="259" fillId="0" borderId="0"/>
    <xf numFmtId="261" fontId="259" fillId="0" borderId="0"/>
    <xf numFmtId="0" fontId="259" fillId="0" borderId="0"/>
    <xf numFmtId="0" fontId="259" fillId="0" borderId="0"/>
    <xf numFmtId="261" fontId="259" fillId="0" borderId="0"/>
    <xf numFmtId="261" fontId="259" fillId="0" borderId="0"/>
    <xf numFmtId="261" fontId="259" fillId="0" borderId="0"/>
    <xf numFmtId="0" fontId="24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/>
    <xf numFmtId="261" fontId="5" fillId="0" borderId="0"/>
    <xf numFmtId="261" fontId="5" fillId="0" borderId="0"/>
    <xf numFmtId="0" fontId="57" fillId="0" borderId="0"/>
    <xf numFmtId="0" fontId="259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24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3" fillId="0" borderId="0"/>
    <xf numFmtId="0" fontId="57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" fillId="0" borderId="0"/>
    <xf numFmtId="0" fontId="197" fillId="0" borderId="0"/>
    <xf numFmtId="0" fontId="263" fillId="0" borderId="0"/>
    <xf numFmtId="261" fontId="263" fillId="0" borderId="0"/>
    <xf numFmtId="0" fontId="2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3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261" fontId="23" fillId="0" borderId="0"/>
    <xf numFmtId="0" fontId="197" fillId="0" borderId="0"/>
    <xf numFmtId="0" fontId="5" fillId="0" borderId="0"/>
    <xf numFmtId="0" fontId="5" fillId="0" borderId="0"/>
    <xf numFmtId="0" fontId="197" fillId="0" borderId="0"/>
    <xf numFmtId="0" fontId="1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3" fillId="0" borderId="0"/>
    <xf numFmtId="0" fontId="197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261" fontId="53" fillId="0" borderId="0"/>
    <xf numFmtId="0" fontId="5" fillId="0" borderId="0"/>
    <xf numFmtId="261" fontId="23" fillId="0" borderId="0"/>
    <xf numFmtId="0" fontId="5" fillId="0" borderId="0"/>
    <xf numFmtId="0" fontId="5" fillId="0" borderId="0"/>
    <xf numFmtId="261" fontId="23" fillId="0" borderId="0"/>
    <xf numFmtId="0" fontId="5" fillId="0" borderId="0"/>
    <xf numFmtId="261" fontId="23" fillId="0" borderId="0"/>
    <xf numFmtId="0" fontId="5" fillId="0" borderId="0"/>
    <xf numFmtId="0" fontId="197" fillId="0" borderId="0"/>
    <xf numFmtId="0" fontId="5" fillId="0" borderId="0"/>
    <xf numFmtId="0" fontId="5" fillId="0" borderId="0"/>
    <xf numFmtId="0" fontId="197" fillId="0" borderId="0"/>
    <xf numFmtId="0" fontId="1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3" fillId="0" borderId="0">
      <alignment vertical="top"/>
    </xf>
    <xf numFmtId="0" fontId="29" fillId="0" borderId="0"/>
    <xf numFmtId="261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9" fillId="0" borderId="0"/>
    <xf numFmtId="0" fontId="197" fillId="0" borderId="0">
      <alignment vertical="top"/>
    </xf>
    <xf numFmtId="261" fontId="23" fillId="0" borderId="0">
      <alignment vertical="top"/>
    </xf>
    <xf numFmtId="0" fontId="19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261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5" fillId="0" borderId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8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8" fillId="0" borderId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7" fillId="0" borderId="0" applyFont="0" applyFill="0" applyBorder="0" applyAlignment="0" applyProtection="0"/>
    <xf numFmtId="9" fontId="25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58" fillId="0" borderId="0" applyFill="0" applyBorder="0" applyAlignment="0" applyProtection="0"/>
    <xf numFmtId="9" fontId="57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8" fillId="0" borderId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14" fillId="0" borderId="0">
      <alignment vertical="top"/>
    </xf>
    <xf numFmtId="261" fontId="24" fillId="0" borderId="0">
      <alignment vertical="top"/>
    </xf>
    <xf numFmtId="0" fontId="214" fillId="0" borderId="0">
      <alignment vertical="top"/>
    </xf>
    <xf numFmtId="0" fontId="21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4" fillId="0" borderId="0">
      <alignment vertical="top"/>
    </xf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109" borderId="0" applyNumberFormat="0" applyBorder="0" applyAlignment="0" applyProtection="0"/>
    <xf numFmtId="0" fontId="26" fillId="109" borderId="0" applyNumberFormat="0" applyBorder="0" applyAlignment="0" applyProtection="0"/>
    <xf numFmtId="261" fontId="233" fillId="109" borderId="0" applyNumberFormat="0" applyBorder="0" applyAlignment="0" applyProtection="0"/>
    <xf numFmtId="0" fontId="26" fillId="109" borderId="0" applyNumberFormat="0" applyBorder="0" applyAlignment="0" applyProtection="0"/>
    <xf numFmtId="0" fontId="26" fillId="109" borderId="0" applyNumberFormat="0" applyBorder="0" applyAlignment="0" applyProtection="0"/>
    <xf numFmtId="261" fontId="233" fillId="109" borderId="0" applyNumberFormat="0" applyBorder="0" applyAlignment="0" applyProtection="0"/>
    <xf numFmtId="261" fontId="233" fillId="109" borderId="0" applyNumberFormat="0" applyBorder="0" applyAlignment="0" applyProtection="0"/>
    <xf numFmtId="261" fontId="233" fillId="109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49" applyNumberFormat="0" applyAlignment="0" applyProtection="0"/>
    <xf numFmtId="0" fontId="34" fillId="105" borderId="49" applyNumberFormat="0" applyProtection="0">
      <alignment vertical="top"/>
    </xf>
    <xf numFmtId="0" fontId="128" fillId="0" borderId="45">
      <alignment horizontal="right"/>
    </xf>
    <xf numFmtId="0" fontId="11" fillId="0" borderId="0"/>
    <xf numFmtId="0" fontId="11" fillId="0" borderId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223" fontId="90" fillId="0" borderId="50">
      <alignment horizontal="left"/>
    </xf>
    <xf numFmtId="0" fontId="11" fillId="0" borderId="0"/>
    <xf numFmtId="0" fontId="34" fillId="55" borderId="49" applyNumberFormat="0" applyAlignment="0" applyProtection="0"/>
    <xf numFmtId="9" fontId="3" fillId="0" borderId="0" applyFont="0" applyFill="0" applyBorder="0" applyAlignment="0" applyProtection="0"/>
    <xf numFmtId="0" fontId="128" fillId="0" borderId="51">
      <alignment horizontal="right"/>
    </xf>
    <xf numFmtId="0" fontId="11" fillId="0" borderId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7" fillId="55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7" fillId="55" borderId="46" applyNumberFormat="0" applyAlignment="0" applyProtection="0"/>
    <xf numFmtId="0" fontId="11" fillId="0" borderId="0"/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55" borderId="49" applyNumberFormat="0" applyAlignment="0" applyProtection="0"/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9" fontId="3" fillId="0" borderId="0" applyFont="0" applyFill="0" applyBorder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55" borderId="52" applyNumberFormat="0" applyAlignment="0" applyProtection="0"/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55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11" fillId="0" borderId="0"/>
    <xf numFmtId="223" fontId="90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7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8" fillId="0" borderId="48">
      <alignment horizontal="right"/>
    </xf>
    <xf numFmtId="223" fontId="90" fillId="0" borderId="47">
      <alignment horizontal="left"/>
    </xf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</cellStyleXfs>
  <cellXfs count="360">
    <xf numFmtId="0" fontId="0" fillId="0" borderId="0" xfId="0" applyAlignment="1"/>
    <xf numFmtId="37" fontId="9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/>
    <xf numFmtId="0" fontId="9" fillId="0" borderId="0" xfId="1" applyNumberFormat="1" applyFont="1" applyFill="1"/>
    <xf numFmtId="169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69" fontId="10" fillId="0" borderId="0" xfId="1" applyNumberFormat="1" applyFont="1" applyFill="1"/>
    <xf numFmtId="37" fontId="9" fillId="0" borderId="0" xfId="1" applyNumberFormat="1" applyFont="1" applyFill="1" applyBorder="1" applyAlignment="1">
      <alignment horizontal="center"/>
    </xf>
    <xf numFmtId="170" fontId="10" fillId="0" borderId="0" xfId="1" applyNumberFormat="1" applyFont="1" applyFill="1" applyBorder="1"/>
    <xf numFmtId="37" fontId="10" fillId="0" borderId="0" xfId="1" applyNumberFormat="1" applyFont="1" applyFill="1" applyBorder="1"/>
    <xf numFmtId="169" fontId="10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64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0" fontId="16" fillId="0" borderId="0" xfId="17" applyFont="1" applyFill="1" applyAlignment="1">
      <alignment horizontal="left"/>
    </xf>
    <xf numFmtId="37" fontId="9" fillId="0" borderId="0" xfId="17" applyNumberFormat="1" applyFont="1" applyFill="1" applyAlignment="1"/>
    <xf numFmtId="164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64" fontId="10" fillId="0" borderId="0" xfId="17" applyNumberFormat="1" applyFont="1" applyFill="1" applyBorder="1" applyAlignment="1"/>
    <xf numFmtId="164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64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0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0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72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64" fontId="9" fillId="0" borderId="0" xfId="17" applyNumberFormat="1" applyFont="1" applyFill="1" applyAlignment="1"/>
    <xf numFmtId="164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9" fillId="0" borderId="0" xfId="17" applyFont="1" applyFill="1"/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41" fontId="9" fillId="0" borderId="0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169" fontId="10" fillId="0" borderId="3" xfId="1" applyNumberFormat="1" applyFont="1" applyFill="1" applyBorder="1"/>
    <xf numFmtId="41" fontId="10" fillId="0" borderId="5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9" fillId="0" borderId="0" xfId="17" applyFont="1" applyAlignment="1"/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171" fontId="9" fillId="4" borderId="5" xfId="1" applyNumberFormat="1" applyFont="1" applyFill="1" applyBorder="1" applyAlignment="1"/>
    <xf numFmtId="0" fontId="13" fillId="4" borderId="0" xfId="17" applyFont="1" applyFill="1" applyAlignment="1">
      <alignment horizontal="left"/>
    </xf>
    <xf numFmtId="0" fontId="10" fillId="4" borderId="0" xfId="17" applyFont="1" applyFill="1" applyAlignment="1">
      <alignment horizontal="left"/>
    </xf>
    <xf numFmtId="0" fontId="15" fillId="4" borderId="0" xfId="17" applyFont="1" applyFill="1" applyAlignment="1">
      <alignment horizontal="left"/>
    </xf>
    <xf numFmtId="0" fontId="0" fillId="4" borderId="0" xfId="0" applyFont="1" applyFill="1" applyAlignment="1">
      <alignment vertical="center"/>
    </xf>
    <xf numFmtId="0" fontId="9" fillId="4" borderId="0" xfId="17" applyFont="1" applyFill="1" applyAlignment="1"/>
    <xf numFmtId="164" fontId="9" fillId="4" borderId="0" xfId="17" quotePrefix="1" applyNumberFormat="1" applyFont="1" applyFill="1" applyAlignment="1">
      <alignment horizontal="left"/>
    </xf>
    <xf numFmtId="0" fontId="14" fillId="4" borderId="0" xfId="17" quotePrefix="1" applyNumberFormat="1" applyFont="1" applyFill="1" applyAlignment="1">
      <alignment horizontal="center"/>
    </xf>
    <xf numFmtId="164" fontId="10" fillId="4" borderId="0" xfId="17" applyNumberFormat="1" applyFont="1" applyFill="1" applyBorder="1" applyAlignment="1"/>
    <xf numFmtId="164" fontId="10" fillId="4" borderId="0" xfId="17" applyNumberFormat="1" applyFont="1" applyFill="1" applyBorder="1" applyAlignment="1">
      <alignment horizontal="center"/>
    </xf>
    <xf numFmtId="0" fontId="14" fillId="4" borderId="0" xfId="17" applyNumberFormat="1" applyFont="1" applyFill="1" applyBorder="1" applyAlignment="1">
      <alignment horizontal="center"/>
    </xf>
    <xf numFmtId="0" fontId="9" fillId="4" borderId="0" xfId="17" applyNumberFormat="1" applyFont="1" applyFill="1" applyBorder="1" applyAlignment="1">
      <alignment horizontal="center"/>
    </xf>
    <xf numFmtId="164" fontId="9" fillId="4" borderId="0" xfId="17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9" fillId="4" borderId="0" xfId="17" applyFont="1" applyFill="1" applyAlignment="1">
      <alignment horizontal="left"/>
    </xf>
    <xf numFmtId="0" fontId="15" fillId="4" borderId="0" xfId="17" applyFont="1" applyFill="1" applyAlignment="1"/>
    <xf numFmtId="0" fontId="9" fillId="4" borderId="0" xfId="17" applyFont="1" applyFill="1" applyAlignment="1"/>
    <xf numFmtId="0" fontId="14" fillId="4" borderId="0" xfId="17" applyNumberFormat="1" applyFont="1" applyFill="1" applyAlignment="1">
      <alignment horizontal="center"/>
    </xf>
    <xf numFmtId="170" fontId="9" fillId="4" borderId="0" xfId="17" applyNumberFormat="1" applyFont="1" applyFill="1" applyAlignment="1"/>
    <xf numFmtId="37" fontId="9" fillId="4" borderId="0" xfId="17" applyNumberFormat="1" applyFont="1" applyFill="1" applyBorder="1" applyAlignment="1">
      <alignment horizontal="center"/>
    </xf>
    <xf numFmtId="37" fontId="9" fillId="4" borderId="0" xfId="17" applyNumberFormat="1" applyFont="1" applyFill="1" applyAlignment="1">
      <alignment horizontal="center"/>
    </xf>
    <xf numFmtId="41" fontId="9" fillId="4" borderId="0" xfId="1" applyNumberFormat="1" applyFont="1" applyFill="1" applyAlignment="1">
      <alignment horizontal="right" vertical="center"/>
    </xf>
    <xf numFmtId="0" fontId="9" fillId="4" borderId="0" xfId="17" applyFill="1" applyAlignment="1"/>
    <xf numFmtId="0" fontId="14" fillId="4" borderId="0" xfId="17" applyFont="1" applyFill="1" applyAlignment="1">
      <alignment horizontal="center"/>
    </xf>
    <xf numFmtId="0" fontId="10" fillId="4" borderId="0" xfId="17" applyFont="1" applyFill="1" applyAlignment="1"/>
    <xf numFmtId="41" fontId="10" fillId="4" borderId="4" xfId="1" applyNumberFormat="1" applyFont="1" applyFill="1" applyBorder="1" applyAlignment="1">
      <alignment horizontal="right" vertical="center"/>
    </xf>
    <xf numFmtId="37" fontId="10" fillId="4" borderId="0" xfId="17" applyNumberFormat="1" applyFont="1" applyFill="1" applyAlignment="1">
      <alignment horizontal="right" vertical="center"/>
    </xf>
    <xf numFmtId="37" fontId="9" fillId="4" borderId="0" xfId="17" applyNumberFormat="1" applyFont="1" applyFill="1" applyBorder="1" applyAlignment="1">
      <alignment horizontal="right"/>
    </xf>
    <xf numFmtId="37" fontId="9" fillId="4" borderId="0" xfId="17" applyNumberFormat="1" applyFont="1" applyFill="1" applyAlignment="1"/>
    <xf numFmtId="37" fontId="9" fillId="4" borderId="0" xfId="17" applyNumberFormat="1" applyFont="1" applyFill="1" applyAlignment="1">
      <alignment horizontal="right"/>
    </xf>
    <xf numFmtId="37" fontId="9" fillId="4" borderId="7" xfId="17" applyNumberFormat="1" applyFont="1" applyFill="1" applyBorder="1" applyAlignment="1">
      <alignment horizontal="right"/>
    </xf>
    <xf numFmtId="41" fontId="10" fillId="4" borderId="0" xfId="1" applyNumberFormat="1" applyFont="1" applyFill="1" applyAlignment="1">
      <alignment horizontal="right" vertical="center"/>
    </xf>
    <xf numFmtId="41" fontId="9" fillId="4" borderId="5" xfId="1" applyNumberFormat="1" applyFont="1" applyFill="1" applyBorder="1" applyAlignment="1">
      <alignment horizontal="right" vertical="center"/>
    </xf>
    <xf numFmtId="39" fontId="10" fillId="4" borderId="0" xfId="17" applyNumberFormat="1" applyFont="1" applyFill="1" applyAlignment="1"/>
    <xf numFmtId="41" fontId="10" fillId="4" borderId="3" xfId="1" applyNumberFormat="1" applyFont="1" applyFill="1" applyBorder="1" applyAlignment="1">
      <alignment horizontal="right" vertical="center"/>
    </xf>
    <xf numFmtId="0" fontId="15" fillId="4" borderId="0" xfId="17" applyNumberFormat="1" applyFont="1" applyFill="1" applyAlignment="1">
      <alignment horizontal="center"/>
    </xf>
    <xf numFmtId="170" fontId="10" fillId="4" borderId="0" xfId="17" applyNumberFormat="1" applyFont="1" applyFill="1" applyAlignment="1"/>
    <xf numFmtId="37" fontId="10" fillId="4" borderId="0" xfId="17" applyNumberFormat="1" applyFont="1" applyFill="1" applyBorder="1" applyAlignment="1">
      <alignment horizontal="right"/>
    </xf>
    <xf numFmtId="37" fontId="10" fillId="4" borderId="0" xfId="17" applyNumberFormat="1" applyFont="1" applyFill="1" applyAlignment="1"/>
    <xf numFmtId="41" fontId="9" fillId="4" borderId="0" xfId="1" applyNumberFormat="1" applyFont="1" applyFill="1" applyBorder="1" applyAlignment="1">
      <alignment horizontal="right" vertical="center"/>
    </xf>
    <xf numFmtId="37" fontId="9" fillId="4" borderId="0" xfId="17" applyNumberFormat="1" applyFont="1" applyFill="1" applyBorder="1" applyAlignment="1"/>
    <xf numFmtId="41" fontId="10" fillId="4" borderId="5" xfId="1" applyNumberFormat="1" applyFont="1" applyFill="1" applyBorder="1" applyAlignment="1">
      <alignment horizontal="right" vertical="center"/>
    </xf>
    <xf numFmtId="0" fontId="16" fillId="4" borderId="0" xfId="17" applyFont="1" applyFill="1" applyAlignment="1">
      <alignment horizontal="left"/>
    </xf>
    <xf numFmtId="164" fontId="0" fillId="4" borderId="0" xfId="0" quotePrefix="1" applyNumberFormat="1" applyFont="1" applyFill="1" applyAlignment="1">
      <alignment horizontal="left" vertical="center"/>
    </xf>
    <xf numFmtId="0" fontId="14" fillId="4" borderId="0" xfId="0" quotePrefix="1" applyNumberFormat="1" applyFont="1" applyFill="1" applyAlignment="1">
      <alignment horizontal="center" vertical="center"/>
    </xf>
    <xf numFmtId="164" fontId="10" fillId="4" borderId="0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horizontal="center" vertical="center"/>
    </xf>
    <xf numFmtId="0" fontId="14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41" fontId="10" fillId="4" borderId="6" xfId="1" applyNumberFormat="1" applyFont="1" applyFill="1" applyBorder="1" applyAlignment="1">
      <alignment horizontal="right" vertical="center"/>
    </xf>
    <xf numFmtId="41" fontId="10" fillId="4" borderId="0" xfId="17" applyNumberFormat="1" applyFont="1" applyFill="1" applyBorder="1" applyAlignment="1"/>
    <xf numFmtId="37" fontId="10" fillId="4" borderId="0" xfId="17" applyNumberFormat="1" applyFont="1" applyFill="1" applyBorder="1" applyAlignment="1"/>
    <xf numFmtId="0" fontId="9" fillId="4" borderId="0" xfId="17" applyFont="1" applyFill="1" applyBorder="1" applyAlignment="1">
      <alignment horizontal="center"/>
    </xf>
    <xf numFmtId="0" fontId="14" fillId="4" borderId="0" xfId="17" applyFont="1" applyFill="1" applyBorder="1" applyAlignment="1">
      <alignment horizontal="left"/>
    </xf>
    <xf numFmtId="39" fontId="9" fillId="4" borderId="0" xfId="17" applyNumberFormat="1" applyFont="1" applyFill="1" applyAlignment="1"/>
    <xf numFmtId="0" fontId="14" fillId="4" borderId="0" xfId="0" applyNumberFormat="1" applyFont="1" applyFill="1" applyAlignment="1">
      <alignment horizontal="center" vertical="center"/>
    </xf>
    <xf numFmtId="164" fontId="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168" fontId="15" fillId="4" borderId="0" xfId="0" applyNumberFormat="1" applyFont="1" applyFill="1" applyAlignment="1">
      <alignment horizontal="left" vertical="center"/>
    </xf>
    <xf numFmtId="168" fontId="0" fillId="4" borderId="0" xfId="0" applyNumberFormat="1" applyFont="1" applyFill="1" applyAlignment="1">
      <alignment horizontal="left" vertical="center"/>
    </xf>
    <xf numFmtId="0" fontId="10" fillId="0" borderId="0" xfId="17" applyNumberFormat="1" applyFont="1" applyFill="1" applyAlignment="1">
      <alignment horizontal="left"/>
    </xf>
    <xf numFmtId="41" fontId="10" fillId="0" borderId="5" xfId="1" applyNumberFormat="1" applyFont="1" applyFill="1" applyBorder="1" applyAlignment="1">
      <alignment horizontal="center"/>
    </xf>
    <xf numFmtId="37" fontId="10" fillId="0" borderId="4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71" fontId="9" fillId="4" borderId="0" xfId="1" applyNumberFormat="1" applyFont="1" applyFill="1" applyBorder="1" applyAlignment="1">
      <alignment horizontal="center"/>
    </xf>
    <xf numFmtId="171" fontId="9" fillId="4" borderId="5" xfId="1" applyNumberFormat="1" applyFont="1" applyFill="1" applyBorder="1" applyAlignment="1">
      <alignment horizontal="center"/>
    </xf>
    <xf numFmtId="0" fontId="9" fillId="4" borderId="0" xfId="17" applyFont="1" applyFill="1" applyAlignment="1"/>
    <xf numFmtId="4" fontId="9" fillId="4" borderId="0" xfId="1" applyFont="1" applyFill="1" applyAlignment="1">
      <alignment horizontal="right"/>
    </xf>
    <xf numFmtId="0" fontId="13" fillId="0" borderId="0" xfId="17" applyFont="1" applyFill="1" applyAlignment="1">
      <alignment horizontal="left"/>
    </xf>
    <xf numFmtId="169" fontId="9" fillId="0" borderId="0" xfId="1" applyNumberFormat="1" applyFont="1" applyFill="1" applyAlignment="1"/>
    <xf numFmtId="0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41" fontId="10" fillId="0" borderId="3" xfId="1" applyNumberFormat="1" applyFont="1" applyFill="1" applyBorder="1" applyAlignment="1"/>
    <xf numFmtId="0" fontId="18" fillId="0" borderId="0" xfId="1" applyNumberFormat="1" applyFont="1" applyFill="1" applyAlignment="1"/>
    <xf numFmtId="169" fontId="17" fillId="0" borderId="0" xfId="1" applyNumberFormat="1" applyFont="1" applyFill="1" applyAlignment="1"/>
    <xf numFmtId="0" fontId="9" fillId="0" borderId="0" xfId="1" applyNumberFormat="1" applyFont="1" applyFill="1" applyAlignment="1"/>
    <xf numFmtId="169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/>
    <xf numFmtId="169" fontId="17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0" fontId="16" fillId="4" borderId="0" xfId="17" applyFont="1" applyFill="1" applyAlignment="1">
      <alignment horizontal="left"/>
    </xf>
    <xf numFmtId="0" fontId="0" fillId="4" borderId="0" xfId="17" applyFont="1" applyFill="1" applyAlignment="1"/>
    <xf numFmtId="164" fontId="10" fillId="0" borderId="0" xfId="17" applyNumberFormat="1" applyFon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69" fontId="9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0" xfId="17" applyNumberFormat="1" applyFont="1" applyFill="1" applyBorder="1" applyAlignment="1"/>
    <xf numFmtId="164" fontId="0" fillId="0" borderId="0" xfId="17" applyNumberFormat="1" applyFont="1" applyFill="1" applyAlignment="1"/>
    <xf numFmtId="171" fontId="0" fillId="0" borderId="0" xfId="17" applyNumberFormat="1" applyFont="1" applyFill="1" applyAlignment="1">
      <alignment horizontal="right"/>
    </xf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71" fontId="0" fillId="0" borderId="0" xfId="17" applyNumberFormat="1" applyFont="1" applyFill="1" applyAlignment="1">
      <alignment horizontal="center"/>
    </xf>
    <xf numFmtId="171" fontId="0" fillId="0" borderId="5" xfId="17" applyNumberFormat="1" applyFont="1" applyFill="1" applyBorder="1" applyAlignment="1">
      <alignment horizontal="right"/>
    </xf>
    <xf numFmtId="171" fontId="9" fillId="0" borderId="0" xfId="17" applyNumberFormat="1" applyFont="1" applyFill="1" applyAlignment="1">
      <alignment horizontal="right"/>
    </xf>
    <xf numFmtId="171" fontId="0" fillId="0" borderId="0" xfId="17" applyNumberFormat="1" applyFont="1" applyFill="1" applyAlignment="1"/>
    <xf numFmtId="171" fontId="10" fillId="0" borderId="7" xfId="17" applyNumberFormat="1" applyFont="1" applyFill="1" applyBorder="1" applyAlignment="1">
      <alignment horizontal="right"/>
    </xf>
    <xf numFmtId="171" fontId="10" fillId="0" borderId="4" xfId="17" applyNumberFormat="1" applyFont="1" applyFill="1" applyBorder="1" applyAlignment="1">
      <alignment horizontal="right"/>
    </xf>
    <xf numFmtId="171" fontId="10" fillId="0" borderId="0" xfId="17" applyNumberFormat="1" applyFont="1" applyFill="1" applyBorder="1" applyAlignment="1"/>
    <xf numFmtId="164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4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164" fontId="10" fillId="0" borderId="4" xfId="17" applyNumberFormat="1" applyFont="1" applyFill="1" applyBorder="1" applyAlignment="1">
      <alignment horizontal="right"/>
    </xf>
    <xf numFmtId="164" fontId="10" fillId="0" borderId="0" xfId="17" applyNumberFormat="1" applyFont="1" applyFill="1" applyAlignment="1"/>
    <xf numFmtId="164" fontId="0" fillId="0" borderId="0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>
      <alignment horizontal="right"/>
    </xf>
    <xf numFmtId="164" fontId="10" fillId="0" borderId="0" xfId="17" applyNumberFormat="1" applyFont="1" applyFill="1" applyBorder="1" applyAlignment="1">
      <alignment horizontal="right"/>
    </xf>
    <xf numFmtId="164" fontId="10" fillId="0" borderId="6" xfId="17" applyNumberFormat="1" applyFont="1" applyFill="1" applyBorder="1" applyAlignment="1"/>
    <xf numFmtId="164" fontId="9" fillId="0" borderId="0" xfId="17" applyNumberFormat="1" applyFont="1" applyFill="1" applyBorder="1" applyAlignment="1">
      <alignment horizontal="right"/>
    </xf>
    <xf numFmtId="164" fontId="9" fillId="0" borderId="0" xfId="17" applyNumberFormat="1" applyFont="1" applyFill="1" applyBorder="1" applyAlignment="1"/>
    <xf numFmtId="0" fontId="9" fillId="0" borderId="0" xfId="18" applyFont="1" applyFill="1" applyAlignment="1">
      <alignment horizontal="left"/>
    </xf>
    <xf numFmtId="0" fontId="19" fillId="0" borderId="0" xfId="18" applyFont="1" applyFill="1" applyAlignment="1"/>
    <xf numFmtId="0" fontId="20" fillId="0" borderId="0" xfId="18" applyFont="1" applyFill="1" applyAlignment="1"/>
    <xf numFmtId="2" fontId="10" fillId="4" borderId="3" xfId="1" applyNumberFormat="1" applyFont="1" applyFill="1" applyBorder="1" applyAlignment="1">
      <alignment horizontal="right" vertical="center"/>
    </xf>
    <xf numFmtId="171" fontId="0" fillId="4" borderId="0" xfId="1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64" fontId="10" fillId="0" borderId="0" xfId="17" applyNumberFormat="1" applyFont="1" applyFill="1" applyBorder="1" applyAlignment="1">
      <alignment horizontal="center"/>
    </xf>
    <xf numFmtId="164" fontId="10" fillId="4" borderId="0" xfId="0" applyNumberFormat="1" applyFont="1" applyFill="1" applyBorder="1" applyAlignment="1">
      <alignment horizontal="center" vertical="center"/>
    </xf>
    <xf numFmtId="0" fontId="16" fillId="4" borderId="0" xfId="17" applyFont="1" applyFill="1" applyAlignment="1">
      <alignment horizontal="left"/>
    </xf>
    <xf numFmtId="164" fontId="10" fillId="4" borderId="0" xfId="17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171" fontId="10" fillId="4" borderId="5" xfId="1" applyNumberFormat="1" applyFont="1" applyFill="1" applyBorder="1" applyAlignment="1">
      <alignment horizontal="center"/>
    </xf>
    <xf numFmtId="0" fontId="15" fillId="0" borderId="0" xfId="1" applyNumberFormat="1" applyFont="1" applyFill="1"/>
    <xf numFmtId="170" fontId="14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41" fontId="10" fillId="0" borderId="5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/>
    <xf numFmtId="0" fontId="10" fillId="0" borderId="0" xfId="1" applyNumberFormat="1" applyFont="1" applyFill="1" applyBorder="1"/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171" fontId="0" fillId="0" borderId="0" xfId="17" applyNumberFormat="1" applyFont="1" applyFill="1" applyBorder="1" applyAlignment="1">
      <alignment horizontal="right"/>
    </xf>
    <xf numFmtId="0" fontId="0" fillId="4" borderId="0" xfId="0" applyFill="1" applyAlignment="1">
      <alignment vertical="center"/>
    </xf>
    <xf numFmtId="164" fontId="0" fillId="4" borderId="5" xfId="0" applyNumberFormat="1" applyFont="1" applyFill="1" applyBorder="1" applyAlignment="1">
      <alignment horizontal="center"/>
    </xf>
    <xf numFmtId="164" fontId="0" fillId="4" borderId="0" xfId="0" applyNumberFormat="1" applyFont="1" applyFill="1" applyBorder="1" applyAlignment="1">
      <alignment horizontal="center"/>
    </xf>
    <xf numFmtId="171" fontId="0" fillId="4" borderId="5" xfId="1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39" fontId="10" fillId="4" borderId="3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center" wrapText="1"/>
    </xf>
    <xf numFmtId="169" fontId="9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0" fillId="4" borderId="0" xfId="17" applyFont="1" applyFill="1"/>
    <xf numFmtId="168" fontId="0" fillId="4" borderId="0" xfId="0" applyNumberFormat="1" applyFill="1" applyAlignment="1">
      <alignment horizontal="left" vertical="center"/>
    </xf>
    <xf numFmtId="0" fontId="0" fillId="4" borderId="0" xfId="17" applyFont="1" applyFill="1"/>
    <xf numFmtId="0" fontId="9" fillId="4" borderId="0" xfId="17" applyFill="1"/>
    <xf numFmtId="41" fontId="10" fillId="4" borderId="0" xfId="1" applyNumberFormat="1" applyFont="1" applyFill="1" applyBorder="1" applyAlignment="1">
      <alignment horizontal="right" vertical="center"/>
    </xf>
    <xf numFmtId="0" fontId="15" fillId="4" borderId="0" xfId="17" applyFont="1" applyFill="1" applyAlignment="1">
      <alignment horizontal="center"/>
    </xf>
    <xf numFmtId="170" fontId="10" fillId="4" borderId="0" xfId="17" applyNumberFormat="1" applyFont="1" applyFill="1"/>
    <xf numFmtId="37" fontId="9" fillId="4" borderId="0" xfId="17" applyNumberFormat="1" applyFill="1"/>
    <xf numFmtId="39" fontId="10" fillId="4" borderId="0" xfId="17" applyNumberFormat="1" applyFont="1" applyFill="1"/>
    <xf numFmtId="0" fontId="14" fillId="0" borderId="0" xfId="17" quotePrefix="1" applyNumberFormat="1" applyFont="1" applyFill="1" applyBorder="1" applyAlignment="1">
      <alignment horizontal="center"/>
    </xf>
    <xf numFmtId="164" fontId="10" fillId="0" borderId="0" xfId="17" applyNumberFormat="1" applyFont="1" applyAlignment="1">
      <alignment horizontal="center"/>
    </xf>
    <xf numFmtId="0" fontId="9" fillId="0" borderId="0" xfId="17" applyAlignment="1">
      <alignment horizontal="center"/>
    </xf>
    <xf numFmtId="164" fontId="9" fillId="0" borderId="0" xfId="17" applyNumberFormat="1" applyAlignment="1">
      <alignment horizontal="center"/>
    </xf>
    <xf numFmtId="0" fontId="0" fillId="0" borderId="0" xfId="17" applyFont="1"/>
    <xf numFmtId="0" fontId="9" fillId="0" borderId="0" xfId="17"/>
    <xf numFmtId="0" fontId="13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16" fillId="4" borderId="0" xfId="0" applyFont="1" applyFill="1" applyAlignment="1">
      <alignment vertical="center"/>
    </xf>
    <xf numFmtId="0" fontId="16" fillId="4" borderId="0" xfId="0" applyFont="1" applyFill="1" applyAlignment="1">
      <alignment horizontal="left" vertical="center"/>
    </xf>
    <xf numFmtId="164" fontId="0" fillId="4" borderId="0" xfId="0" quotePrefix="1" applyNumberFormat="1" applyFill="1" applyAlignment="1">
      <alignment horizontal="left" vertical="center"/>
    </xf>
    <xf numFmtId="0" fontId="14" fillId="4" borderId="0" xfId="0" quotePrefix="1" applyFont="1" applyFill="1" applyAlignment="1">
      <alignment horizontal="center" vertical="center"/>
    </xf>
    <xf numFmtId="164" fontId="10" fillId="4" borderId="0" xfId="0" applyNumberFormat="1" applyFont="1" applyFill="1" applyAlignment="1">
      <alignment horizontal="center" vertical="center"/>
    </xf>
    <xf numFmtId="164" fontId="0" fillId="4" borderId="0" xfId="17" applyNumberFormat="1" applyFont="1" applyFill="1" applyAlignment="1">
      <alignment horizontal="center" vertical="center"/>
    </xf>
    <xf numFmtId="164" fontId="0" fillId="4" borderId="0" xfId="17" quotePrefix="1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0" fillId="4" borderId="0" xfId="17" applyNumberFormat="1" applyFont="1" applyFill="1" applyAlignment="1">
      <alignment horizontal="center"/>
    </xf>
    <xf numFmtId="0" fontId="9" fillId="4" borderId="0" xfId="20" applyFont="1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15" fillId="4" borderId="0" xfId="0" applyFont="1" applyFill="1" applyAlignment="1">
      <alignment vertical="center"/>
    </xf>
    <xf numFmtId="37" fontId="0" fillId="4" borderId="0" xfId="0" applyNumberFormat="1" applyFill="1" applyAlignment="1">
      <alignment vertical="center"/>
    </xf>
    <xf numFmtId="37" fontId="0" fillId="4" borderId="0" xfId="0" applyNumberFormat="1" applyFill="1" applyAlignment="1">
      <alignment horizontal="right" vertical="center"/>
    </xf>
    <xf numFmtId="41" fontId="0" fillId="4" borderId="0" xfId="0" applyNumberFormat="1" applyFill="1" applyAlignment="1">
      <alignment horizontal="right" vertical="center"/>
    </xf>
    <xf numFmtId="164" fontId="0" fillId="4" borderId="0" xfId="0" applyNumberFormat="1" applyFill="1" applyAlignment="1">
      <alignment vertical="center"/>
    </xf>
    <xf numFmtId="0" fontId="0" fillId="4" borderId="0" xfId="0" applyFill="1" applyAlignment="1">
      <alignment horizontal="left" vertical="center"/>
    </xf>
    <xf numFmtId="41" fontId="0" fillId="4" borderId="0" xfId="1" applyNumberFormat="1" applyFont="1" applyFill="1" applyAlignment="1"/>
    <xf numFmtId="41" fontId="0" fillId="4" borderId="0" xfId="1" applyNumberFormat="1" applyFont="1" applyFill="1" applyBorder="1" applyAlignment="1">
      <alignment horizontal="right"/>
    </xf>
    <xf numFmtId="41" fontId="0" fillId="4" borderId="0" xfId="0" applyNumberFormat="1" applyFill="1" applyAlignment="1">
      <alignment horizontal="center" vertical="center"/>
    </xf>
    <xf numFmtId="0" fontId="14" fillId="4" borderId="0" xfId="0" applyFont="1" applyFill="1" applyAlignment="1">
      <alignment vertical="center"/>
    </xf>
    <xf numFmtId="164" fontId="0" fillId="4" borderId="0" xfId="0" applyNumberFormat="1" applyFill="1" applyAlignment="1">
      <alignment horizontal="right" vertical="center"/>
    </xf>
    <xf numFmtId="0" fontId="15" fillId="4" borderId="0" xfId="0" applyFont="1" applyFill="1" applyAlignment="1">
      <alignment horizontal="center" vertical="center"/>
    </xf>
    <xf numFmtId="41" fontId="10" fillId="4" borderId="0" xfId="0" applyNumberFormat="1" applyFont="1" applyFill="1" applyAlignment="1">
      <alignment vertical="center"/>
    </xf>
    <xf numFmtId="41" fontId="10" fillId="4" borderId="4" xfId="0" applyNumberFormat="1" applyFont="1" applyFill="1" applyBorder="1" applyAlignment="1">
      <alignment horizontal="right" vertical="center"/>
    </xf>
    <xf numFmtId="41" fontId="0" fillId="4" borderId="0" xfId="0" applyNumberFormat="1" applyFill="1" applyAlignment="1">
      <alignment vertical="center"/>
    </xf>
    <xf numFmtId="0" fontId="0" fillId="4" borderId="0" xfId="0" applyFill="1" applyAlignment="1"/>
    <xf numFmtId="0" fontId="14" fillId="4" borderId="0" xfId="0" applyFont="1" applyFill="1" applyAlignment="1"/>
    <xf numFmtId="3" fontId="0" fillId="4" borderId="0" xfId="1" applyNumberFormat="1" applyFont="1" applyFill="1" applyAlignment="1">
      <alignment horizontal="center" vertical="center"/>
    </xf>
    <xf numFmtId="41" fontId="0" fillId="4" borderId="0" xfId="1" applyNumberFormat="1" applyFont="1" applyFill="1" applyAlignment="1">
      <alignment horizontal="center" vertical="center"/>
    </xf>
    <xf numFmtId="37" fontId="0" fillId="4" borderId="0" xfId="1" applyNumberFormat="1" applyFont="1" applyFill="1" applyAlignment="1">
      <alignment horizontal="right" vertical="center"/>
    </xf>
    <xf numFmtId="41" fontId="10" fillId="4" borderId="3" xfId="0" applyNumberFormat="1" applyFont="1" applyFill="1" applyBorder="1" applyAlignment="1">
      <alignment horizontal="right" vertical="center"/>
    </xf>
    <xf numFmtId="170" fontId="0" fillId="4" borderId="0" xfId="0" applyNumberFormat="1" applyFill="1" applyAlignment="1">
      <alignment vertical="center"/>
    </xf>
    <xf numFmtId="37" fontId="0" fillId="4" borderId="0" xfId="1" applyNumberFormat="1" applyFont="1" applyFill="1" applyAlignment="1">
      <alignment vertical="center"/>
    </xf>
    <xf numFmtId="41" fontId="10" fillId="4" borderId="0" xfId="0" applyNumberFormat="1" applyFont="1" applyFill="1" applyAlignment="1">
      <alignment horizontal="right" vertical="center"/>
    </xf>
    <xf numFmtId="41" fontId="0" fillId="4" borderId="0" xfId="1" applyNumberFormat="1" applyFont="1" applyFill="1" applyBorder="1" applyAlignment="1">
      <alignment horizontal="right" vertical="center"/>
    </xf>
    <xf numFmtId="0" fontId="0" fillId="4" borderId="0" xfId="0" applyFill="1" applyAlignment="1">
      <alignment horizontal="left" vertical="center" wrapText="1"/>
    </xf>
    <xf numFmtId="0" fontId="15" fillId="4" borderId="0" xfId="0" applyFont="1" applyFill="1" applyAlignment="1"/>
    <xf numFmtId="41" fontId="0" fillId="4" borderId="3" xfId="1" applyNumberFormat="1" applyFont="1" applyFill="1" applyBorder="1" applyAlignment="1">
      <alignment horizontal="right" vertical="center"/>
    </xf>
    <xf numFmtId="41" fontId="0" fillId="4" borderId="0" xfId="1" applyNumberFormat="1" applyFont="1" applyFill="1" applyAlignment="1">
      <alignment horizontal="right"/>
    </xf>
    <xf numFmtId="41" fontId="0" fillId="4" borderId="0" xfId="1" applyNumberFormat="1" applyFont="1" applyFill="1" applyAlignment="1">
      <alignment horizontal="right" vertical="center"/>
    </xf>
    <xf numFmtId="168" fontId="0" fillId="4" borderId="0" xfId="0" applyNumberFormat="1" applyFill="1" applyAlignment="1">
      <alignment horizontal="left"/>
    </xf>
    <xf numFmtId="41" fontId="0" fillId="4" borderId="5" xfId="1" applyNumberFormat="1" applyFont="1" applyFill="1" applyBorder="1" applyAlignment="1">
      <alignment horizontal="center"/>
    </xf>
    <xf numFmtId="0" fontId="10" fillId="4" borderId="0" xfId="0" applyFont="1" applyFill="1" applyAlignment="1"/>
    <xf numFmtId="41" fontId="10" fillId="4" borderId="7" xfId="0" applyNumberFormat="1" applyFont="1" applyFill="1" applyBorder="1" applyAlignment="1">
      <alignment horizontal="right" vertical="center"/>
    </xf>
    <xf numFmtId="0" fontId="14" fillId="0" borderId="0" xfId="17" applyFont="1" applyAlignment="1">
      <alignment horizontal="center"/>
    </xf>
    <xf numFmtId="0" fontId="14" fillId="0" borderId="0" xfId="1" applyNumberFormat="1" applyFont="1" applyFill="1" applyBorder="1" applyAlignment="1">
      <alignment horizontal="center" wrapText="1"/>
    </xf>
    <xf numFmtId="0" fontId="10" fillId="0" borderId="0" xfId="18" applyFont="1" applyAlignment="1">
      <alignment horizontal="left"/>
    </xf>
    <xf numFmtId="0" fontId="9" fillId="0" borderId="0" xfId="18" applyAlignment="1">
      <alignment horizontal="left"/>
    </xf>
    <xf numFmtId="0" fontId="13" fillId="4" borderId="0" xfId="0" applyFont="1" applyFill="1" applyAlignment="1">
      <alignment horizontal="left"/>
    </xf>
    <xf numFmtId="0" fontId="15" fillId="4" borderId="0" xfId="0" applyFont="1" applyFill="1" applyAlignment="1">
      <alignment horizontal="left"/>
    </xf>
    <xf numFmtId="0" fontId="16" fillId="4" borderId="0" xfId="0" applyFont="1" applyFill="1" applyAlignment="1"/>
    <xf numFmtId="0" fontId="16" fillId="4" borderId="0" xfId="0" applyFont="1" applyFill="1" applyAlignment="1">
      <alignment horizontal="left"/>
    </xf>
    <xf numFmtId="164" fontId="0" fillId="4" borderId="0" xfId="0" quotePrefix="1" applyNumberFormat="1" applyFill="1" applyAlignment="1">
      <alignment horizontal="left"/>
    </xf>
    <xf numFmtId="0" fontId="14" fillId="4" borderId="0" xfId="0" quotePrefix="1" applyFont="1" applyFill="1" applyAlignment="1">
      <alignment horizontal="center"/>
    </xf>
    <xf numFmtId="164" fontId="10" fillId="4" borderId="0" xfId="0" applyNumberFormat="1" applyFont="1" applyFill="1" applyAlignment="1">
      <alignment horizontal="center"/>
    </xf>
    <xf numFmtId="164" fontId="10" fillId="4" borderId="0" xfId="0" applyNumberFormat="1" applyFont="1" applyFill="1" applyAlignment="1"/>
    <xf numFmtId="164" fontId="0" fillId="4" borderId="0" xfId="17" quotePrefix="1" applyNumberFormat="1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0" fillId="4" borderId="0" xfId="17" applyFont="1" applyFill="1" applyAlignment="1">
      <alignment horizontal="center"/>
    </xf>
    <xf numFmtId="0" fontId="0" fillId="0" borderId="0" xfId="1" applyNumberFormat="1" applyFont="1" applyFill="1"/>
    <xf numFmtId="37" fontId="0" fillId="4" borderId="0" xfId="1" applyNumberFormat="1" applyFont="1" applyFill="1" applyAlignment="1">
      <alignment horizontal="center" vertical="center"/>
    </xf>
    <xf numFmtId="41" fontId="0" fillId="4" borderId="5" xfId="1" applyNumberFormat="1" applyFont="1" applyFill="1" applyBorder="1" applyAlignment="1">
      <alignment horizontal="right" vertical="center"/>
    </xf>
    <xf numFmtId="0" fontId="9" fillId="110" borderId="0" xfId="17" applyFont="1" applyFill="1" applyAlignment="1"/>
    <xf numFmtId="279" fontId="11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64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2" fontId="10" fillId="4" borderId="0" xfId="0" applyNumberFormat="1" applyFont="1" applyFill="1" applyAlignment="1">
      <alignment horizontal="left" vertical="center" wrapText="1"/>
    </xf>
    <xf numFmtId="164" fontId="10" fillId="4" borderId="0" xfId="0" applyNumberFormat="1" applyFont="1" applyFill="1" applyAlignment="1">
      <alignment horizontal="center" vertical="center"/>
    </xf>
    <xf numFmtId="49" fontId="14" fillId="4" borderId="0" xfId="0" applyNumberFormat="1" applyFont="1" applyFill="1" applyAlignment="1">
      <alignment horizontal="center"/>
    </xf>
    <xf numFmtId="0" fontId="16" fillId="4" borderId="0" xfId="0" applyFont="1" applyFill="1" applyAlignment="1">
      <alignment horizontal="left" vertical="center"/>
    </xf>
    <xf numFmtId="164" fontId="10" fillId="4" borderId="0" xfId="0" applyNumberFormat="1" applyFont="1" applyFill="1" applyAlignment="1">
      <alignment horizontal="center"/>
    </xf>
    <xf numFmtId="49" fontId="9" fillId="4" borderId="0" xfId="17" applyNumberFormat="1" applyFill="1" applyAlignment="1">
      <alignment horizontal="center" wrapText="1"/>
    </xf>
    <xf numFmtId="49" fontId="9" fillId="4" borderId="0" xfId="17" applyNumberFormat="1" applyFont="1" applyFill="1" applyAlignment="1">
      <alignment horizontal="center" wrapText="1"/>
    </xf>
    <xf numFmtId="49" fontId="14" fillId="4" borderId="0" xfId="0" applyNumberFormat="1" applyFont="1" applyFill="1" applyBorder="1" applyAlignment="1">
      <alignment horizontal="center" vertical="center"/>
    </xf>
    <xf numFmtId="0" fontId="16" fillId="4" borderId="0" xfId="17" applyFont="1" applyFill="1" applyAlignment="1">
      <alignment horizontal="left"/>
    </xf>
    <xf numFmtId="164" fontId="10" fillId="4" borderId="0" xfId="0" applyNumberFormat="1" applyFont="1" applyFill="1" applyBorder="1" applyAlignment="1">
      <alignment horizontal="center" vertical="center"/>
    </xf>
    <xf numFmtId="49" fontId="0" fillId="4" borderId="0" xfId="17" applyNumberFormat="1" applyFont="1" applyFill="1" applyAlignment="1">
      <alignment horizontal="center" wrapText="1"/>
    </xf>
    <xf numFmtId="49" fontId="14" fillId="4" borderId="0" xfId="17" applyNumberFormat="1" applyFont="1" applyFill="1" applyBorder="1" applyAlignment="1">
      <alignment horizontal="center"/>
    </xf>
    <xf numFmtId="164" fontId="10" fillId="4" borderId="0" xfId="17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69" fontId="9" fillId="0" borderId="5" xfId="1" quotePrefix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center" wrapText="1"/>
    </xf>
    <xf numFmtId="169" fontId="0" fillId="0" borderId="5" xfId="1" quotePrefix="1" applyNumberFormat="1" applyFont="1" applyFill="1" applyBorder="1" applyAlignment="1">
      <alignment horizontal="center"/>
    </xf>
    <xf numFmtId="169" fontId="0" fillId="0" borderId="0" xfId="1" quotePrefix="1" applyNumberFormat="1" applyFont="1" applyFill="1" applyBorder="1" applyAlignment="1">
      <alignment horizontal="center"/>
    </xf>
    <xf numFmtId="169" fontId="9" fillId="0" borderId="0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49" fontId="9" fillId="0" borderId="0" xfId="17" applyNumberFormat="1" applyAlignment="1">
      <alignment horizontal="center" wrapText="1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3.8"/>
  <sheetData/>
  <phoneticPr fontId="1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3.8"/>
  <sheetData/>
  <phoneticPr fontId="12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546875" style="20" customWidth="1"/>
    <col min="4" max="4" width="32.5546875" style="20" customWidth="1"/>
    <col min="5" max="5" width="7.5546875" style="21" customWidth="1"/>
    <col min="6" max="6" width="0.5546875" style="20" customWidth="1"/>
    <col min="7" max="7" width="14.44140625" style="24" customWidth="1"/>
    <col min="8" max="8" width="0.5546875" style="24" customWidth="1"/>
    <col min="9" max="9" width="14.44140625" style="24" customWidth="1"/>
    <col min="10" max="10" width="0.5546875" style="72" customWidth="1"/>
    <col min="11" max="11" width="14.44140625" style="24" customWidth="1"/>
    <col min="12" max="12" width="0.5546875" style="72" customWidth="1"/>
    <col min="13" max="13" width="14.44140625" style="24" customWidth="1"/>
    <col min="14" max="14" width="11" style="20"/>
    <col min="15" max="15" width="11.44140625" style="20" bestFit="1" customWidth="1"/>
    <col min="16" max="16384" width="11" style="20"/>
  </cols>
  <sheetData>
    <row r="1" spans="1:25" s="33" customFormat="1" ht="19.5" customHeight="1">
      <c r="A1" s="29" t="s">
        <v>33</v>
      </c>
      <c r="B1" s="30"/>
      <c r="C1" s="30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5" s="33" customFormat="1" ht="19.5" customHeight="1">
      <c r="A2" s="330" t="s">
        <v>71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1"/>
      <c r="O2" s="31"/>
      <c r="P2" s="31"/>
      <c r="Q2" s="31"/>
      <c r="R2" s="35"/>
      <c r="S2" s="35"/>
      <c r="T2" s="35"/>
      <c r="U2" s="35"/>
    </row>
    <row r="3" spans="1:25" s="33" customFormat="1" ht="19.5" customHeight="1">
      <c r="A3" s="330"/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25" s="33" customFormat="1" ht="19.5" customHeight="1">
      <c r="D4" s="36"/>
      <c r="E4" s="37"/>
      <c r="F4" s="36"/>
      <c r="G4" s="38"/>
      <c r="H4" s="39" t="s">
        <v>12</v>
      </c>
      <c r="I4" s="38"/>
      <c r="J4" s="39"/>
      <c r="K4" s="332" t="s">
        <v>50</v>
      </c>
      <c r="L4" s="332"/>
      <c r="M4" s="332"/>
    </row>
    <row r="5" spans="1:25" s="33" customFormat="1" ht="19.5" customHeight="1">
      <c r="D5" s="36"/>
      <c r="E5" s="37"/>
      <c r="F5" s="36"/>
      <c r="G5" s="332" t="s">
        <v>49</v>
      </c>
      <c r="H5" s="332"/>
      <c r="I5" s="332"/>
      <c r="J5" s="39"/>
      <c r="K5" s="332" t="s">
        <v>49</v>
      </c>
      <c r="L5" s="332"/>
      <c r="M5" s="332"/>
    </row>
    <row r="6" spans="1:25" s="33" customFormat="1" ht="19.5" customHeight="1">
      <c r="D6" s="36"/>
      <c r="E6" s="37"/>
      <c r="F6" s="36"/>
      <c r="G6" s="333" t="s">
        <v>72</v>
      </c>
      <c r="H6" s="334"/>
      <c r="I6" s="334"/>
      <c r="J6" s="39"/>
      <c r="K6" s="333" t="s">
        <v>72</v>
      </c>
      <c r="L6" s="334"/>
      <c r="M6" s="334"/>
    </row>
    <row r="7" spans="1:25" s="33" customFormat="1" ht="19.5" customHeight="1">
      <c r="D7" s="36"/>
      <c r="E7" s="37"/>
      <c r="F7" s="36"/>
      <c r="G7" s="333" t="s">
        <v>68</v>
      </c>
      <c r="H7" s="334"/>
      <c r="I7" s="334"/>
      <c r="J7" s="39"/>
      <c r="K7" s="333" t="s">
        <v>68</v>
      </c>
      <c r="L7" s="334"/>
      <c r="M7" s="334"/>
    </row>
    <row r="8" spans="1:25" s="33" customFormat="1" ht="19.5" customHeight="1">
      <c r="D8" s="36"/>
      <c r="E8" s="40" t="s">
        <v>14</v>
      </c>
      <c r="F8" s="36"/>
      <c r="G8" s="41">
        <v>2017</v>
      </c>
      <c r="H8" s="42"/>
      <c r="I8" s="41">
        <v>2016</v>
      </c>
      <c r="J8" s="42"/>
      <c r="K8" s="41">
        <v>2017</v>
      </c>
      <c r="L8" s="42"/>
      <c r="M8" s="41">
        <v>2016</v>
      </c>
    </row>
    <row r="9" spans="1:25" s="33" customFormat="1" ht="19.5" customHeight="1">
      <c r="E9" s="40"/>
      <c r="F9" s="43"/>
      <c r="G9" s="331" t="s">
        <v>69</v>
      </c>
      <c r="H9" s="331"/>
      <c r="I9" s="331"/>
      <c r="J9" s="331"/>
      <c r="K9" s="331"/>
      <c r="L9" s="331"/>
      <c r="M9" s="331"/>
      <c r="N9" s="44"/>
    </row>
    <row r="10" spans="1:25" s="33" customFormat="1" ht="19.5" customHeight="1">
      <c r="A10" s="45" t="s">
        <v>27</v>
      </c>
      <c r="B10" s="25"/>
      <c r="C10" s="25"/>
      <c r="D10" s="25"/>
      <c r="E10" s="46"/>
      <c r="F10" s="47"/>
      <c r="G10" s="48"/>
      <c r="H10" s="48"/>
      <c r="I10" s="48"/>
      <c r="J10" s="49"/>
      <c r="K10" s="48"/>
      <c r="L10" s="49"/>
      <c r="M10" s="48"/>
    </row>
    <row r="11" spans="1:25" s="33" customFormat="1" ht="19.5" customHeight="1">
      <c r="A11" s="25" t="s">
        <v>54</v>
      </c>
      <c r="B11" s="25"/>
      <c r="C11" s="25"/>
      <c r="D11" s="25"/>
      <c r="E11" s="25"/>
      <c r="F11" s="47"/>
      <c r="G11" s="13"/>
      <c r="H11" s="13"/>
      <c r="I11" s="13">
        <v>1541383</v>
      </c>
      <c r="J11" s="13"/>
      <c r="K11" s="13"/>
      <c r="L11" s="13"/>
      <c r="M11" s="13">
        <v>734942</v>
      </c>
      <c r="U11" s="35"/>
      <c r="Y11" s="35"/>
    </row>
    <row r="12" spans="1:25" s="33" customFormat="1" ht="19.5" customHeight="1">
      <c r="A12" s="50" t="s">
        <v>66</v>
      </c>
      <c r="B12" s="25"/>
      <c r="C12" s="25"/>
      <c r="D12" s="25"/>
      <c r="E12" s="51"/>
      <c r="F12" s="47"/>
      <c r="G12" s="13"/>
      <c r="H12" s="13"/>
      <c r="I12" s="13">
        <v>10767</v>
      </c>
      <c r="J12" s="13"/>
      <c r="K12" s="13"/>
      <c r="L12" s="13"/>
      <c r="M12" s="13">
        <v>6645</v>
      </c>
      <c r="U12" s="35"/>
      <c r="Y12" s="35"/>
    </row>
    <row r="13" spans="1:25" s="33" customFormat="1" ht="19.5" customHeight="1">
      <c r="A13" s="50" t="s">
        <v>65</v>
      </c>
      <c r="B13" s="25"/>
      <c r="C13" s="25"/>
      <c r="D13" s="25"/>
      <c r="E13" s="51"/>
      <c r="F13" s="47"/>
      <c r="G13" s="13"/>
      <c r="H13" s="13"/>
      <c r="I13" s="13">
        <v>2328</v>
      </c>
      <c r="J13" s="13"/>
      <c r="K13" s="13"/>
      <c r="L13" s="13"/>
      <c r="M13" s="13">
        <v>1586</v>
      </c>
      <c r="U13" s="35"/>
      <c r="Y13" s="35"/>
    </row>
    <row r="14" spans="1:25" s="33" customFormat="1" ht="19.5" customHeight="1">
      <c r="A14" s="25" t="s">
        <v>2</v>
      </c>
      <c r="B14" s="25"/>
      <c r="C14" s="25"/>
      <c r="D14" s="25"/>
      <c r="E14" s="46"/>
      <c r="F14" s="47"/>
      <c r="G14" s="13"/>
      <c r="H14" s="13"/>
      <c r="I14" s="13">
        <v>7185</v>
      </c>
      <c r="J14" s="13"/>
      <c r="K14" s="13"/>
      <c r="L14" s="13"/>
      <c r="M14" s="13">
        <v>17023</v>
      </c>
      <c r="U14" s="35"/>
      <c r="Y14" s="35"/>
    </row>
    <row r="15" spans="1:25" s="33" customFormat="1" ht="19.5" customHeight="1">
      <c r="A15" s="22" t="s">
        <v>28</v>
      </c>
      <c r="B15" s="25"/>
      <c r="C15" s="25"/>
      <c r="D15" s="25"/>
      <c r="E15" s="46"/>
      <c r="F15" s="47"/>
      <c r="G15" s="14">
        <f>SUM(G11:G14)</f>
        <v>0</v>
      </c>
      <c r="H15" s="28"/>
      <c r="I15" s="14">
        <f>SUM(I11:I14)</f>
        <v>1561663</v>
      </c>
      <c r="J15" s="28"/>
      <c r="K15" s="14">
        <f>SUM(K11:K14)</f>
        <v>0</v>
      </c>
      <c r="L15" s="28"/>
      <c r="M15" s="14">
        <f>SUM(M11:M14)</f>
        <v>760196</v>
      </c>
    </row>
    <row r="16" spans="1:25" s="33" customFormat="1" ht="19.5" customHeight="1">
      <c r="A16" s="22"/>
      <c r="B16" s="25"/>
      <c r="C16" s="25"/>
      <c r="D16" s="25"/>
      <c r="E16" s="46"/>
      <c r="F16" s="47"/>
      <c r="G16" s="52"/>
      <c r="H16" s="53"/>
      <c r="I16" s="52"/>
      <c r="J16" s="53"/>
      <c r="K16" s="54"/>
      <c r="L16" s="53"/>
      <c r="M16" s="54"/>
    </row>
    <row r="17" spans="1:25" s="33" customFormat="1" ht="19.5" customHeight="1">
      <c r="A17" s="45" t="s">
        <v>29</v>
      </c>
      <c r="B17" s="25"/>
      <c r="C17" s="25"/>
      <c r="D17" s="25"/>
      <c r="E17" s="46"/>
      <c r="F17" s="47"/>
      <c r="G17" s="52"/>
      <c r="H17" s="53"/>
      <c r="I17" s="52"/>
      <c r="J17" s="53"/>
      <c r="K17" s="53"/>
      <c r="L17" s="53"/>
      <c r="M17" s="53"/>
    </row>
    <row r="18" spans="1:25" s="33" customFormat="1" ht="19.5" customHeight="1">
      <c r="A18" s="25" t="s">
        <v>55</v>
      </c>
      <c r="B18" s="25"/>
      <c r="C18" s="25"/>
      <c r="D18" s="25"/>
      <c r="E18" s="46"/>
      <c r="F18" s="47"/>
      <c r="G18" s="13"/>
      <c r="H18" s="13"/>
      <c r="I18" s="13">
        <v>1061578</v>
      </c>
      <c r="J18" s="13"/>
      <c r="K18" s="13"/>
      <c r="L18" s="13"/>
      <c r="M18" s="13">
        <v>558727</v>
      </c>
      <c r="U18" s="35"/>
      <c r="Y18" s="35"/>
    </row>
    <row r="19" spans="1:25" s="33" customFormat="1" ht="19.5" customHeight="1">
      <c r="A19" s="25" t="s">
        <v>51</v>
      </c>
      <c r="B19" s="25"/>
      <c r="C19" s="25"/>
      <c r="D19" s="25"/>
      <c r="E19" s="46"/>
      <c r="F19" s="47"/>
      <c r="G19" s="13"/>
      <c r="H19" s="13"/>
      <c r="I19" s="13">
        <v>18183</v>
      </c>
      <c r="J19" s="13"/>
      <c r="K19" s="13"/>
      <c r="L19" s="13"/>
      <c r="M19" s="13">
        <v>8463</v>
      </c>
      <c r="U19" s="35"/>
      <c r="Y19" s="35"/>
    </row>
    <row r="20" spans="1:25" s="33" customFormat="1" ht="19.5" customHeight="1">
      <c r="A20" s="50" t="s">
        <v>30</v>
      </c>
      <c r="E20" s="46"/>
      <c r="G20" s="13"/>
      <c r="H20" s="13"/>
      <c r="I20" s="13">
        <v>187168</v>
      </c>
      <c r="J20" s="13"/>
      <c r="K20" s="13"/>
      <c r="L20" s="13"/>
      <c r="M20" s="13">
        <v>115882</v>
      </c>
    </row>
    <row r="21" spans="1:25" s="33" customFormat="1" ht="19.5" customHeight="1">
      <c r="A21" s="25" t="s">
        <v>53</v>
      </c>
      <c r="B21" s="25"/>
      <c r="C21" s="25"/>
      <c r="D21" s="25"/>
      <c r="E21" s="46"/>
      <c r="F21" s="47"/>
      <c r="G21" s="13"/>
      <c r="H21" s="13"/>
      <c r="I21" s="13">
        <v>46236</v>
      </c>
      <c r="J21" s="13"/>
      <c r="K21" s="13"/>
      <c r="L21" s="13"/>
      <c r="M21" s="13">
        <v>45470</v>
      </c>
    </row>
    <row r="22" spans="1:25" s="33" customFormat="1" ht="19.5" customHeight="1">
      <c r="A22" s="22" t="s">
        <v>31</v>
      </c>
      <c r="B22" s="25"/>
      <c r="C22" s="25"/>
      <c r="D22" s="25"/>
      <c r="E22" s="46"/>
      <c r="F22" s="47"/>
      <c r="G22" s="14">
        <f>SUM(G18:G21)</f>
        <v>0</v>
      </c>
      <c r="H22" s="28">
        <v>0</v>
      </c>
      <c r="I22" s="14">
        <f>SUM(I18:I21)</f>
        <v>1313165</v>
      </c>
      <c r="J22" s="28">
        <v>0</v>
      </c>
      <c r="K22" s="14">
        <f>SUM(K18:K21)</f>
        <v>0</v>
      </c>
      <c r="L22" s="28">
        <v>0</v>
      </c>
      <c r="M22" s="14">
        <f>SUM(M18:M21)</f>
        <v>728542</v>
      </c>
    </row>
    <row r="23" spans="1:25" s="33" customFormat="1" ht="19.5" customHeight="1">
      <c r="A23" s="22"/>
      <c r="B23" s="25"/>
      <c r="C23" s="25"/>
      <c r="D23" s="25"/>
      <c r="E23" s="46"/>
      <c r="F23" s="47"/>
      <c r="G23" s="52"/>
      <c r="H23" s="53"/>
      <c r="I23" s="52"/>
      <c r="J23" s="53"/>
      <c r="K23" s="55"/>
      <c r="L23" s="53"/>
      <c r="M23" s="55"/>
      <c r="N23" s="44"/>
    </row>
    <row r="24" spans="1:25" s="33" customFormat="1" ht="19.5" customHeight="1">
      <c r="A24" s="25" t="s">
        <v>88</v>
      </c>
      <c r="B24" s="25"/>
      <c r="C24" s="25"/>
      <c r="D24" s="25"/>
      <c r="E24" s="46">
        <v>6</v>
      </c>
      <c r="F24" s="47"/>
      <c r="G24" s="15"/>
      <c r="H24" s="53"/>
      <c r="I24" s="15">
        <v>187</v>
      </c>
      <c r="J24" s="53"/>
      <c r="K24" s="26"/>
      <c r="L24" s="53"/>
      <c r="M24" s="26" t="s">
        <v>70</v>
      </c>
      <c r="N24" s="44"/>
    </row>
    <row r="25" spans="1:25" s="33" customFormat="1" ht="19.5" customHeight="1">
      <c r="A25" s="22"/>
      <c r="B25" s="25"/>
      <c r="C25" s="25"/>
      <c r="D25" s="25"/>
      <c r="E25" s="46"/>
      <c r="F25" s="47"/>
      <c r="G25" s="52"/>
      <c r="H25" s="53"/>
      <c r="I25" s="52"/>
      <c r="J25" s="53"/>
      <c r="K25" s="52"/>
      <c r="L25" s="53"/>
      <c r="M25" s="52"/>
      <c r="N25" s="44"/>
    </row>
    <row r="26" spans="1:25" s="33" customFormat="1" ht="19.5" customHeight="1">
      <c r="A26" s="56" t="s">
        <v>73</v>
      </c>
      <c r="B26" s="25"/>
      <c r="C26" s="25"/>
      <c r="D26" s="25"/>
      <c r="E26" s="46"/>
      <c r="F26" s="47"/>
    </row>
    <row r="27" spans="1:25" s="33" customFormat="1" ht="19.5" customHeight="1">
      <c r="A27" s="85"/>
      <c r="B27" s="22" t="s">
        <v>89</v>
      </c>
      <c r="E27" s="46"/>
      <c r="F27" s="47"/>
      <c r="G27" s="16">
        <f>+G15-G22+G24</f>
        <v>0</v>
      </c>
      <c r="H27" s="16"/>
      <c r="I27" s="16">
        <f>+I15-I22+I24</f>
        <v>248685</v>
      </c>
      <c r="J27" s="16"/>
      <c r="K27" s="16">
        <f>+K15-K22</f>
        <v>0</v>
      </c>
      <c r="L27" s="16"/>
      <c r="M27" s="16">
        <f>+M15-M22</f>
        <v>31654</v>
      </c>
    </row>
    <row r="28" spans="1:25" s="33" customFormat="1" ht="19.5" customHeight="1">
      <c r="A28" s="25" t="s">
        <v>90</v>
      </c>
      <c r="B28" s="25"/>
      <c r="C28" s="25"/>
      <c r="D28" s="25"/>
      <c r="E28" s="46"/>
      <c r="F28" s="47"/>
      <c r="G28" s="15"/>
      <c r="H28" s="54"/>
      <c r="I28" s="15">
        <v>-49620</v>
      </c>
      <c r="J28" s="16"/>
      <c r="K28" s="15"/>
      <c r="L28" s="16"/>
      <c r="M28" s="15">
        <v>-7055</v>
      </c>
    </row>
    <row r="29" spans="1:25" s="33" customFormat="1" ht="19.5" customHeight="1">
      <c r="A29" s="22" t="s">
        <v>74</v>
      </c>
      <c r="B29" s="25"/>
      <c r="C29" s="25"/>
      <c r="D29" s="25"/>
      <c r="E29" s="46"/>
      <c r="F29" s="47"/>
      <c r="G29" s="12"/>
      <c r="H29" s="52"/>
      <c r="I29" s="12"/>
      <c r="J29" s="86"/>
      <c r="K29" s="12"/>
      <c r="L29" s="86"/>
      <c r="M29" s="12"/>
    </row>
    <row r="30" spans="1:25" s="33" customFormat="1" ht="19.5" customHeight="1" thickBot="1">
      <c r="A30" s="22"/>
      <c r="B30" s="22" t="s">
        <v>89</v>
      </c>
      <c r="C30" s="57"/>
      <c r="D30" s="57"/>
      <c r="E30" s="46"/>
      <c r="F30" s="47"/>
      <c r="G30" s="18">
        <f>+G27+G28</f>
        <v>0</v>
      </c>
      <c r="H30" s="28"/>
      <c r="I30" s="18">
        <f>+I27+I28</f>
        <v>199065</v>
      </c>
      <c r="J30" s="28"/>
      <c r="K30" s="18">
        <f>+K27+K28</f>
        <v>0</v>
      </c>
      <c r="L30" s="16"/>
      <c r="M30" s="18">
        <f>+M27+M28</f>
        <v>24599</v>
      </c>
    </row>
    <row r="31" spans="1:25" s="33" customFormat="1" ht="19.5" customHeight="1" thickTop="1">
      <c r="A31" s="22"/>
      <c r="B31" s="22"/>
      <c r="C31" s="22"/>
      <c r="D31" s="22"/>
      <c r="E31" s="23"/>
      <c r="F31" s="58"/>
      <c r="G31" s="59"/>
      <c r="H31" s="60"/>
      <c r="I31" s="59"/>
      <c r="J31" s="60"/>
      <c r="K31" s="59"/>
      <c r="L31" s="16"/>
      <c r="M31" s="59"/>
    </row>
    <row r="32" spans="1:25" s="33" customFormat="1" ht="19.5" customHeight="1">
      <c r="A32" s="22" t="s">
        <v>67</v>
      </c>
      <c r="B32" s="22"/>
      <c r="C32" s="22"/>
      <c r="D32" s="22"/>
      <c r="E32" s="23"/>
      <c r="F32" s="58"/>
      <c r="G32" s="59"/>
      <c r="H32" s="60"/>
      <c r="I32" s="59"/>
      <c r="J32" s="60"/>
      <c r="K32" s="59"/>
      <c r="L32" s="16"/>
      <c r="M32" s="59"/>
    </row>
    <row r="33" spans="1:25" s="33" customFormat="1" ht="19.5" customHeight="1">
      <c r="A33" s="45" t="s">
        <v>91</v>
      </c>
      <c r="B33" s="22"/>
      <c r="C33" s="22"/>
      <c r="D33" s="22"/>
      <c r="E33" s="23"/>
      <c r="F33" s="58"/>
      <c r="G33" s="59"/>
      <c r="H33" s="60"/>
      <c r="I33" s="59"/>
      <c r="J33" s="60"/>
      <c r="K33" s="59"/>
      <c r="L33" s="16"/>
      <c r="M33" s="59"/>
    </row>
    <row r="34" spans="1:25" s="33" customFormat="1" ht="19.5" customHeight="1">
      <c r="A34" s="22"/>
      <c r="B34" s="45" t="s">
        <v>92</v>
      </c>
      <c r="C34" s="22"/>
      <c r="D34" s="22"/>
      <c r="E34" s="23"/>
      <c r="F34" s="58"/>
      <c r="G34" s="59"/>
      <c r="H34" s="60"/>
      <c r="I34" s="59"/>
      <c r="J34" s="60"/>
      <c r="K34" s="59"/>
      <c r="L34" s="16"/>
      <c r="M34" s="59"/>
    </row>
    <row r="35" spans="1:25" s="33" customFormat="1" ht="19.5" customHeight="1">
      <c r="A35" s="25" t="s">
        <v>93</v>
      </c>
      <c r="B35" s="22"/>
      <c r="C35" s="22"/>
      <c r="D35" s="22"/>
      <c r="E35" s="23"/>
      <c r="F35" s="58"/>
      <c r="G35" s="13"/>
      <c r="H35" s="13"/>
      <c r="I35" s="13"/>
      <c r="J35" s="13"/>
      <c r="K35" s="13"/>
      <c r="L35" s="13"/>
      <c r="M35" s="13"/>
    </row>
    <row r="36" spans="1:25" s="33" customFormat="1" ht="19.5" customHeight="1">
      <c r="A36" s="22"/>
      <c r="B36" s="25" t="s">
        <v>94</v>
      </c>
      <c r="C36" s="22"/>
      <c r="D36" s="22"/>
      <c r="E36" s="23"/>
      <c r="F36" s="58"/>
      <c r="G36" s="13"/>
      <c r="H36" s="13"/>
      <c r="I36" s="13">
        <v>1951</v>
      </c>
      <c r="J36" s="53"/>
      <c r="K36" s="61"/>
      <c r="L36" s="53"/>
      <c r="M36" s="61" t="s">
        <v>70</v>
      </c>
    </row>
    <row r="37" spans="1:25" s="33" customFormat="1" ht="19.5" customHeight="1">
      <c r="A37" s="25" t="s">
        <v>95</v>
      </c>
      <c r="B37" s="22"/>
      <c r="C37" s="22"/>
      <c r="D37" s="22"/>
      <c r="E37" s="23"/>
      <c r="F37" s="58"/>
      <c r="G37" s="12"/>
      <c r="H37" s="12"/>
    </row>
    <row r="38" spans="1:25" s="33" customFormat="1" ht="19.5" customHeight="1">
      <c r="A38" s="25"/>
      <c r="B38" s="25" t="s">
        <v>96</v>
      </c>
      <c r="C38" s="22"/>
      <c r="D38" s="22"/>
      <c r="E38" s="23"/>
      <c r="F38" s="58"/>
      <c r="G38" s="12"/>
      <c r="H38" s="12"/>
      <c r="I38" s="12"/>
      <c r="J38" s="62"/>
      <c r="K38" s="61"/>
      <c r="L38" s="62"/>
      <c r="M38" s="61"/>
    </row>
    <row r="39" spans="1:25" s="33" customFormat="1" ht="19.5" customHeight="1">
      <c r="A39" s="25"/>
      <c r="B39" s="25" t="s">
        <v>97</v>
      </c>
      <c r="C39" s="22"/>
      <c r="D39" s="22"/>
      <c r="E39" s="23"/>
      <c r="F39" s="58"/>
      <c r="G39" s="12"/>
      <c r="H39" s="12"/>
      <c r="I39" s="12">
        <v>-390</v>
      </c>
      <c r="J39" s="62"/>
      <c r="K39" s="61"/>
      <c r="L39" s="62"/>
      <c r="M39" s="61" t="s">
        <v>70</v>
      </c>
    </row>
    <row r="40" spans="1:25" s="33" customFormat="1" ht="19.5" customHeight="1">
      <c r="A40" s="22" t="s">
        <v>75</v>
      </c>
      <c r="B40" s="22"/>
      <c r="C40" s="22"/>
      <c r="D40" s="22"/>
      <c r="E40" s="23"/>
      <c r="F40" s="58"/>
      <c r="G40" s="59"/>
      <c r="H40" s="12"/>
      <c r="I40" s="59"/>
      <c r="J40" s="12"/>
      <c r="K40" s="59"/>
      <c r="L40" s="12"/>
      <c r="M40" s="59"/>
    </row>
    <row r="41" spans="1:25" s="33" customFormat="1" ht="19.5" customHeight="1">
      <c r="A41" s="22"/>
      <c r="B41" s="22" t="s">
        <v>98</v>
      </c>
      <c r="C41" s="22"/>
      <c r="D41" s="22"/>
      <c r="E41" s="23"/>
      <c r="F41" s="58"/>
      <c r="G41" s="81"/>
      <c r="H41" s="12"/>
      <c r="I41" s="81">
        <f>SUM(I35:I40)</f>
        <v>1561</v>
      </c>
      <c r="J41" s="62"/>
      <c r="K41" s="26"/>
      <c r="L41" s="62"/>
      <c r="M41" s="26" t="s">
        <v>70</v>
      </c>
    </row>
    <row r="42" spans="1:25" s="33" customFormat="1" ht="19.5" customHeight="1" thickBot="1">
      <c r="A42" s="22" t="s">
        <v>76</v>
      </c>
      <c r="B42" s="22"/>
      <c r="C42" s="22"/>
      <c r="D42" s="22"/>
      <c r="E42" s="23"/>
      <c r="F42" s="58"/>
      <c r="G42" s="18">
        <f>+G30+G41</f>
        <v>0</v>
      </c>
      <c r="H42" s="13"/>
      <c r="I42" s="18">
        <f>+I30+I41</f>
        <v>200626</v>
      </c>
      <c r="J42" s="13"/>
      <c r="K42" s="18">
        <f>+K30</f>
        <v>0</v>
      </c>
      <c r="L42" s="13"/>
      <c r="M42" s="18">
        <f>+M30</f>
        <v>24599</v>
      </c>
    </row>
    <row r="43" spans="1:25" s="33" customFormat="1" ht="19.5" customHeight="1" thickTop="1">
      <c r="A43" s="22"/>
      <c r="B43" s="22"/>
      <c r="C43" s="22"/>
      <c r="D43" s="22"/>
      <c r="E43" s="23"/>
      <c r="F43" s="58"/>
      <c r="G43" s="59"/>
      <c r="H43" s="13"/>
      <c r="I43" s="59"/>
      <c r="J43" s="13"/>
      <c r="K43" s="59"/>
      <c r="L43" s="13"/>
      <c r="M43" s="59"/>
    </row>
    <row r="44" spans="1:25" s="33" customFormat="1" ht="19.5" customHeight="1">
      <c r="A44" s="22" t="s">
        <v>57</v>
      </c>
      <c r="B44" s="22"/>
      <c r="C44" s="22"/>
      <c r="D44" s="22"/>
      <c r="E44" s="23"/>
      <c r="F44" s="58"/>
      <c r="G44" s="59"/>
      <c r="H44" s="60"/>
      <c r="I44" s="59"/>
      <c r="J44" s="60"/>
      <c r="K44" s="59"/>
      <c r="L44" s="13"/>
      <c r="M44" s="59"/>
    </row>
    <row r="45" spans="1:25" s="33" customFormat="1" ht="19.5" customHeight="1">
      <c r="A45" s="25" t="s">
        <v>99</v>
      </c>
      <c r="B45" s="22"/>
      <c r="C45" s="22"/>
      <c r="D45" s="22"/>
      <c r="E45" s="23"/>
      <c r="F45" s="58"/>
      <c r="G45" s="13"/>
      <c r="H45" s="54"/>
      <c r="I45" s="13">
        <v>155717</v>
      </c>
      <c r="J45" s="13"/>
      <c r="K45" s="13"/>
      <c r="L45" s="13"/>
      <c r="M45" s="13">
        <f>+M30</f>
        <v>24599</v>
      </c>
    </row>
    <row r="46" spans="1:25" s="33" customFormat="1" ht="19.5" customHeight="1">
      <c r="A46" s="25" t="s">
        <v>77</v>
      </c>
      <c r="B46" s="25"/>
      <c r="C46" s="25"/>
      <c r="D46" s="25"/>
      <c r="E46" s="46"/>
      <c r="F46" s="47"/>
      <c r="G46" s="15"/>
      <c r="H46" s="54"/>
      <c r="I46" s="15">
        <v>43348</v>
      </c>
      <c r="J46" s="13"/>
      <c r="K46" s="61"/>
      <c r="L46" s="62"/>
      <c r="M46" s="61" t="s">
        <v>70</v>
      </c>
    </row>
    <row r="47" spans="1:25" s="57" customFormat="1" ht="19.5" customHeight="1" thickBot="1">
      <c r="A47" s="22" t="s">
        <v>74</v>
      </c>
      <c r="E47" s="23"/>
      <c r="F47" s="58"/>
      <c r="G47" s="17">
        <f>SUM(G45:G46)</f>
        <v>0</v>
      </c>
      <c r="H47" s="28"/>
      <c r="I47" s="17">
        <f>SUM(I45:I46)</f>
        <v>199065</v>
      </c>
      <c r="J47" s="28">
        <v>0</v>
      </c>
      <c r="K47" s="17">
        <f>SUM(K45:K46)</f>
        <v>0</v>
      </c>
      <c r="L47" s="16">
        <v>0</v>
      </c>
      <c r="M47" s="17">
        <f>SUM(M45:M46)</f>
        <v>24599</v>
      </c>
      <c r="R47" s="33"/>
      <c r="S47" s="33"/>
      <c r="T47" s="33"/>
      <c r="U47" s="33"/>
      <c r="V47" s="33"/>
      <c r="W47" s="33"/>
      <c r="X47" s="33"/>
      <c r="Y47" s="33"/>
    </row>
    <row r="48" spans="1:25" s="57" customFormat="1" ht="19.5" customHeight="1" thickTop="1">
      <c r="A48" s="22"/>
      <c r="E48" s="23"/>
      <c r="F48" s="58"/>
      <c r="G48" s="59"/>
      <c r="H48" s="54"/>
      <c r="I48" s="59"/>
      <c r="J48" s="54">
        <v>0</v>
      </c>
      <c r="K48" s="63"/>
      <c r="L48" s="54">
        <v>0</v>
      </c>
      <c r="M48" s="63"/>
      <c r="R48" s="33"/>
      <c r="S48" s="33"/>
      <c r="T48" s="33"/>
      <c r="U48" s="33"/>
      <c r="V48" s="33"/>
      <c r="W48" s="33"/>
      <c r="X48" s="33"/>
      <c r="Y48" s="33"/>
    </row>
    <row r="49" spans="1:25" s="57" customFormat="1" ht="19.5" customHeight="1">
      <c r="A49" s="22" t="s">
        <v>58</v>
      </c>
      <c r="E49" s="23"/>
      <c r="F49" s="58"/>
      <c r="G49" s="59"/>
      <c r="H49" s="54"/>
      <c r="I49" s="59"/>
      <c r="J49" s="54"/>
      <c r="K49" s="63"/>
      <c r="L49" s="54"/>
      <c r="M49" s="63"/>
      <c r="R49" s="33"/>
      <c r="S49" s="33"/>
      <c r="T49" s="33"/>
      <c r="U49" s="33"/>
      <c r="V49" s="33"/>
      <c r="W49" s="33"/>
      <c r="X49" s="33"/>
      <c r="Y49" s="33"/>
    </row>
    <row r="50" spans="1:25" s="57" customFormat="1" ht="19.5" customHeight="1">
      <c r="A50" s="25" t="s">
        <v>99</v>
      </c>
      <c r="B50" s="22"/>
      <c r="E50" s="23"/>
      <c r="F50" s="58"/>
      <c r="G50" s="13"/>
      <c r="H50" s="13"/>
      <c r="I50" s="13">
        <v>156853</v>
      </c>
      <c r="J50" s="13"/>
      <c r="K50" s="13"/>
      <c r="L50" s="13"/>
      <c r="M50" s="13">
        <f>+M45</f>
        <v>24599</v>
      </c>
      <c r="R50" s="33"/>
      <c r="S50" s="33"/>
      <c r="T50" s="33"/>
      <c r="U50" s="33"/>
      <c r="V50" s="33"/>
      <c r="W50" s="33"/>
      <c r="X50" s="33"/>
      <c r="Y50" s="33"/>
    </row>
    <row r="51" spans="1:25" s="57" customFormat="1" ht="19.5" customHeight="1">
      <c r="A51" s="25" t="s">
        <v>77</v>
      </c>
      <c r="B51" s="25"/>
      <c r="E51" s="23"/>
      <c r="F51" s="58"/>
      <c r="G51" s="15"/>
      <c r="H51" s="15"/>
      <c r="I51" s="15">
        <v>43773</v>
      </c>
      <c r="J51" s="15"/>
      <c r="K51" s="61"/>
      <c r="L51" s="62"/>
      <c r="M51" s="61" t="s">
        <v>70</v>
      </c>
      <c r="R51" s="33"/>
      <c r="S51" s="33"/>
      <c r="T51" s="33"/>
      <c r="U51" s="33"/>
      <c r="V51" s="33"/>
      <c r="W51" s="33"/>
      <c r="X51" s="33"/>
      <c r="Y51" s="33"/>
    </row>
    <row r="52" spans="1:25" s="57" customFormat="1" ht="19.5" customHeight="1" thickBot="1">
      <c r="A52" s="22" t="s">
        <v>78</v>
      </c>
      <c r="E52" s="23"/>
      <c r="F52" s="58"/>
      <c r="G52" s="17">
        <f>SUM(G50:G51)</f>
        <v>0</v>
      </c>
      <c r="H52" s="28"/>
      <c r="I52" s="17">
        <f>SUM(I50:I51)</f>
        <v>200626</v>
      </c>
      <c r="J52" s="28">
        <v>0</v>
      </c>
      <c r="K52" s="17">
        <f>SUM(K50:K51)</f>
        <v>0</v>
      </c>
      <c r="L52" s="16">
        <v>0</v>
      </c>
      <c r="M52" s="17">
        <f>SUM(M50:M51)</f>
        <v>24599</v>
      </c>
      <c r="R52" s="33"/>
      <c r="S52" s="33"/>
      <c r="T52" s="33"/>
      <c r="U52" s="33"/>
      <c r="V52" s="33"/>
      <c r="W52" s="33"/>
      <c r="X52" s="33"/>
      <c r="Y52" s="33"/>
    </row>
    <row r="53" spans="1:25" s="57" customFormat="1" ht="19.5" customHeight="1" thickTop="1">
      <c r="A53" s="22"/>
      <c r="E53" s="23"/>
      <c r="F53" s="58"/>
      <c r="G53" s="59"/>
      <c r="H53" s="54"/>
      <c r="I53" s="59"/>
      <c r="J53" s="54">
        <v>0</v>
      </c>
      <c r="K53" s="64"/>
      <c r="L53" s="54">
        <v>0</v>
      </c>
      <c r="M53" s="64"/>
      <c r="R53" s="33"/>
      <c r="S53" s="33"/>
      <c r="T53" s="33"/>
      <c r="U53" s="33"/>
      <c r="V53" s="33"/>
      <c r="W53" s="33"/>
      <c r="X53" s="33"/>
      <c r="Y53" s="33"/>
    </row>
    <row r="54" spans="1:25" s="70" customFormat="1" ht="19.5" customHeight="1" thickBot="1">
      <c r="A54" s="45" t="s">
        <v>100</v>
      </c>
      <c r="B54" s="65"/>
      <c r="C54" s="66"/>
      <c r="D54" s="67"/>
      <c r="E54" s="51">
        <v>11</v>
      </c>
      <c r="F54" s="67"/>
      <c r="G54" s="68"/>
      <c r="H54" s="54"/>
      <c r="I54" s="68">
        <v>0.06</v>
      </c>
      <c r="J54" s="54"/>
      <c r="K54" s="69"/>
      <c r="L54" s="54"/>
      <c r="M54" s="69">
        <v>9.9000000000000008E-3</v>
      </c>
      <c r="R54" s="57"/>
      <c r="S54" s="57"/>
      <c r="T54" s="57"/>
      <c r="U54" s="57"/>
      <c r="V54" s="57"/>
      <c r="W54" s="57"/>
      <c r="X54" s="57"/>
      <c r="Y54" s="57"/>
    </row>
    <row r="55" spans="1:25" s="33" customFormat="1" ht="19.5" customHeight="1" thickTop="1">
      <c r="E55" s="46"/>
      <c r="G55" s="71"/>
      <c r="H55" s="71"/>
      <c r="I55" s="71"/>
      <c r="J55" s="71"/>
      <c r="K55" s="71"/>
      <c r="L55" s="71"/>
      <c r="M55" s="71"/>
      <c r="R55" s="57"/>
      <c r="S55" s="57"/>
      <c r="T55" s="57"/>
      <c r="U55" s="57"/>
      <c r="V55" s="57"/>
      <c r="W55" s="57"/>
      <c r="X55" s="57"/>
      <c r="Y55" s="57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1"/>
  <sheetViews>
    <sheetView tabSelected="1" view="pageBreakPreview" zoomScale="90" zoomScaleNormal="100" zoomScaleSheetLayoutView="90" workbookViewId="0">
      <selection activeCell="N1" sqref="N1"/>
    </sheetView>
  </sheetViews>
  <sheetFormatPr defaultColWidth="11" defaultRowHeight="13.8"/>
  <cols>
    <col min="1" max="3" width="2.6640625" style="231" customWidth="1"/>
    <col min="4" max="4" width="34.33203125" style="231" customWidth="1"/>
    <col min="5" max="5" width="5.6640625" style="266" bestFit="1" customWidth="1"/>
    <col min="6" max="6" width="1.33203125" style="276" customWidth="1"/>
    <col min="7" max="7" width="12.5546875" style="276" customWidth="1"/>
    <col min="8" max="8" width="1.33203125" style="276" customWidth="1"/>
    <col min="9" max="9" width="12.5546875" style="276" customWidth="1"/>
    <col min="10" max="10" width="1.33203125" style="276" customWidth="1"/>
    <col min="11" max="11" width="12.5546875" style="276" customWidth="1"/>
    <col min="12" max="12" width="1.33203125" style="276" customWidth="1"/>
    <col min="13" max="13" width="12.5546875" style="276" customWidth="1"/>
    <col min="14" max="16384" width="11" style="231"/>
  </cols>
  <sheetData>
    <row r="1" spans="1:13" s="287" customFormat="1" ht="19.5" customHeight="1">
      <c r="A1" s="310" t="s">
        <v>33</v>
      </c>
      <c r="B1" s="102"/>
      <c r="C1" s="102"/>
      <c r="D1" s="102"/>
      <c r="E1" s="311"/>
      <c r="F1" s="102"/>
      <c r="G1" s="102"/>
      <c r="H1" s="102"/>
      <c r="I1" s="102"/>
      <c r="J1" s="102"/>
      <c r="K1" s="102"/>
      <c r="L1" s="102"/>
      <c r="M1" s="102"/>
    </row>
    <row r="2" spans="1:13" s="287" customFormat="1" ht="19.5" customHeight="1">
      <c r="A2" s="312" t="s">
        <v>118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3" s="287" customFormat="1" ht="19.5" customHeight="1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13" s="287" customFormat="1" ht="19.5" customHeight="1">
      <c r="D4" s="314"/>
      <c r="E4" s="315"/>
      <c r="F4" s="314"/>
      <c r="G4" s="339" t="s">
        <v>12</v>
      </c>
      <c r="H4" s="339"/>
      <c r="I4" s="339"/>
      <c r="J4" s="316"/>
      <c r="K4" s="339" t="s">
        <v>50</v>
      </c>
      <c r="L4" s="339"/>
      <c r="M4" s="339"/>
    </row>
    <row r="5" spans="1:13" s="287" customFormat="1" ht="19.5" customHeight="1">
      <c r="D5" s="314"/>
      <c r="E5" s="315"/>
      <c r="F5" s="314"/>
      <c r="G5" s="339" t="s">
        <v>49</v>
      </c>
      <c r="H5" s="339"/>
      <c r="I5" s="339"/>
      <c r="J5" s="317"/>
      <c r="K5" s="339" t="s">
        <v>49</v>
      </c>
      <c r="L5" s="339"/>
      <c r="M5" s="339"/>
    </row>
    <row r="6" spans="1:13" s="287" customFormat="1" ht="19.5" customHeight="1">
      <c r="D6" s="314"/>
      <c r="E6" s="315"/>
      <c r="F6" s="314"/>
      <c r="G6" s="318" t="s">
        <v>173</v>
      </c>
      <c r="H6" s="269"/>
      <c r="I6" s="318" t="s">
        <v>122</v>
      </c>
      <c r="J6" s="319"/>
      <c r="K6" s="318" t="s">
        <v>173</v>
      </c>
      <c r="L6" s="269"/>
      <c r="M6" s="318" t="s">
        <v>122</v>
      </c>
    </row>
    <row r="7" spans="1:13" s="287" customFormat="1" ht="19.5" customHeight="1">
      <c r="A7" s="313" t="s">
        <v>13</v>
      </c>
      <c r="D7" s="314"/>
      <c r="E7" s="320" t="s">
        <v>14</v>
      </c>
      <c r="F7" s="314"/>
      <c r="G7" s="321">
        <v>2021</v>
      </c>
      <c r="H7" s="269"/>
      <c r="I7" s="321">
        <v>2020</v>
      </c>
      <c r="J7" s="271"/>
      <c r="K7" s="321">
        <v>2021</v>
      </c>
      <c r="L7" s="269"/>
      <c r="M7" s="321">
        <v>2020</v>
      </c>
    </row>
    <row r="8" spans="1:13" s="287" customFormat="1" ht="19.5" customHeight="1">
      <c r="A8" s="313"/>
      <c r="D8" s="314"/>
      <c r="E8" s="320"/>
      <c r="F8" s="314"/>
      <c r="G8" s="270" t="s">
        <v>199</v>
      </c>
      <c r="H8" s="269"/>
      <c r="I8" s="270"/>
      <c r="J8" s="271"/>
      <c r="K8" s="270" t="s">
        <v>199</v>
      </c>
      <c r="L8" s="269"/>
      <c r="M8" s="270"/>
    </row>
    <row r="9" spans="1:13" ht="19.5" customHeight="1">
      <c r="F9" s="266"/>
      <c r="G9" s="337" t="s">
        <v>69</v>
      </c>
      <c r="H9" s="337"/>
      <c r="I9" s="337"/>
      <c r="J9" s="337"/>
      <c r="K9" s="337"/>
      <c r="L9" s="337"/>
      <c r="M9" s="337"/>
    </row>
    <row r="10" spans="1:13" ht="19.5" customHeight="1">
      <c r="A10" s="272" t="s">
        <v>15</v>
      </c>
      <c r="F10" s="273"/>
      <c r="G10" s="274"/>
      <c r="H10" s="273"/>
      <c r="I10" s="274"/>
      <c r="J10" s="231"/>
      <c r="K10" s="231"/>
      <c r="L10" s="231"/>
      <c r="M10" s="231"/>
    </row>
    <row r="11" spans="1:13" ht="19.5" customHeight="1">
      <c r="A11" s="231" t="s">
        <v>9</v>
      </c>
      <c r="F11" s="275"/>
      <c r="G11" s="276">
        <v>1627322</v>
      </c>
      <c r="H11" s="275"/>
      <c r="I11" s="276">
        <v>943805</v>
      </c>
      <c r="J11" s="275"/>
      <c r="K11" s="276">
        <v>661233</v>
      </c>
      <c r="L11" s="275"/>
      <c r="M11" s="276">
        <v>491809</v>
      </c>
    </row>
    <row r="12" spans="1:13" ht="19.5" customHeight="1">
      <c r="A12" s="231" t="s">
        <v>165</v>
      </c>
      <c r="D12" s="277"/>
      <c r="E12" s="266">
        <v>3</v>
      </c>
      <c r="F12" s="275"/>
      <c r="G12" s="276">
        <v>1812685</v>
      </c>
      <c r="H12" s="275"/>
      <c r="I12" s="276">
        <v>1486801</v>
      </c>
      <c r="J12" s="275"/>
      <c r="K12" s="276">
        <v>1299567</v>
      </c>
      <c r="L12" s="275"/>
      <c r="M12" s="276">
        <v>1231377</v>
      </c>
    </row>
    <row r="13" spans="1:13" ht="19.5" customHeight="1">
      <c r="A13" s="231" t="s">
        <v>162</v>
      </c>
      <c r="D13" s="277"/>
      <c r="E13" s="266">
        <v>4</v>
      </c>
      <c r="F13" s="275"/>
      <c r="G13" s="276">
        <v>1368695</v>
      </c>
      <c r="H13" s="275"/>
      <c r="I13" s="276">
        <v>816370</v>
      </c>
      <c r="J13" s="275"/>
      <c r="K13" s="276">
        <v>787807</v>
      </c>
      <c r="L13" s="275"/>
      <c r="M13" s="276">
        <v>525407</v>
      </c>
    </row>
    <row r="14" spans="1:13" ht="19.5" customHeight="1">
      <c r="A14" s="231" t="s">
        <v>164</v>
      </c>
      <c r="F14" s="278"/>
      <c r="G14" s="276">
        <v>50008</v>
      </c>
      <c r="H14" s="278"/>
      <c r="I14" s="276">
        <v>32307</v>
      </c>
      <c r="J14" s="278"/>
      <c r="K14" s="276">
        <v>49487</v>
      </c>
      <c r="L14" s="279"/>
      <c r="M14" s="276">
        <v>27006</v>
      </c>
    </row>
    <row r="15" spans="1:13" ht="19.5" customHeight="1">
      <c r="A15" s="231" t="s">
        <v>104</v>
      </c>
      <c r="D15" s="277"/>
      <c r="E15" s="266">
        <v>2</v>
      </c>
      <c r="F15" s="280"/>
      <c r="G15" s="267" t="s">
        <v>0</v>
      </c>
      <c r="H15" s="280"/>
      <c r="I15" s="267" t="s">
        <v>0</v>
      </c>
      <c r="J15" s="280"/>
      <c r="K15" s="276">
        <v>298800</v>
      </c>
      <c r="L15" s="275"/>
      <c r="M15" s="276">
        <v>898800</v>
      </c>
    </row>
    <row r="16" spans="1:13" ht="19.5" customHeight="1">
      <c r="A16" s="231" t="s">
        <v>224</v>
      </c>
      <c r="D16" s="277"/>
      <c r="E16" s="266">
        <v>2</v>
      </c>
      <c r="F16" s="280"/>
      <c r="G16" s="267" t="s">
        <v>0</v>
      </c>
      <c r="H16" s="280"/>
      <c r="I16" s="267" t="s">
        <v>0</v>
      </c>
      <c r="J16" s="280"/>
      <c r="K16" s="276">
        <v>237500</v>
      </c>
      <c r="L16" s="275"/>
      <c r="M16" s="267" t="s">
        <v>0</v>
      </c>
    </row>
    <row r="17" spans="1:13" ht="19.5" customHeight="1">
      <c r="A17" s="231" t="s">
        <v>3</v>
      </c>
      <c r="F17" s="275"/>
      <c r="G17" s="276">
        <v>248636</v>
      </c>
      <c r="H17" s="275"/>
      <c r="I17" s="276">
        <v>249555</v>
      </c>
      <c r="J17" s="275"/>
      <c r="K17" s="276">
        <v>145790</v>
      </c>
      <c r="L17" s="275"/>
      <c r="M17" s="276">
        <v>141766</v>
      </c>
    </row>
    <row r="18" spans="1:13" ht="19.5" customHeight="1">
      <c r="A18" s="231" t="s">
        <v>170</v>
      </c>
      <c r="B18" s="281"/>
      <c r="F18" s="275"/>
      <c r="G18" s="282">
        <v>367526</v>
      </c>
      <c r="H18" s="275"/>
      <c r="I18" s="282">
        <v>1978</v>
      </c>
      <c r="J18" s="275"/>
      <c r="K18" s="282">
        <v>306161</v>
      </c>
      <c r="L18" s="275"/>
      <c r="M18" s="282">
        <v>654</v>
      </c>
    </row>
    <row r="19" spans="1:13" ht="19.5" customHeight="1">
      <c r="A19" s="231" t="s">
        <v>1</v>
      </c>
      <c r="F19" s="275"/>
      <c r="G19" s="276">
        <v>12414</v>
      </c>
      <c r="H19" s="275"/>
      <c r="I19" s="276">
        <v>7597</v>
      </c>
      <c r="J19" s="275"/>
      <c r="K19" s="276">
        <v>11990</v>
      </c>
      <c r="L19" s="275"/>
      <c r="M19" s="276">
        <v>4087</v>
      </c>
    </row>
    <row r="20" spans="1:13" s="146" customFormat="1" ht="19.5" customHeight="1">
      <c r="A20" s="146" t="s">
        <v>16</v>
      </c>
      <c r="E20" s="283"/>
      <c r="F20" s="284"/>
      <c r="G20" s="285">
        <v>5487286</v>
      </c>
      <c r="H20" s="284"/>
      <c r="I20" s="285">
        <v>3538413</v>
      </c>
      <c r="J20" s="284"/>
      <c r="K20" s="285">
        <v>3798335</v>
      </c>
      <c r="L20" s="284"/>
      <c r="M20" s="285">
        <v>3320906</v>
      </c>
    </row>
    <row r="21" spans="1:13" ht="19.5" customHeight="1">
      <c r="A21" s="146"/>
      <c r="F21" s="286"/>
      <c r="G21" s="275"/>
      <c r="H21" s="286"/>
      <c r="I21" s="275"/>
      <c r="J21" s="286"/>
      <c r="K21" s="275"/>
      <c r="L21" s="286"/>
      <c r="M21" s="275"/>
    </row>
    <row r="22" spans="1:13" ht="19.5" customHeight="1">
      <c r="A22" s="272" t="s">
        <v>17</v>
      </c>
      <c r="F22" s="286"/>
      <c r="G22" s="275"/>
      <c r="H22" s="286"/>
      <c r="I22" s="275"/>
      <c r="J22" s="286"/>
      <c r="K22" s="275"/>
      <c r="L22" s="286"/>
      <c r="M22" s="275"/>
    </row>
    <row r="23" spans="1:13" ht="19.5" customHeight="1">
      <c r="A23" s="287" t="s">
        <v>197</v>
      </c>
      <c r="B23" s="288"/>
      <c r="F23" s="275"/>
      <c r="G23" s="276">
        <v>764</v>
      </c>
      <c r="H23" s="275"/>
      <c r="I23" s="276">
        <v>764</v>
      </c>
      <c r="J23" s="275"/>
      <c r="K23" s="289" t="s">
        <v>0</v>
      </c>
      <c r="L23" s="275"/>
      <c r="M23" s="289" t="s">
        <v>0</v>
      </c>
    </row>
    <row r="24" spans="1:13" ht="19.5" customHeight="1">
      <c r="A24" s="287" t="s">
        <v>166</v>
      </c>
      <c r="B24" s="281"/>
      <c r="F24" s="275"/>
      <c r="G24" s="276">
        <v>22196</v>
      </c>
      <c r="H24" s="275"/>
      <c r="I24" s="276">
        <v>22191</v>
      </c>
      <c r="J24" s="275"/>
      <c r="K24" s="289" t="s">
        <v>0</v>
      </c>
      <c r="L24" s="275"/>
      <c r="M24" s="289" t="s">
        <v>0</v>
      </c>
    </row>
    <row r="25" spans="1:13" ht="19.5" customHeight="1">
      <c r="A25" s="231" t="s">
        <v>121</v>
      </c>
      <c r="F25" s="290"/>
      <c r="G25" s="276">
        <v>10932</v>
      </c>
      <c r="H25" s="290"/>
      <c r="I25" s="276">
        <v>9564</v>
      </c>
      <c r="J25" s="290"/>
      <c r="K25" s="289" t="s">
        <v>0</v>
      </c>
      <c r="L25" s="275"/>
      <c r="M25" s="289" t="s">
        <v>0</v>
      </c>
    </row>
    <row r="26" spans="1:13" ht="19.5" customHeight="1">
      <c r="A26" s="231" t="s">
        <v>48</v>
      </c>
      <c r="F26" s="290"/>
      <c r="G26" s="289" t="s">
        <v>0</v>
      </c>
      <c r="H26" s="290"/>
      <c r="I26" s="289" t="s">
        <v>0</v>
      </c>
      <c r="J26" s="290"/>
      <c r="K26" s="291">
        <v>2556519</v>
      </c>
      <c r="L26" s="274"/>
      <c r="M26" s="291">
        <v>2556519</v>
      </c>
    </row>
    <row r="27" spans="1:13" ht="19.5" customHeight="1">
      <c r="A27" s="231" t="s">
        <v>194</v>
      </c>
      <c r="E27" s="266">
        <v>2</v>
      </c>
      <c r="F27" s="290"/>
      <c r="G27" s="289" t="s">
        <v>0</v>
      </c>
      <c r="H27" s="290"/>
      <c r="I27" s="289" t="s">
        <v>0</v>
      </c>
      <c r="J27" s="290"/>
      <c r="K27" s="291">
        <v>440025</v>
      </c>
      <c r="L27" s="274"/>
      <c r="M27" s="291">
        <v>164900</v>
      </c>
    </row>
    <row r="28" spans="1:13" ht="19.5" customHeight="1">
      <c r="A28" s="231" t="s">
        <v>123</v>
      </c>
      <c r="F28" s="290"/>
      <c r="G28" s="276">
        <v>965141</v>
      </c>
      <c r="H28" s="290"/>
      <c r="I28" s="276">
        <v>966229</v>
      </c>
      <c r="J28" s="290"/>
      <c r="K28" s="291">
        <v>965141</v>
      </c>
      <c r="L28" s="274"/>
      <c r="M28" s="291">
        <v>966229</v>
      </c>
    </row>
    <row r="29" spans="1:13" ht="19.5" customHeight="1">
      <c r="A29" s="231" t="s">
        <v>45</v>
      </c>
      <c r="E29" s="266">
        <v>5</v>
      </c>
      <c r="F29" s="290"/>
      <c r="G29" s="276">
        <v>11455256</v>
      </c>
      <c r="H29" s="290"/>
      <c r="I29" s="276">
        <v>11437900</v>
      </c>
      <c r="J29" s="290"/>
      <c r="K29" s="291">
        <v>5856582</v>
      </c>
      <c r="L29" s="274"/>
      <c r="M29" s="291">
        <v>6037293</v>
      </c>
    </row>
    <row r="30" spans="1:13" ht="19.5" customHeight="1">
      <c r="A30" s="231" t="s">
        <v>56</v>
      </c>
      <c r="D30" s="276"/>
      <c r="F30" s="275"/>
      <c r="G30" s="276">
        <v>329376</v>
      </c>
      <c r="H30" s="275"/>
      <c r="I30" s="276">
        <v>329376</v>
      </c>
      <c r="J30" s="275"/>
      <c r="K30" s="289" t="s">
        <v>0</v>
      </c>
      <c r="L30" s="275"/>
      <c r="M30" s="289" t="s">
        <v>0</v>
      </c>
    </row>
    <row r="31" spans="1:13" ht="19.5" customHeight="1">
      <c r="A31" s="231" t="s">
        <v>46</v>
      </c>
      <c r="D31" s="276"/>
      <c r="F31" s="275"/>
      <c r="G31" s="276">
        <v>116916</v>
      </c>
      <c r="H31" s="275"/>
      <c r="I31" s="276">
        <v>124847</v>
      </c>
      <c r="J31" s="275"/>
      <c r="K31" s="276">
        <v>61105</v>
      </c>
      <c r="L31" s="275"/>
      <c r="M31" s="276">
        <v>64513</v>
      </c>
    </row>
    <row r="32" spans="1:13" ht="19.5" customHeight="1">
      <c r="A32" s="231" t="s">
        <v>64</v>
      </c>
      <c r="D32" s="276"/>
      <c r="F32" s="275"/>
      <c r="G32" s="276">
        <v>84838</v>
      </c>
      <c r="H32" s="275"/>
      <c r="I32" s="276">
        <v>67761</v>
      </c>
      <c r="J32" s="275"/>
      <c r="K32" s="276">
        <v>54916</v>
      </c>
      <c r="L32" s="275"/>
      <c r="M32" s="276">
        <v>39811</v>
      </c>
    </row>
    <row r="33" spans="1:13" ht="19.5" customHeight="1">
      <c r="A33" s="231" t="s">
        <v>47</v>
      </c>
      <c r="F33" s="275"/>
      <c r="G33" s="276">
        <v>29963</v>
      </c>
      <c r="H33" s="275"/>
      <c r="I33" s="276">
        <v>30252</v>
      </c>
      <c r="J33" s="275"/>
      <c r="K33" s="276">
        <v>25207</v>
      </c>
      <c r="L33" s="275"/>
      <c r="M33" s="276">
        <v>24311</v>
      </c>
    </row>
    <row r="34" spans="1:13" s="146" customFormat="1" ht="19.5" customHeight="1">
      <c r="A34" s="256" t="s">
        <v>18</v>
      </c>
      <c r="E34" s="283"/>
      <c r="F34" s="284"/>
      <c r="G34" s="285">
        <v>13015382</v>
      </c>
      <c r="H34" s="284"/>
      <c r="I34" s="285">
        <v>12988884</v>
      </c>
      <c r="J34" s="284"/>
      <c r="K34" s="285">
        <v>9959495</v>
      </c>
      <c r="L34" s="284"/>
      <c r="M34" s="285">
        <v>9853576</v>
      </c>
    </row>
    <row r="35" spans="1:13" ht="19.5" customHeight="1">
      <c r="F35" s="286"/>
      <c r="G35" s="231"/>
      <c r="H35" s="286"/>
      <c r="I35" s="231"/>
      <c r="J35" s="286"/>
      <c r="K35" s="231"/>
      <c r="L35" s="286"/>
      <c r="M35" s="231"/>
    </row>
    <row r="36" spans="1:13" s="146" customFormat="1" ht="19.5" customHeight="1" thickBot="1">
      <c r="A36" s="146" t="s">
        <v>19</v>
      </c>
      <c r="E36" s="283"/>
      <c r="F36" s="284"/>
      <c r="G36" s="292">
        <v>18502668</v>
      </c>
      <c r="H36" s="284"/>
      <c r="I36" s="292">
        <v>16527297</v>
      </c>
      <c r="J36" s="284"/>
      <c r="K36" s="292">
        <v>13757830</v>
      </c>
      <c r="L36" s="284"/>
      <c r="M36" s="292">
        <v>13174482</v>
      </c>
    </row>
    <row r="37" spans="1:13" ht="19.5" customHeight="1" thickTop="1">
      <c r="G37" s="282"/>
      <c r="I37" s="282"/>
      <c r="K37" s="282"/>
      <c r="M37" s="282"/>
    </row>
    <row r="38" spans="1:13" ht="19.5" customHeight="1">
      <c r="A38" s="255" t="s">
        <v>33</v>
      </c>
      <c r="B38" s="256"/>
      <c r="C38" s="256"/>
      <c r="D38" s="256"/>
      <c r="E38" s="257"/>
      <c r="F38" s="256"/>
      <c r="G38" s="256"/>
      <c r="H38" s="256"/>
      <c r="I38" s="256"/>
      <c r="J38" s="256"/>
      <c r="K38" s="256"/>
      <c r="L38" s="256"/>
      <c r="M38" s="256"/>
    </row>
    <row r="39" spans="1:13" ht="19.5" customHeight="1">
      <c r="A39" s="338" t="s">
        <v>118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</row>
    <row r="40" spans="1:13" ht="19.5" customHeight="1">
      <c r="A40" s="259"/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</row>
    <row r="41" spans="1:13" ht="19.5" customHeight="1">
      <c r="D41" s="260"/>
      <c r="E41" s="261"/>
      <c r="F41" s="261"/>
      <c r="G41" s="336" t="s">
        <v>12</v>
      </c>
      <c r="H41" s="336"/>
      <c r="I41" s="336"/>
      <c r="J41" s="262"/>
      <c r="K41" s="336" t="s">
        <v>50</v>
      </c>
      <c r="L41" s="336"/>
      <c r="M41" s="336"/>
    </row>
    <row r="42" spans="1:13" ht="19.5" customHeight="1">
      <c r="D42" s="260"/>
      <c r="E42" s="261"/>
      <c r="F42" s="261"/>
      <c r="G42" s="336" t="s">
        <v>49</v>
      </c>
      <c r="H42" s="336"/>
      <c r="I42" s="336"/>
      <c r="J42" s="336"/>
      <c r="K42" s="336" t="s">
        <v>49</v>
      </c>
      <c r="L42" s="336"/>
      <c r="M42" s="336"/>
    </row>
    <row r="43" spans="1:13" ht="19.5" customHeight="1">
      <c r="D43" s="260"/>
      <c r="E43" s="261"/>
      <c r="F43" s="263"/>
      <c r="G43" s="264" t="s">
        <v>173</v>
      </c>
      <c r="H43" s="263"/>
      <c r="I43" s="264" t="s">
        <v>122</v>
      </c>
      <c r="J43" s="265"/>
      <c r="K43" s="264" t="s">
        <v>173</v>
      </c>
      <c r="L43" s="263"/>
      <c r="M43" s="264" t="s">
        <v>122</v>
      </c>
    </row>
    <row r="44" spans="1:13" ht="19.5" customHeight="1">
      <c r="A44" s="258" t="s">
        <v>52</v>
      </c>
      <c r="D44" s="260"/>
      <c r="E44" s="266" t="s">
        <v>14</v>
      </c>
      <c r="F44" s="267"/>
      <c r="G44" s="268">
        <v>2021</v>
      </c>
      <c r="H44" s="267"/>
      <c r="I44" s="268">
        <v>2020</v>
      </c>
      <c r="J44" s="267"/>
      <c r="K44" s="268">
        <v>2021</v>
      </c>
      <c r="L44" s="267"/>
      <c r="M44" s="268">
        <v>2020</v>
      </c>
    </row>
    <row r="45" spans="1:13" ht="19.5" customHeight="1">
      <c r="A45" s="259"/>
      <c r="D45" s="260"/>
      <c r="F45" s="269"/>
      <c r="G45" s="270" t="s">
        <v>199</v>
      </c>
      <c r="H45" s="269"/>
      <c r="I45" s="270"/>
      <c r="J45" s="271"/>
      <c r="K45" s="270" t="s">
        <v>199</v>
      </c>
      <c r="L45" s="269"/>
      <c r="M45" s="270"/>
    </row>
    <row r="46" spans="1:13" ht="19.5" customHeight="1">
      <c r="F46" s="266"/>
      <c r="G46" s="337" t="s">
        <v>69</v>
      </c>
      <c r="H46" s="337"/>
      <c r="I46" s="337"/>
      <c r="J46" s="337"/>
      <c r="K46" s="337"/>
      <c r="L46" s="337"/>
      <c r="M46" s="337"/>
    </row>
    <row r="47" spans="1:13" ht="19.5" customHeight="1">
      <c r="A47" s="272" t="s">
        <v>20</v>
      </c>
      <c r="F47" s="293"/>
      <c r="G47" s="293"/>
      <c r="H47" s="293"/>
      <c r="I47" s="293"/>
      <c r="J47" s="293"/>
      <c r="K47" s="293"/>
      <c r="L47" s="293"/>
      <c r="M47" s="293"/>
    </row>
    <row r="48" spans="1:13" ht="19.5" customHeight="1">
      <c r="A48" s="231" t="s">
        <v>145</v>
      </c>
      <c r="E48" s="266">
        <v>6</v>
      </c>
      <c r="F48" s="275"/>
      <c r="G48" s="276">
        <v>80000</v>
      </c>
      <c r="H48" s="275"/>
      <c r="I48" s="276">
        <v>2165347</v>
      </c>
      <c r="J48" s="275"/>
      <c r="K48" s="323" t="s">
        <v>0</v>
      </c>
      <c r="L48" s="274"/>
      <c r="M48" s="294">
        <v>1348000</v>
      </c>
    </row>
    <row r="49" spans="1:13" ht="19.5" customHeight="1">
      <c r="A49" s="231" t="s">
        <v>10</v>
      </c>
      <c r="F49" s="275"/>
      <c r="G49" s="276">
        <v>884504</v>
      </c>
      <c r="H49" s="275"/>
      <c r="I49" s="276">
        <v>564863</v>
      </c>
      <c r="J49" s="275"/>
      <c r="K49" s="294">
        <v>560700</v>
      </c>
      <c r="L49" s="274"/>
      <c r="M49" s="294">
        <v>389883</v>
      </c>
    </row>
    <row r="50" spans="1:13" ht="19.5" customHeight="1">
      <c r="A50" s="231" t="s">
        <v>150</v>
      </c>
      <c r="F50" s="275"/>
      <c r="G50" s="276">
        <v>103040</v>
      </c>
      <c r="H50" s="275"/>
      <c r="I50" s="276">
        <v>71611</v>
      </c>
      <c r="J50" s="275"/>
      <c r="K50" s="294">
        <v>28979</v>
      </c>
      <c r="L50" s="274"/>
      <c r="M50" s="294">
        <v>25345</v>
      </c>
    </row>
    <row r="51" spans="1:13" ht="19.5" customHeight="1">
      <c r="A51" s="231" t="s">
        <v>124</v>
      </c>
      <c r="F51" s="275"/>
      <c r="G51" s="276">
        <v>261281</v>
      </c>
      <c r="H51" s="275"/>
      <c r="I51" s="276">
        <v>147332</v>
      </c>
      <c r="J51" s="275"/>
      <c r="K51" s="294">
        <v>123318</v>
      </c>
      <c r="L51" s="274"/>
      <c r="M51" s="294">
        <v>106188</v>
      </c>
    </row>
    <row r="52" spans="1:13" ht="19.5" customHeight="1">
      <c r="A52" s="231" t="s">
        <v>200</v>
      </c>
      <c r="E52" s="231"/>
      <c r="F52" s="231"/>
      <c r="G52" s="231"/>
      <c r="H52" s="231"/>
      <c r="I52" s="231"/>
      <c r="J52" s="231"/>
      <c r="K52" s="294"/>
      <c r="L52" s="273"/>
      <c r="M52" s="294"/>
    </row>
    <row r="53" spans="1:13" ht="19.5" customHeight="1">
      <c r="B53" s="231" t="s">
        <v>201</v>
      </c>
      <c r="E53" s="266">
        <v>6</v>
      </c>
      <c r="F53" s="275"/>
      <c r="G53" s="276">
        <v>779963</v>
      </c>
      <c r="H53" s="275"/>
      <c r="I53" s="276">
        <v>621327</v>
      </c>
      <c r="J53" s="275"/>
      <c r="K53" s="294">
        <v>753829</v>
      </c>
      <c r="L53" s="274"/>
      <c r="M53" s="294">
        <v>621247</v>
      </c>
    </row>
    <row r="54" spans="1:13" ht="19.5" customHeight="1">
      <c r="A54" s="287" t="s">
        <v>157</v>
      </c>
      <c r="B54" s="288"/>
      <c r="C54" s="287"/>
      <c r="E54" s="266">
        <v>6</v>
      </c>
      <c r="F54" s="275"/>
      <c r="G54" s="276">
        <v>1391</v>
      </c>
      <c r="H54" s="275"/>
      <c r="I54" s="276">
        <v>2037</v>
      </c>
      <c r="J54" s="275"/>
      <c r="K54" s="294">
        <v>111</v>
      </c>
      <c r="L54" s="274"/>
      <c r="M54" s="294">
        <v>773</v>
      </c>
    </row>
    <row r="55" spans="1:13" ht="19.5" customHeight="1">
      <c r="A55" s="287" t="s">
        <v>202</v>
      </c>
      <c r="B55" s="288"/>
      <c r="C55" s="287"/>
      <c r="E55" s="266">
        <v>6</v>
      </c>
      <c r="F55" s="275"/>
      <c r="G55" s="276">
        <v>1199509</v>
      </c>
      <c r="H55" s="275"/>
      <c r="I55" s="276">
        <v>1499971</v>
      </c>
      <c r="J55" s="275"/>
      <c r="K55" s="294">
        <v>1199509</v>
      </c>
      <c r="L55" s="274"/>
      <c r="M55" s="294">
        <v>1499971</v>
      </c>
    </row>
    <row r="56" spans="1:13" ht="19.5" customHeight="1">
      <c r="A56" s="231" t="s">
        <v>229</v>
      </c>
      <c r="E56" s="266" t="s">
        <v>223</v>
      </c>
      <c r="F56" s="275"/>
      <c r="G56" s="267" t="s">
        <v>0</v>
      </c>
      <c r="H56" s="275"/>
      <c r="I56" s="267" t="s">
        <v>0</v>
      </c>
      <c r="J56" s="275"/>
      <c r="K56" s="323" t="s">
        <v>0</v>
      </c>
      <c r="L56" s="274"/>
      <c r="M56" s="294">
        <v>70000</v>
      </c>
    </row>
    <row r="57" spans="1:13" ht="19.5" customHeight="1">
      <c r="A57" s="231" t="s">
        <v>203</v>
      </c>
      <c r="F57" s="275"/>
      <c r="G57" s="276">
        <v>355093</v>
      </c>
      <c r="H57" s="275"/>
      <c r="I57" s="276">
        <v>141388</v>
      </c>
      <c r="J57" s="275"/>
      <c r="K57" s="294">
        <v>211783</v>
      </c>
      <c r="L57" s="274"/>
      <c r="M57" s="294">
        <v>91306</v>
      </c>
    </row>
    <row r="58" spans="1:13" ht="19.5" customHeight="1">
      <c r="A58" s="231" t="s">
        <v>11</v>
      </c>
      <c r="F58" s="275"/>
      <c r="G58" s="276">
        <v>593042</v>
      </c>
      <c r="H58" s="275"/>
      <c r="I58" s="276">
        <v>395572</v>
      </c>
      <c r="J58" s="275"/>
      <c r="K58" s="294">
        <v>305716</v>
      </c>
      <c r="L58" s="274"/>
      <c r="M58" s="294">
        <v>241008</v>
      </c>
    </row>
    <row r="59" spans="1:13" ht="19.5" customHeight="1">
      <c r="A59" s="231" t="s">
        <v>41</v>
      </c>
      <c r="F59" s="275"/>
      <c r="G59" s="276">
        <v>46083</v>
      </c>
      <c r="H59" s="275"/>
      <c r="I59" s="276">
        <v>29125</v>
      </c>
      <c r="J59" s="275"/>
      <c r="K59" s="294">
        <v>27083</v>
      </c>
      <c r="L59" s="274"/>
      <c r="M59" s="294">
        <v>13917</v>
      </c>
    </row>
    <row r="60" spans="1:13" ht="19.5" customHeight="1">
      <c r="A60" s="231" t="s">
        <v>4</v>
      </c>
      <c r="F60" s="275"/>
      <c r="G60" s="276">
        <v>42393</v>
      </c>
      <c r="H60" s="275"/>
      <c r="I60" s="276">
        <v>28822</v>
      </c>
      <c r="J60" s="275"/>
      <c r="K60" s="276">
        <v>23530</v>
      </c>
      <c r="L60" s="275"/>
      <c r="M60" s="276">
        <v>16525</v>
      </c>
    </row>
    <row r="61" spans="1:13" ht="19.5" customHeight="1">
      <c r="A61" s="146" t="s">
        <v>21</v>
      </c>
      <c r="F61" s="295"/>
      <c r="G61" s="285">
        <v>4346299</v>
      </c>
      <c r="H61" s="295"/>
      <c r="I61" s="285">
        <v>5667395</v>
      </c>
      <c r="J61" s="295"/>
      <c r="K61" s="285">
        <v>3234558</v>
      </c>
      <c r="L61" s="295"/>
      <c r="M61" s="285">
        <v>4424163</v>
      </c>
    </row>
    <row r="62" spans="1:13" ht="19.5" customHeight="1">
      <c r="A62" s="146"/>
      <c r="F62" s="275"/>
      <c r="G62" s="275"/>
      <c r="H62" s="275"/>
      <c r="I62" s="275"/>
      <c r="J62" s="275"/>
      <c r="K62" s="296"/>
      <c r="L62" s="275"/>
      <c r="M62" s="296"/>
    </row>
    <row r="63" spans="1:13" ht="19.5" customHeight="1">
      <c r="A63" s="272" t="s">
        <v>22</v>
      </c>
      <c r="F63" s="275"/>
      <c r="G63" s="275"/>
      <c r="H63" s="275"/>
      <c r="I63" s="275"/>
      <c r="J63" s="275"/>
      <c r="K63" s="296"/>
      <c r="L63" s="275"/>
      <c r="M63" s="296"/>
    </row>
    <row r="64" spans="1:13" ht="19.5" customHeight="1">
      <c r="A64" s="231" t="s">
        <v>146</v>
      </c>
      <c r="B64" s="297"/>
      <c r="C64" s="297"/>
      <c r="D64" s="297"/>
      <c r="E64" s="266">
        <v>6</v>
      </c>
      <c r="F64" s="275"/>
      <c r="G64" s="290">
        <v>3007608</v>
      </c>
      <c r="H64" s="275"/>
      <c r="I64" s="290">
        <v>746961</v>
      </c>
      <c r="J64" s="275"/>
      <c r="K64" s="290">
        <v>1411194</v>
      </c>
      <c r="L64" s="275"/>
      <c r="M64" s="290">
        <v>294175</v>
      </c>
    </row>
    <row r="65" spans="1:13" ht="19.5" customHeight="1">
      <c r="A65" s="231" t="s">
        <v>198</v>
      </c>
      <c r="B65" s="281"/>
      <c r="C65" s="297"/>
      <c r="D65" s="297"/>
      <c r="E65" s="266">
        <v>6</v>
      </c>
      <c r="F65" s="275"/>
      <c r="G65" s="290">
        <v>80060</v>
      </c>
      <c r="H65" s="275"/>
      <c r="I65" s="290">
        <v>80705</v>
      </c>
      <c r="J65" s="275"/>
      <c r="K65" s="267" t="s">
        <v>0</v>
      </c>
      <c r="L65" s="275"/>
      <c r="M65" s="267" t="s">
        <v>0</v>
      </c>
    </row>
    <row r="66" spans="1:13" ht="19.5" customHeight="1">
      <c r="A66" s="231" t="s">
        <v>62</v>
      </c>
      <c r="E66" s="266">
        <v>6</v>
      </c>
      <c r="F66" s="275"/>
      <c r="G66" s="290">
        <v>1998766</v>
      </c>
      <c r="H66" s="275"/>
      <c r="I66" s="290">
        <v>2198839</v>
      </c>
      <c r="J66" s="275"/>
      <c r="K66" s="290">
        <v>1998766</v>
      </c>
      <c r="L66" s="275"/>
      <c r="M66" s="290">
        <v>2198839</v>
      </c>
    </row>
    <row r="67" spans="1:13" ht="19.5" customHeight="1">
      <c r="A67" s="231" t="s">
        <v>171</v>
      </c>
      <c r="B67" s="277"/>
      <c r="C67" s="297"/>
      <c r="D67" s="297"/>
      <c r="F67" s="275"/>
      <c r="G67" s="290">
        <v>118916</v>
      </c>
      <c r="H67" s="275"/>
      <c r="I67" s="290">
        <v>116268</v>
      </c>
      <c r="J67" s="275"/>
      <c r="K67" s="290">
        <v>54781</v>
      </c>
      <c r="L67" s="275"/>
      <c r="M67" s="290">
        <v>52290</v>
      </c>
    </row>
    <row r="68" spans="1:13" ht="19.5" customHeight="1">
      <c r="A68" s="231" t="s">
        <v>144</v>
      </c>
      <c r="B68" s="277"/>
      <c r="C68" s="297"/>
      <c r="D68" s="297"/>
      <c r="F68" s="275"/>
      <c r="G68" s="267" t="s">
        <v>0</v>
      </c>
      <c r="H68" s="275"/>
      <c r="I68" s="290">
        <v>1956</v>
      </c>
      <c r="J68" s="275"/>
      <c r="K68" s="267" t="s">
        <v>0</v>
      </c>
      <c r="L68" s="275"/>
      <c r="M68" s="267" t="s">
        <v>0</v>
      </c>
    </row>
    <row r="69" spans="1:13" ht="19.5" customHeight="1">
      <c r="A69" s="231" t="s">
        <v>6</v>
      </c>
      <c r="F69" s="275"/>
      <c r="G69" s="290">
        <v>63271</v>
      </c>
      <c r="H69" s="275"/>
      <c r="I69" s="290">
        <v>88862</v>
      </c>
      <c r="J69" s="275"/>
      <c r="K69" s="290">
        <v>13641</v>
      </c>
      <c r="L69" s="275"/>
      <c r="M69" s="290">
        <v>14132</v>
      </c>
    </row>
    <row r="70" spans="1:13" ht="19.5" customHeight="1">
      <c r="A70" s="146" t="s">
        <v>23</v>
      </c>
      <c r="F70" s="295"/>
      <c r="G70" s="285">
        <v>5268621</v>
      </c>
      <c r="H70" s="295"/>
      <c r="I70" s="285">
        <v>3233591</v>
      </c>
      <c r="J70" s="295"/>
      <c r="K70" s="285">
        <v>3478382</v>
      </c>
      <c r="L70" s="295"/>
      <c r="M70" s="285">
        <v>2559436</v>
      </c>
    </row>
    <row r="71" spans="1:13" ht="19.5" customHeight="1">
      <c r="A71" s="146" t="s">
        <v>24</v>
      </c>
      <c r="F71" s="295"/>
      <c r="G71" s="285">
        <v>9614920</v>
      </c>
      <c r="H71" s="295"/>
      <c r="I71" s="285">
        <v>8900986</v>
      </c>
      <c r="J71" s="295"/>
      <c r="K71" s="285">
        <v>6712940</v>
      </c>
      <c r="L71" s="295"/>
      <c r="M71" s="285">
        <v>6983599</v>
      </c>
    </row>
    <row r="72" spans="1:13" ht="19.5" customHeight="1">
      <c r="A72" s="146"/>
      <c r="F72" s="275"/>
      <c r="G72" s="275"/>
      <c r="H72" s="275"/>
      <c r="I72" s="275"/>
      <c r="J72" s="275"/>
      <c r="K72" s="296"/>
      <c r="L72" s="275"/>
      <c r="M72" s="296"/>
    </row>
    <row r="73" spans="1:13" ht="19.5" customHeight="1">
      <c r="A73" s="255" t="s">
        <v>33</v>
      </c>
      <c r="B73" s="256"/>
      <c r="C73" s="256"/>
      <c r="D73" s="256"/>
      <c r="E73" s="257"/>
      <c r="F73" s="256"/>
      <c r="G73" s="256"/>
      <c r="H73" s="256"/>
      <c r="I73" s="256"/>
      <c r="J73" s="256"/>
      <c r="K73" s="256"/>
      <c r="L73" s="256"/>
      <c r="M73" s="256"/>
    </row>
    <row r="74" spans="1:13" ht="19.5" customHeight="1">
      <c r="A74" s="338" t="s">
        <v>118</v>
      </c>
      <c r="B74" s="338"/>
      <c r="C74" s="338"/>
      <c r="D74" s="338"/>
      <c r="E74" s="338"/>
      <c r="F74" s="338"/>
      <c r="G74" s="338"/>
      <c r="H74" s="338"/>
      <c r="I74" s="338"/>
      <c r="J74" s="338"/>
      <c r="K74" s="338"/>
      <c r="L74" s="338"/>
      <c r="M74" s="338"/>
    </row>
    <row r="75" spans="1:13" ht="19.5" customHeight="1">
      <c r="A75" s="259"/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</row>
    <row r="76" spans="1:13" ht="19.5" customHeight="1">
      <c r="D76" s="260"/>
      <c r="E76" s="261"/>
      <c r="F76" s="261"/>
      <c r="G76" s="336" t="s">
        <v>12</v>
      </c>
      <c r="H76" s="336"/>
      <c r="I76" s="336"/>
      <c r="J76" s="262"/>
      <c r="K76" s="336" t="s">
        <v>50</v>
      </c>
      <c r="L76" s="336"/>
      <c r="M76" s="336"/>
    </row>
    <row r="77" spans="1:13" ht="19.5" customHeight="1">
      <c r="D77" s="260"/>
      <c r="E77" s="261"/>
      <c r="F77" s="261"/>
      <c r="G77" s="336" t="s">
        <v>49</v>
      </c>
      <c r="H77" s="336"/>
      <c r="I77" s="336"/>
      <c r="J77" s="336"/>
      <c r="K77" s="336" t="s">
        <v>49</v>
      </c>
      <c r="L77" s="336"/>
      <c r="M77" s="336"/>
    </row>
    <row r="78" spans="1:13" ht="19.5" customHeight="1">
      <c r="D78" s="260"/>
      <c r="E78" s="261"/>
      <c r="F78" s="263"/>
      <c r="G78" s="264" t="s">
        <v>173</v>
      </c>
      <c r="H78" s="263"/>
      <c r="I78" s="264" t="s">
        <v>122</v>
      </c>
      <c r="J78" s="265"/>
      <c r="K78" s="264" t="s">
        <v>173</v>
      </c>
      <c r="L78" s="263"/>
      <c r="M78" s="264" t="s">
        <v>122</v>
      </c>
    </row>
    <row r="79" spans="1:13" ht="19.5" customHeight="1">
      <c r="A79" s="258" t="s">
        <v>52</v>
      </c>
      <c r="D79" s="260"/>
      <c r="F79" s="267"/>
      <c r="G79" s="268">
        <v>2021</v>
      </c>
      <c r="H79" s="267"/>
      <c r="I79" s="268">
        <v>2020</v>
      </c>
      <c r="J79" s="267"/>
      <c r="K79" s="268">
        <v>2021</v>
      </c>
      <c r="L79" s="267"/>
      <c r="M79" s="268">
        <v>2020</v>
      </c>
    </row>
    <row r="80" spans="1:13" ht="19.5" customHeight="1">
      <c r="A80" s="259"/>
      <c r="D80" s="260"/>
      <c r="F80" s="269"/>
      <c r="G80" s="270" t="s">
        <v>199</v>
      </c>
      <c r="H80" s="269"/>
      <c r="I80" s="270"/>
      <c r="J80" s="271"/>
      <c r="K80" s="270" t="s">
        <v>199</v>
      </c>
      <c r="L80" s="269"/>
      <c r="M80" s="270"/>
    </row>
    <row r="81" spans="1:13" ht="19.5" customHeight="1">
      <c r="F81" s="266"/>
      <c r="G81" s="337" t="s">
        <v>69</v>
      </c>
      <c r="H81" s="337"/>
      <c r="I81" s="337"/>
      <c r="J81" s="337"/>
      <c r="K81" s="337"/>
      <c r="L81" s="337"/>
      <c r="M81" s="337"/>
    </row>
    <row r="82" spans="1:13" ht="19.5" customHeight="1">
      <c r="A82" s="298" t="s">
        <v>140</v>
      </c>
      <c r="B82" s="287"/>
      <c r="C82" s="287"/>
      <c r="F82" s="275"/>
      <c r="G82" s="275"/>
      <c r="H82" s="275"/>
      <c r="I82" s="275"/>
      <c r="J82" s="275"/>
      <c r="K82" s="275"/>
      <c r="L82" s="275"/>
      <c r="M82" s="275"/>
    </row>
    <row r="83" spans="1:13" ht="19.5" customHeight="1">
      <c r="A83" s="287" t="s">
        <v>35</v>
      </c>
      <c r="B83" s="287"/>
      <c r="C83" s="287"/>
      <c r="F83" s="275"/>
      <c r="G83" s="275"/>
      <c r="H83" s="275"/>
      <c r="I83" s="275"/>
      <c r="J83" s="275"/>
      <c r="K83" s="275"/>
      <c r="L83" s="275"/>
      <c r="M83" s="275"/>
    </row>
    <row r="84" spans="1:13" ht="19.5" customHeight="1">
      <c r="A84" s="287"/>
      <c r="B84" s="287" t="s">
        <v>105</v>
      </c>
      <c r="C84" s="287"/>
      <c r="F84" s="275"/>
      <c r="G84" s="275"/>
      <c r="H84" s="275"/>
      <c r="I84" s="275"/>
      <c r="J84" s="275"/>
      <c r="K84" s="275"/>
      <c r="L84" s="275"/>
      <c r="M84" s="275"/>
    </row>
    <row r="85" spans="1:13" ht="19.5" customHeight="1">
      <c r="A85" s="287"/>
      <c r="B85" s="288" t="s">
        <v>155</v>
      </c>
      <c r="C85" s="287"/>
      <c r="F85" s="275"/>
      <c r="G85" s="275"/>
      <c r="H85" s="275"/>
      <c r="I85" s="275"/>
      <c r="J85" s="275"/>
      <c r="K85" s="275"/>
      <c r="L85" s="275"/>
      <c r="M85" s="275"/>
    </row>
    <row r="86" spans="1:13" ht="19.5" customHeight="1" thickBot="1">
      <c r="A86" s="287" t="s">
        <v>34</v>
      </c>
      <c r="B86" s="288" t="s">
        <v>156</v>
      </c>
      <c r="C86" s="287"/>
      <c r="F86" s="275"/>
      <c r="G86" s="299">
        <v>2493748</v>
      </c>
      <c r="H86" s="275"/>
      <c r="I86" s="299">
        <v>2493748</v>
      </c>
      <c r="J86" s="275"/>
      <c r="K86" s="299">
        <v>2493748</v>
      </c>
      <c r="L86" s="275"/>
      <c r="M86" s="299">
        <v>2493748</v>
      </c>
    </row>
    <row r="87" spans="1:13" ht="19.5" customHeight="1" thickTop="1">
      <c r="A87" s="287" t="s">
        <v>34</v>
      </c>
      <c r="B87" s="287" t="s">
        <v>106</v>
      </c>
      <c r="C87" s="287"/>
      <c r="F87" s="275"/>
      <c r="G87" s="296"/>
      <c r="H87" s="275"/>
      <c r="I87" s="296"/>
      <c r="J87" s="275"/>
      <c r="K87" s="296"/>
      <c r="L87" s="275"/>
      <c r="M87" s="296"/>
    </row>
    <row r="88" spans="1:13" ht="19.5" customHeight="1">
      <c r="A88" s="287"/>
      <c r="B88" s="288" t="s">
        <v>155</v>
      </c>
      <c r="C88" s="287"/>
      <c r="F88" s="275"/>
      <c r="G88" s="296"/>
      <c r="H88" s="275"/>
      <c r="I88" s="296"/>
      <c r="J88" s="275"/>
      <c r="K88" s="296"/>
      <c r="L88" s="275"/>
      <c r="M88" s="296"/>
    </row>
    <row r="89" spans="1:13" ht="19.5" customHeight="1">
      <c r="A89" s="287"/>
      <c r="B89" s="288" t="s">
        <v>156</v>
      </c>
      <c r="C89" s="287"/>
      <c r="F89" s="300"/>
      <c r="G89" s="301">
        <v>2493748</v>
      </c>
      <c r="H89" s="300"/>
      <c r="I89" s="301">
        <v>2493748</v>
      </c>
      <c r="J89" s="300"/>
      <c r="K89" s="301">
        <v>2493748</v>
      </c>
      <c r="L89" s="300"/>
      <c r="M89" s="296">
        <v>2493748</v>
      </c>
    </row>
    <row r="90" spans="1:13" ht="19.5" customHeight="1">
      <c r="A90" s="287" t="s">
        <v>87</v>
      </c>
      <c r="B90" s="287"/>
      <c r="C90" s="287"/>
      <c r="F90" s="275"/>
      <c r="G90" s="275">
        <v>644640</v>
      </c>
      <c r="H90" s="275"/>
      <c r="I90" s="275">
        <v>644640</v>
      </c>
      <c r="J90" s="275"/>
      <c r="K90" s="275">
        <v>644640</v>
      </c>
      <c r="L90" s="275"/>
      <c r="M90" s="301">
        <v>644640</v>
      </c>
    </row>
    <row r="91" spans="1:13" ht="19.5" customHeight="1">
      <c r="A91" s="287" t="s">
        <v>25</v>
      </c>
      <c r="B91" s="287"/>
      <c r="C91" s="287"/>
      <c r="F91" s="275"/>
      <c r="G91" s="296"/>
      <c r="H91" s="275"/>
      <c r="I91" s="296"/>
      <c r="J91" s="275"/>
      <c r="K91" s="296"/>
      <c r="L91" s="275"/>
      <c r="M91" s="275"/>
    </row>
    <row r="92" spans="1:13" ht="19.5" customHeight="1">
      <c r="A92" s="287" t="s">
        <v>36</v>
      </c>
      <c r="B92" s="287"/>
      <c r="C92" s="287"/>
      <c r="F92" s="275"/>
      <c r="G92" s="296"/>
      <c r="H92" s="275"/>
      <c r="I92" s="296"/>
      <c r="J92" s="275"/>
      <c r="K92" s="296"/>
      <c r="L92" s="275"/>
      <c r="M92" s="296"/>
    </row>
    <row r="93" spans="1:13" ht="19.5" customHeight="1">
      <c r="A93" s="287"/>
      <c r="B93" s="287" t="s">
        <v>37</v>
      </c>
      <c r="C93" s="287"/>
      <c r="F93" s="275"/>
      <c r="G93" s="275">
        <v>249375</v>
      </c>
      <c r="H93" s="275"/>
      <c r="I93" s="275">
        <v>249375</v>
      </c>
      <c r="J93" s="275"/>
      <c r="K93" s="275">
        <v>249375</v>
      </c>
      <c r="L93" s="275"/>
      <c r="M93" s="296">
        <v>249375</v>
      </c>
    </row>
    <row r="94" spans="1:13" ht="19.5" customHeight="1">
      <c r="A94" s="287" t="s">
        <v>26</v>
      </c>
      <c r="B94" s="287"/>
      <c r="C94" s="287"/>
      <c r="F94" s="275"/>
      <c r="G94" s="296">
        <v>4734557</v>
      </c>
      <c r="H94" s="275"/>
      <c r="I94" s="296">
        <v>3588592</v>
      </c>
      <c r="J94" s="275"/>
      <c r="K94" s="296">
        <v>3657127</v>
      </c>
      <c r="L94" s="275"/>
      <c r="M94" s="275">
        <v>2803120</v>
      </c>
    </row>
    <row r="95" spans="1:13" ht="19.5" customHeight="1">
      <c r="A95" s="302" t="s">
        <v>107</v>
      </c>
      <c r="B95" s="287"/>
      <c r="C95" s="287"/>
      <c r="F95" s="275"/>
      <c r="G95" s="296">
        <v>-79614</v>
      </c>
      <c r="H95" s="275"/>
      <c r="I95" s="296">
        <v>-91852</v>
      </c>
      <c r="J95" s="300"/>
      <c r="K95" s="303" t="s">
        <v>0</v>
      </c>
      <c r="L95" s="300"/>
      <c r="M95" s="303" t="s">
        <v>0</v>
      </c>
    </row>
    <row r="96" spans="1:13" ht="19.5" customHeight="1">
      <c r="A96" s="304" t="s">
        <v>108</v>
      </c>
      <c r="B96" s="287"/>
      <c r="C96" s="287"/>
      <c r="F96" s="295"/>
      <c r="G96" s="305">
        <v>8042706</v>
      </c>
      <c r="H96" s="295"/>
      <c r="I96" s="305">
        <v>6884503</v>
      </c>
      <c r="J96" s="295"/>
      <c r="K96" s="305">
        <v>7044890</v>
      </c>
      <c r="L96" s="295"/>
      <c r="M96" s="305">
        <v>6190883</v>
      </c>
    </row>
    <row r="97" spans="1:13" ht="19.5" customHeight="1">
      <c r="A97" s="287" t="s">
        <v>59</v>
      </c>
      <c r="B97" s="287"/>
      <c r="C97" s="287"/>
      <c r="F97" s="275"/>
      <c r="G97" s="296">
        <v>845042</v>
      </c>
      <c r="H97" s="275"/>
      <c r="I97" s="296">
        <v>741808</v>
      </c>
      <c r="J97" s="275"/>
      <c r="K97" s="290" t="s">
        <v>0</v>
      </c>
      <c r="L97" s="275"/>
      <c r="M97" s="290" t="s">
        <v>0</v>
      </c>
    </row>
    <row r="98" spans="1:13" ht="19.5" customHeight="1">
      <c r="A98" s="146" t="s">
        <v>109</v>
      </c>
      <c r="F98" s="295"/>
      <c r="G98" s="285">
        <v>8887748</v>
      </c>
      <c r="H98" s="295"/>
      <c r="I98" s="285">
        <v>7626311</v>
      </c>
      <c r="J98" s="295"/>
      <c r="K98" s="285">
        <v>7044890</v>
      </c>
      <c r="L98" s="295"/>
      <c r="M98" s="285">
        <v>6190883</v>
      </c>
    </row>
    <row r="99" spans="1:13" ht="19.5" customHeight="1">
      <c r="F99" s="295"/>
      <c r="G99" s="295"/>
      <c r="H99" s="295"/>
      <c r="I99" s="295"/>
      <c r="J99" s="295"/>
      <c r="K99" s="295"/>
      <c r="L99" s="295"/>
      <c r="M99" s="295"/>
    </row>
    <row r="100" spans="1:13" ht="19.5" customHeight="1" thickBot="1">
      <c r="A100" s="335" t="s">
        <v>110</v>
      </c>
      <c r="B100" s="335"/>
      <c r="C100" s="335"/>
      <c r="D100" s="335"/>
      <c r="F100" s="295"/>
      <c r="G100" s="292">
        <v>18502668</v>
      </c>
      <c r="H100" s="295"/>
      <c r="I100" s="292">
        <v>16527297</v>
      </c>
      <c r="J100" s="295"/>
      <c r="K100" s="292">
        <v>13757830</v>
      </c>
      <c r="L100" s="295"/>
      <c r="M100" s="292">
        <v>13174482</v>
      </c>
    </row>
    <row r="101" spans="1:13" ht="19.5" customHeight="1" thickTop="1"/>
  </sheetData>
  <mergeCells count="18">
    <mergeCell ref="A39:M39"/>
    <mergeCell ref="G4:I4"/>
    <mergeCell ref="K4:M4"/>
    <mergeCell ref="G5:I5"/>
    <mergeCell ref="K5:M5"/>
    <mergeCell ref="G9:M9"/>
    <mergeCell ref="A100:D100"/>
    <mergeCell ref="G77:J77"/>
    <mergeCell ref="K77:M77"/>
    <mergeCell ref="G41:I41"/>
    <mergeCell ref="K41:M41"/>
    <mergeCell ref="G42:J42"/>
    <mergeCell ref="K42:M42"/>
    <mergeCell ref="G46:M46"/>
    <mergeCell ref="G81:M81"/>
    <mergeCell ref="A74:M74"/>
    <mergeCell ref="G76:I76"/>
    <mergeCell ref="K76:M76"/>
  </mergeCells>
  <pageMargins left="0.7" right="0.7" top="0.48" bottom="0.5" header="0" footer="0.5"/>
  <pageSetup paperSize="9" scale="85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7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7"/>
  <sheetViews>
    <sheetView view="pageBreakPreview" topLeftCell="A119" zoomScale="90" zoomScaleNormal="100" zoomScaleSheetLayoutView="90" workbookViewId="0">
      <selection activeCell="C118" sqref="C118:C119"/>
    </sheetView>
  </sheetViews>
  <sheetFormatPr defaultColWidth="11" defaultRowHeight="13.8"/>
  <cols>
    <col min="1" max="3" width="2.5546875" style="93" customWidth="1"/>
    <col min="4" max="4" width="34.44140625" style="93" customWidth="1"/>
    <col min="5" max="5" width="5.5546875" style="144" customWidth="1"/>
    <col min="6" max="6" width="1.44140625" style="93" customWidth="1"/>
    <col min="7" max="7" width="11.44140625" style="145" customWidth="1"/>
    <col min="8" max="8" width="1.44140625" style="145" customWidth="1"/>
    <col min="9" max="9" width="11.44140625" style="145" customWidth="1"/>
    <col min="10" max="10" width="1.44140625" style="145" customWidth="1"/>
    <col min="11" max="11" width="11.6640625" style="145" customWidth="1"/>
    <col min="12" max="12" width="1.44140625" style="145" customWidth="1"/>
    <col min="13" max="13" width="11.6640625" style="145" customWidth="1"/>
    <col min="14" max="16384" width="11" style="93"/>
  </cols>
  <sheetData>
    <row r="1" spans="1:13" ht="18.600000000000001" customHeight="1">
      <c r="A1" s="90" t="s">
        <v>33</v>
      </c>
      <c r="B1" s="91"/>
      <c r="C1" s="91"/>
      <c r="D1" s="91"/>
      <c r="E1" s="92"/>
      <c r="F1" s="91"/>
      <c r="G1" s="91"/>
      <c r="H1" s="91"/>
      <c r="I1" s="91"/>
      <c r="J1" s="91"/>
      <c r="K1" s="91"/>
      <c r="L1" s="91"/>
      <c r="M1" s="91"/>
    </row>
    <row r="2" spans="1:13" ht="18.600000000000001" customHeight="1">
      <c r="A2" s="343" t="s">
        <v>71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</row>
    <row r="3" spans="1:13" ht="18.600000000000001" customHeight="1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1:13" ht="18.600000000000001" customHeight="1">
      <c r="A4" s="94"/>
      <c r="B4" s="94"/>
      <c r="C4" s="94"/>
      <c r="D4" s="95"/>
      <c r="E4" s="96"/>
      <c r="F4" s="95"/>
      <c r="G4" s="97"/>
      <c r="H4" s="98" t="s">
        <v>12</v>
      </c>
      <c r="I4" s="97"/>
      <c r="J4" s="98"/>
      <c r="K4" s="347" t="s">
        <v>50</v>
      </c>
      <c r="L4" s="347"/>
      <c r="M4" s="347"/>
    </row>
    <row r="5" spans="1:13" ht="18.600000000000001" customHeight="1">
      <c r="A5" s="94"/>
      <c r="B5" s="94"/>
      <c r="C5" s="94"/>
      <c r="D5" s="95"/>
      <c r="E5" s="96"/>
      <c r="F5" s="95"/>
      <c r="G5" s="347" t="s">
        <v>49</v>
      </c>
      <c r="H5" s="347"/>
      <c r="I5" s="347"/>
      <c r="J5" s="98"/>
      <c r="K5" s="347" t="s">
        <v>49</v>
      </c>
      <c r="L5" s="347"/>
      <c r="M5" s="347"/>
    </row>
    <row r="6" spans="1:13" ht="18.600000000000001" customHeight="1">
      <c r="A6" s="94"/>
      <c r="B6" s="94"/>
      <c r="C6" s="94"/>
      <c r="D6" s="95"/>
      <c r="E6" s="96"/>
      <c r="F6" s="95"/>
      <c r="G6" s="340" t="s">
        <v>72</v>
      </c>
      <c r="H6" s="341"/>
      <c r="I6" s="341"/>
      <c r="J6" s="98"/>
      <c r="K6" s="340" t="s">
        <v>72</v>
      </c>
      <c r="L6" s="341"/>
      <c r="M6" s="341"/>
    </row>
    <row r="7" spans="1:13" ht="18.600000000000001" customHeight="1">
      <c r="A7" s="94"/>
      <c r="B7" s="94"/>
      <c r="C7" s="94"/>
      <c r="D7" s="95"/>
      <c r="E7" s="96"/>
      <c r="F7" s="95"/>
      <c r="G7" s="340" t="s">
        <v>173</v>
      </c>
      <c r="H7" s="341"/>
      <c r="I7" s="341"/>
      <c r="J7" s="98"/>
      <c r="K7" s="340" t="s">
        <v>173</v>
      </c>
      <c r="L7" s="341"/>
      <c r="M7" s="341"/>
    </row>
    <row r="8" spans="1:13" ht="18.600000000000001" customHeight="1">
      <c r="A8" s="94"/>
      <c r="B8" s="94"/>
      <c r="C8" s="94"/>
      <c r="D8" s="95"/>
      <c r="E8" s="99"/>
      <c r="F8" s="95"/>
      <c r="G8" s="100">
        <v>2021</v>
      </c>
      <c r="H8" s="101"/>
      <c r="I8" s="100">
        <v>2020</v>
      </c>
      <c r="J8" s="101"/>
      <c r="K8" s="100">
        <v>2021</v>
      </c>
      <c r="L8" s="101"/>
      <c r="M8" s="100">
        <v>2020</v>
      </c>
    </row>
    <row r="9" spans="1:13" ht="18.600000000000001" customHeight="1">
      <c r="A9" s="102"/>
      <c r="B9" s="94"/>
      <c r="C9" s="94"/>
      <c r="D9" s="94"/>
      <c r="E9" s="99"/>
      <c r="F9" s="103"/>
      <c r="G9" s="346" t="s">
        <v>69</v>
      </c>
      <c r="H9" s="346"/>
      <c r="I9" s="346"/>
      <c r="J9" s="346"/>
      <c r="K9" s="346"/>
      <c r="L9" s="346"/>
      <c r="M9" s="346"/>
    </row>
    <row r="10" spans="1:13" ht="18.600000000000001" customHeight="1">
      <c r="A10" s="104" t="s">
        <v>137</v>
      </c>
      <c r="B10" s="105"/>
      <c r="C10" s="105"/>
      <c r="D10" s="105"/>
      <c r="E10" s="106"/>
      <c r="F10" s="107"/>
      <c r="G10" s="108"/>
      <c r="H10" s="108"/>
      <c r="I10" s="108"/>
      <c r="J10" s="109"/>
      <c r="K10" s="108"/>
      <c r="L10" s="109"/>
      <c r="M10" s="108"/>
    </row>
    <row r="11" spans="1:13" ht="18.600000000000001" customHeight="1">
      <c r="A11" s="105" t="s">
        <v>54</v>
      </c>
      <c r="B11" s="105"/>
      <c r="C11" s="105"/>
      <c r="D11" s="105"/>
      <c r="E11" s="106"/>
      <c r="F11" s="107"/>
      <c r="G11" s="110">
        <v>4313237</v>
      </c>
      <c r="H11" s="110"/>
      <c r="I11" s="110">
        <v>2082597</v>
      </c>
      <c r="J11" s="110"/>
      <c r="K11" s="110">
        <v>2570059</v>
      </c>
      <c r="L11" s="110"/>
      <c r="M11" s="110">
        <v>1280359</v>
      </c>
    </row>
    <row r="12" spans="1:13" ht="18.600000000000001" customHeight="1">
      <c r="A12" s="111" t="s">
        <v>66</v>
      </c>
      <c r="B12" s="105"/>
      <c r="C12" s="105"/>
      <c r="D12" s="105"/>
      <c r="E12" s="112"/>
      <c r="F12" s="107"/>
      <c r="G12" s="110">
        <v>12738</v>
      </c>
      <c r="H12" s="110"/>
      <c r="I12" s="110">
        <v>11392</v>
      </c>
      <c r="J12" s="110"/>
      <c r="K12" s="110">
        <v>8595</v>
      </c>
      <c r="L12" s="110"/>
      <c r="M12" s="110">
        <v>7578</v>
      </c>
    </row>
    <row r="13" spans="1:13" ht="18.600000000000001" customHeight="1">
      <c r="A13" s="105" t="s">
        <v>2</v>
      </c>
      <c r="B13" s="105"/>
      <c r="C13" s="105"/>
      <c r="D13" s="105"/>
      <c r="E13" s="106"/>
      <c r="F13" s="107"/>
      <c r="G13" s="110">
        <v>3795</v>
      </c>
      <c r="H13" s="110"/>
      <c r="I13" s="110">
        <v>7587</v>
      </c>
      <c r="J13" s="110"/>
      <c r="K13" s="110">
        <v>35460</v>
      </c>
      <c r="L13" s="110"/>
      <c r="M13" s="110">
        <v>17633</v>
      </c>
    </row>
    <row r="14" spans="1:13" ht="18.600000000000001" customHeight="1">
      <c r="A14" s="113" t="s">
        <v>136</v>
      </c>
      <c r="B14" s="105"/>
      <c r="C14" s="105"/>
      <c r="D14" s="105"/>
      <c r="E14" s="106"/>
      <c r="F14" s="107"/>
      <c r="G14" s="114">
        <v>4329770</v>
      </c>
      <c r="H14" s="115"/>
      <c r="I14" s="114">
        <v>2101576</v>
      </c>
      <c r="J14" s="115"/>
      <c r="K14" s="114">
        <v>2614114</v>
      </c>
      <c r="L14" s="115"/>
      <c r="M14" s="114">
        <v>1305570</v>
      </c>
    </row>
    <row r="15" spans="1:13" ht="18.600000000000001" customHeight="1">
      <c r="A15" s="113"/>
      <c r="B15" s="105"/>
      <c r="C15" s="105"/>
      <c r="D15" s="105"/>
      <c r="E15" s="106"/>
      <c r="F15" s="107"/>
      <c r="G15" s="116"/>
      <c r="H15" s="117"/>
      <c r="I15" s="116"/>
      <c r="J15" s="117"/>
      <c r="K15" s="118"/>
      <c r="L15" s="117"/>
      <c r="M15" s="118"/>
    </row>
    <row r="16" spans="1:13" ht="18.600000000000001" customHeight="1">
      <c r="A16" s="104" t="s">
        <v>29</v>
      </c>
      <c r="B16" s="105"/>
      <c r="C16" s="105"/>
      <c r="D16" s="105"/>
      <c r="E16" s="106"/>
      <c r="F16" s="107"/>
      <c r="G16" s="116"/>
      <c r="H16" s="117"/>
      <c r="I16" s="116"/>
      <c r="J16" s="117"/>
      <c r="K16" s="117"/>
      <c r="L16" s="117"/>
      <c r="M16" s="117"/>
    </row>
    <row r="17" spans="1:13" ht="18.600000000000001" customHeight="1">
      <c r="A17" s="105" t="s">
        <v>55</v>
      </c>
      <c r="B17" s="105"/>
      <c r="C17" s="105"/>
      <c r="D17" s="105"/>
      <c r="E17" s="106"/>
      <c r="F17" s="107"/>
      <c r="G17" s="110">
        <v>2318337</v>
      </c>
      <c r="H17" s="110"/>
      <c r="I17" s="110">
        <v>1391852</v>
      </c>
      <c r="J17" s="110"/>
      <c r="K17" s="110">
        <v>1355340</v>
      </c>
      <c r="L17" s="110"/>
      <c r="M17" s="110">
        <v>882320</v>
      </c>
    </row>
    <row r="18" spans="1:13" ht="18.600000000000001" customHeight="1">
      <c r="A18" s="105" t="s">
        <v>138</v>
      </c>
      <c r="B18" s="105"/>
      <c r="C18" s="105"/>
      <c r="D18" s="105"/>
      <c r="E18" s="106"/>
      <c r="F18" s="107"/>
      <c r="G18" s="110">
        <v>70196</v>
      </c>
      <c r="H18" s="110"/>
      <c r="I18" s="110">
        <v>37475</v>
      </c>
      <c r="J18" s="110"/>
      <c r="K18" s="110">
        <v>54020</v>
      </c>
      <c r="L18" s="110"/>
      <c r="M18" s="110">
        <v>27015</v>
      </c>
    </row>
    <row r="19" spans="1:13" ht="18.600000000000001" customHeight="1">
      <c r="A19" s="111" t="s">
        <v>30</v>
      </c>
      <c r="B19" s="94"/>
      <c r="C19" s="94"/>
      <c r="D19" s="94"/>
      <c r="E19" s="106"/>
      <c r="F19" s="94"/>
      <c r="G19" s="110">
        <v>330425</v>
      </c>
      <c r="H19" s="110"/>
      <c r="I19" s="110">
        <v>242384</v>
      </c>
      <c r="J19" s="110"/>
      <c r="K19" s="110">
        <v>213709</v>
      </c>
      <c r="L19" s="110"/>
      <c r="M19" s="110">
        <v>161642</v>
      </c>
    </row>
    <row r="20" spans="1:13" ht="18.600000000000001" customHeight="1">
      <c r="A20" s="113" t="s">
        <v>31</v>
      </c>
      <c r="B20" s="105"/>
      <c r="C20" s="105"/>
      <c r="D20" s="105"/>
      <c r="E20" s="106"/>
      <c r="F20" s="107"/>
      <c r="G20" s="114">
        <v>2718958</v>
      </c>
      <c r="H20" s="115">
        <v>0</v>
      </c>
      <c r="I20" s="114">
        <v>1671711</v>
      </c>
      <c r="J20" s="115">
        <v>0</v>
      </c>
      <c r="K20" s="114">
        <v>1623069</v>
      </c>
      <c r="L20" s="115">
        <v>0</v>
      </c>
      <c r="M20" s="114">
        <v>1070977</v>
      </c>
    </row>
    <row r="21" spans="1:13" ht="18.600000000000001" customHeight="1">
      <c r="A21" s="113"/>
      <c r="B21" s="105"/>
      <c r="C21" s="105"/>
      <c r="D21" s="105"/>
      <c r="E21" s="106"/>
      <c r="F21" s="107"/>
      <c r="G21" s="116"/>
      <c r="H21" s="117"/>
      <c r="I21" s="116"/>
      <c r="J21" s="117"/>
      <c r="K21" s="119"/>
      <c r="L21" s="117"/>
      <c r="M21" s="119"/>
    </row>
    <row r="22" spans="1:13" ht="18.600000000000001" customHeight="1">
      <c r="A22" s="113" t="s">
        <v>163</v>
      </c>
      <c r="B22" s="155"/>
      <c r="C22" s="155"/>
      <c r="D22" s="155"/>
      <c r="E22" s="106"/>
      <c r="F22" s="107"/>
      <c r="G22" s="120">
        <v>1610812</v>
      </c>
      <c r="H22" s="120"/>
      <c r="I22" s="120">
        <v>429865</v>
      </c>
      <c r="J22" s="120"/>
      <c r="K22" s="120">
        <v>991045</v>
      </c>
      <c r="L22" s="120"/>
      <c r="M22" s="120">
        <v>234593</v>
      </c>
    </row>
    <row r="23" spans="1:13" ht="18.600000000000001" customHeight="1">
      <c r="A23" s="111" t="s">
        <v>65</v>
      </c>
      <c r="B23" s="105"/>
      <c r="C23" s="105"/>
      <c r="D23" s="105"/>
      <c r="E23" s="112"/>
      <c r="F23" s="107"/>
      <c r="G23" s="110">
        <v>1717</v>
      </c>
      <c r="H23" s="110"/>
      <c r="I23" s="110">
        <v>1775</v>
      </c>
      <c r="J23" s="110"/>
      <c r="K23" s="110">
        <v>4989</v>
      </c>
      <c r="L23" s="110"/>
      <c r="M23" s="110">
        <v>3861</v>
      </c>
    </row>
    <row r="24" spans="1:13" ht="18.600000000000001" customHeight="1">
      <c r="A24" s="111" t="s">
        <v>174</v>
      </c>
      <c r="B24" s="155"/>
      <c r="C24" s="155"/>
      <c r="D24" s="155"/>
      <c r="E24" s="112"/>
      <c r="F24" s="107"/>
      <c r="G24" s="222" t="s">
        <v>0</v>
      </c>
      <c r="H24" s="110"/>
      <c r="I24" s="222" t="s">
        <v>0</v>
      </c>
      <c r="J24" s="110"/>
      <c r="K24" s="110">
        <v>192352</v>
      </c>
      <c r="L24" s="110"/>
      <c r="M24" s="110">
        <v>322744</v>
      </c>
    </row>
    <row r="25" spans="1:13" ht="18.600000000000001" customHeight="1">
      <c r="A25" s="105" t="s">
        <v>53</v>
      </c>
      <c r="B25" s="105"/>
      <c r="C25" s="105"/>
      <c r="D25" s="105"/>
      <c r="E25" s="106"/>
      <c r="F25" s="107"/>
      <c r="G25" s="128">
        <v>-35166</v>
      </c>
      <c r="H25" s="128"/>
      <c r="I25" s="128">
        <v>-32493</v>
      </c>
      <c r="J25" s="128"/>
      <c r="K25" s="128">
        <v>-31745</v>
      </c>
      <c r="L25" s="128"/>
      <c r="M25" s="128">
        <v>-31665</v>
      </c>
    </row>
    <row r="26" spans="1:13" ht="18.600000000000001" customHeight="1">
      <c r="A26" s="25" t="s">
        <v>168</v>
      </c>
      <c r="B26" s="33"/>
      <c r="C26" s="33"/>
      <c r="D26" s="33"/>
      <c r="E26" s="106"/>
      <c r="F26" s="107"/>
      <c r="G26" s="89">
        <v>664</v>
      </c>
      <c r="H26" s="129"/>
      <c r="I26" s="89">
        <v>613</v>
      </c>
      <c r="J26" s="129"/>
      <c r="K26" s="224" t="s">
        <v>0</v>
      </c>
      <c r="L26" s="129"/>
      <c r="M26" s="224" t="s">
        <v>0</v>
      </c>
    </row>
    <row r="27" spans="1:13" ht="18.600000000000001" customHeight="1">
      <c r="A27" s="113" t="s">
        <v>73</v>
      </c>
      <c r="B27" s="113"/>
      <c r="C27" s="94"/>
      <c r="D27" s="94"/>
      <c r="E27" s="106"/>
      <c r="F27" s="107"/>
      <c r="G27" s="120">
        <v>1578027</v>
      </c>
      <c r="H27" s="120"/>
      <c r="I27" s="120">
        <v>399760</v>
      </c>
      <c r="J27" s="120"/>
      <c r="K27" s="120">
        <v>1156641</v>
      </c>
      <c r="L27" s="120"/>
      <c r="M27" s="120">
        <v>529533</v>
      </c>
    </row>
    <row r="28" spans="1:13" ht="18.600000000000001" customHeight="1">
      <c r="A28" s="105" t="s">
        <v>101</v>
      </c>
      <c r="B28" s="105"/>
      <c r="C28" s="105"/>
      <c r="D28" s="105"/>
      <c r="E28" s="106"/>
      <c r="F28" s="107"/>
      <c r="G28" s="324">
        <v>-311516</v>
      </c>
      <c r="H28" s="118"/>
      <c r="I28" s="121">
        <v>-75161</v>
      </c>
      <c r="J28" s="120"/>
      <c r="K28" s="324">
        <v>-188913</v>
      </c>
      <c r="L28" s="120"/>
      <c r="M28" s="121">
        <v>-39127</v>
      </c>
    </row>
    <row r="29" spans="1:13" ht="18.600000000000001" customHeight="1" thickBot="1">
      <c r="A29" s="113" t="s">
        <v>74</v>
      </c>
      <c r="B29" s="113"/>
      <c r="C29" s="122"/>
      <c r="D29" s="122"/>
      <c r="E29" s="106"/>
      <c r="F29" s="107"/>
      <c r="G29" s="123">
        <v>1266511</v>
      </c>
      <c r="H29" s="115"/>
      <c r="I29" s="123">
        <v>324599</v>
      </c>
      <c r="J29" s="115"/>
      <c r="K29" s="123">
        <v>967728</v>
      </c>
      <c r="L29" s="120"/>
      <c r="M29" s="123">
        <v>490406</v>
      </c>
    </row>
    <row r="30" spans="1:13" ht="18.600000000000001" customHeight="1" thickTop="1">
      <c r="A30" s="113"/>
      <c r="B30" s="113"/>
      <c r="C30" s="113"/>
      <c r="D30" s="113"/>
      <c r="E30" s="124"/>
      <c r="F30" s="125"/>
      <c r="G30" s="126"/>
      <c r="H30" s="127"/>
      <c r="I30" s="126"/>
      <c r="J30" s="127"/>
      <c r="K30" s="126"/>
      <c r="L30" s="120"/>
      <c r="M30" s="126"/>
    </row>
    <row r="31" spans="1:13" ht="18.600000000000001" customHeight="1">
      <c r="A31" s="90" t="s">
        <v>33</v>
      </c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</row>
    <row r="32" spans="1:13" ht="18.600000000000001" customHeight="1">
      <c r="A32" s="343" t="s">
        <v>71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</row>
    <row r="33" spans="1:13" ht="18.600000000000001" customHeight="1">
      <c r="A33" s="131"/>
      <c r="B33" s="131"/>
      <c r="C33" s="131"/>
      <c r="D33" s="131"/>
      <c r="E33" s="131"/>
      <c r="F33" s="131"/>
      <c r="G33" s="131"/>
      <c r="H33" s="131"/>
      <c r="I33" s="172"/>
      <c r="J33" s="131"/>
      <c r="K33" s="131"/>
      <c r="L33" s="131"/>
      <c r="M33" s="172"/>
    </row>
    <row r="34" spans="1:13" ht="20.25" customHeight="1">
      <c r="D34" s="132"/>
      <c r="E34" s="133"/>
      <c r="F34" s="132"/>
      <c r="G34" s="134"/>
      <c r="H34" s="135" t="s">
        <v>12</v>
      </c>
      <c r="I34" s="134"/>
      <c r="J34" s="135"/>
      <c r="K34" s="344" t="s">
        <v>50</v>
      </c>
      <c r="L34" s="344"/>
      <c r="M34" s="344"/>
    </row>
    <row r="35" spans="1:13" ht="20.25" customHeight="1">
      <c r="D35" s="132"/>
      <c r="E35" s="133"/>
      <c r="F35" s="132"/>
      <c r="G35" s="344" t="s">
        <v>49</v>
      </c>
      <c r="H35" s="344"/>
      <c r="I35" s="344"/>
      <c r="J35" s="135"/>
      <c r="K35" s="344" t="s">
        <v>49</v>
      </c>
      <c r="L35" s="344"/>
      <c r="M35" s="344"/>
    </row>
    <row r="36" spans="1:13" ht="20.25" customHeight="1">
      <c r="D36" s="132"/>
      <c r="E36" s="133"/>
      <c r="F36" s="132"/>
      <c r="G36" s="340" t="s">
        <v>72</v>
      </c>
      <c r="H36" s="340"/>
      <c r="I36" s="340"/>
      <c r="J36" s="98"/>
      <c r="K36" s="340" t="s">
        <v>72</v>
      </c>
      <c r="L36" s="340"/>
      <c r="M36" s="340"/>
    </row>
    <row r="37" spans="1:13" ht="20.25" customHeight="1">
      <c r="D37" s="132"/>
      <c r="E37" s="133"/>
      <c r="F37" s="132"/>
      <c r="G37" s="340" t="s">
        <v>173</v>
      </c>
      <c r="H37" s="340"/>
      <c r="I37" s="340"/>
      <c r="J37" s="213"/>
      <c r="K37" s="340" t="s">
        <v>173</v>
      </c>
      <c r="L37" s="340"/>
      <c r="M37" s="340"/>
    </row>
    <row r="38" spans="1:13" ht="20.25" customHeight="1">
      <c r="D38" s="132"/>
      <c r="E38" s="136"/>
      <c r="F38" s="132"/>
      <c r="G38" s="100">
        <v>2021</v>
      </c>
      <c r="H38" s="101"/>
      <c r="I38" s="100">
        <v>2020</v>
      </c>
      <c r="J38" s="101"/>
      <c r="K38" s="100">
        <v>2021</v>
      </c>
      <c r="L38" s="101"/>
      <c r="M38" s="100">
        <v>2020</v>
      </c>
    </row>
    <row r="39" spans="1:13" ht="20.25" customHeight="1">
      <c r="E39" s="136"/>
      <c r="F39" s="137"/>
      <c r="G39" s="342" t="s">
        <v>69</v>
      </c>
      <c r="H39" s="342"/>
      <c r="I39" s="342"/>
      <c r="J39" s="342"/>
      <c r="K39" s="342"/>
      <c r="L39" s="342"/>
      <c r="M39" s="342"/>
    </row>
    <row r="40" spans="1:13" ht="18.600000000000001" customHeight="1">
      <c r="A40" s="146" t="s">
        <v>125</v>
      </c>
      <c r="B40" s="113"/>
      <c r="C40" s="113"/>
      <c r="D40" s="113"/>
      <c r="E40" s="124"/>
      <c r="F40" s="125"/>
      <c r="G40" s="126"/>
      <c r="H40" s="127"/>
      <c r="I40" s="126"/>
      <c r="J40" s="127"/>
      <c r="K40" s="126"/>
      <c r="L40" s="120"/>
      <c r="M40" s="126"/>
    </row>
    <row r="41" spans="1:13" ht="18.600000000000001" customHeight="1">
      <c r="A41" s="147" t="s">
        <v>204</v>
      </c>
      <c r="B41" s="240"/>
      <c r="C41" s="240"/>
      <c r="D41" s="240"/>
      <c r="E41" s="124"/>
      <c r="F41" s="125"/>
      <c r="G41" s="126"/>
      <c r="H41" s="127"/>
      <c r="I41" s="126"/>
      <c r="J41" s="127"/>
      <c r="K41" s="126"/>
      <c r="L41" s="120"/>
      <c r="M41" s="126"/>
    </row>
    <row r="42" spans="1:13" ht="18.600000000000001" customHeight="1">
      <c r="A42" s="147"/>
      <c r="B42" s="235" t="s">
        <v>128</v>
      </c>
      <c r="C42" s="240"/>
      <c r="D42" s="240"/>
      <c r="E42" s="124"/>
      <c r="F42" s="125"/>
      <c r="G42" s="110"/>
      <c r="H42" s="110"/>
      <c r="I42" s="110"/>
      <c r="J42" s="110"/>
      <c r="K42" s="110"/>
      <c r="L42" s="120"/>
      <c r="M42" s="110"/>
    </row>
    <row r="43" spans="1:13" ht="18.600000000000001" customHeight="1">
      <c r="A43" s="241" t="s">
        <v>126</v>
      </c>
      <c r="B43" s="231"/>
      <c r="C43" s="240"/>
      <c r="D43" s="240"/>
      <c r="E43" s="124"/>
      <c r="F43" s="125"/>
      <c r="G43" s="110"/>
      <c r="H43" s="110"/>
      <c r="I43" s="110"/>
      <c r="J43" s="110"/>
      <c r="K43" s="110"/>
      <c r="L43" s="120"/>
      <c r="M43" s="110"/>
    </row>
    <row r="44" spans="1:13" ht="18.600000000000001" customHeight="1">
      <c r="A44" s="241"/>
      <c r="B44" s="242" t="s">
        <v>158</v>
      </c>
      <c r="C44" s="240"/>
      <c r="D44" s="240"/>
      <c r="E44" s="124"/>
      <c r="F44" s="125"/>
      <c r="G44" s="121">
        <v>4903</v>
      </c>
      <c r="H44" s="110"/>
      <c r="I44" s="121">
        <v>-28020</v>
      </c>
      <c r="J44" s="110"/>
      <c r="K44" s="234" t="s">
        <v>0</v>
      </c>
      <c r="L44" s="129"/>
      <c r="M44" s="154" t="s">
        <v>0</v>
      </c>
    </row>
    <row r="45" spans="1:13" ht="18.600000000000001" customHeight="1">
      <c r="A45" s="146" t="s">
        <v>205</v>
      </c>
      <c r="B45" s="231"/>
      <c r="C45" s="240"/>
      <c r="D45" s="240"/>
      <c r="E45" s="124"/>
      <c r="F45" s="125"/>
      <c r="G45" s="110"/>
      <c r="H45" s="110"/>
      <c r="I45" s="110"/>
      <c r="J45" s="110"/>
      <c r="K45" s="153"/>
      <c r="L45" s="129"/>
      <c r="M45" s="153"/>
    </row>
    <row r="46" spans="1:13" ht="18.600000000000001" customHeight="1">
      <c r="A46" s="146"/>
      <c r="B46" s="146" t="s">
        <v>206</v>
      </c>
      <c r="C46" s="240"/>
      <c r="D46" s="240"/>
      <c r="E46" s="124"/>
      <c r="F46" s="125"/>
      <c r="G46" s="130">
        <v>4903</v>
      </c>
      <c r="H46" s="120"/>
      <c r="I46" s="130">
        <v>-28020</v>
      </c>
      <c r="J46" s="110"/>
      <c r="K46" s="216" t="s">
        <v>0</v>
      </c>
      <c r="L46" s="140"/>
      <c r="M46" s="216" t="s">
        <v>0</v>
      </c>
    </row>
    <row r="47" spans="1:13" ht="18.600000000000001" customHeight="1">
      <c r="A47" s="148"/>
      <c r="B47" s="173"/>
      <c r="C47" s="113"/>
      <c r="D47" s="113"/>
      <c r="E47" s="124"/>
      <c r="F47" s="125"/>
      <c r="G47" s="110"/>
      <c r="H47" s="110"/>
      <c r="I47" s="110"/>
      <c r="J47" s="110"/>
      <c r="K47" s="153"/>
      <c r="L47" s="129"/>
      <c r="M47" s="153"/>
    </row>
    <row r="48" spans="1:13" ht="18.600000000000001" customHeight="1">
      <c r="A48" s="147" t="s">
        <v>191</v>
      </c>
      <c r="B48" s="146"/>
      <c r="C48" s="240"/>
      <c r="D48" s="240"/>
      <c r="E48" s="124"/>
      <c r="F48" s="125"/>
      <c r="G48" s="110"/>
      <c r="H48" s="110"/>
      <c r="I48" s="110"/>
      <c r="J48" s="110"/>
      <c r="K48" s="153"/>
      <c r="L48" s="129"/>
      <c r="M48" s="153"/>
    </row>
    <row r="49" spans="1:13" ht="18.600000000000001" customHeight="1">
      <c r="A49" s="327" t="s">
        <v>207</v>
      </c>
      <c r="B49" s="328"/>
      <c r="C49" s="329"/>
      <c r="D49" s="240"/>
      <c r="E49" s="106"/>
      <c r="F49" s="125"/>
      <c r="G49" s="110">
        <v>-1482</v>
      </c>
      <c r="H49" s="110"/>
      <c r="I49" s="110">
        <v>3561</v>
      </c>
      <c r="J49" s="117"/>
      <c r="K49" s="153" t="s">
        <v>0</v>
      </c>
      <c r="L49" s="129"/>
      <c r="M49" s="153" t="s">
        <v>0</v>
      </c>
    </row>
    <row r="50" spans="1:13" ht="18.600000000000001" customHeight="1">
      <c r="A50" s="231" t="s">
        <v>208</v>
      </c>
      <c r="B50" s="243"/>
      <c r="C50" s="240"/>
      <c r="D50" s="240"/>
      <c r="E50" s="124"/>
      <c r="F50" s="125"/>
      <c r="G50" s="121">
        <v>296</v>
      </c>
      <c r="H50" s="128"/>
      <c r="I50" s="121">
        <v>-712</v>
      </c>
      <c r="J50" s="129"/>
      <c r="K50" s="232" t="s">
        <v>0</v>
      </c>
      <c r="L50" s="129"/>
      <c r="M50" s="232" t="s">
        <v>0</v>
      </c>
    </row>
    <row r="51" spans="1:13" ht="18.600000000000001" customHeight="1">
      <c r="A51" s="146" t="s">
        <v>192</v>
      </c>
      <c r="B51" s="146"/>
      <c r="C51" s="240"/>
      <c r="D51" s="240"/>
      <c r="E51" s="124"/>
      <c r="F51" s="125"/>
      <c r="G51" s="128"/>
      <c r="H51" s="128"/>
      <c r="I51" s="128"/>
      <c r="J51" s="129"/>
      <c r="K51" s="233"/>
      <c r="L51" s="129"/>
      <c r="M51" s="233"/>
    </row>
    <row r="52" spans="1:13" ht="18.600000000000001" customHeight="1">
      <c r="A52" s="146"/>
      <c r="B52" s="146" t="s">
        <v>128</v>
      </c>
      <c r="C52" s="240"/>
      <c r="D52" s="240"/>
      <c r="E52" s="124"/>
      <c r="F52" s="125"/>
      <c r="G52" s="130">
        <v>-1186</v>
      </c>
      <c r="H52" s="110"/>
      <c r="I52" s="130">
        <v>2849</v>
      </c>
      <c r="J52" s="110"/>
      <c r="K52" s="216" t="s">
        <v>0</v>
      </c>
      <c r="L52" s="140"/>
      <c r="M52" s="216" t="s">
        <v>0</v>
      </c>
    </row>
    <row r="53" spans="1:13" s="231" customFormat="1" ht="7.5" customHeight="1">
      <c r="A53" s="240"/>
      <c r="B53" s="240"/>
      <c r="C53" s="240"/>
      <c r="D53" s="240"/>
      <c r="E53" s="245"/>
      <c r="F53" s="246"/>
      <c r="G53" s="244"/>
      <c r="H53" s="128"/>
      <c r="I53" s="244"/>
      <c r="J53" s="247"/>
      <c r="K53" s="239"/>
      <c r="L53" s="247"/>
      <c r="M53" s="239"/>
    </row>
    <row r="54" spans="1:13" ht="18.600000000000001" customHeight="1">
      <c r="A54" s="240" t="s">
        <v>75</v>
      </c>
      <c r="B54" s="240"/>
      <c r="C54" s="240"/>
      <c r="D54" s="240"/>
      <c r="E54" s="124"/>
      <c r="F54" s="125"/>
      <c r="G54" s="126"/>
      <c r="H54" s="128"/>
      <c r="I54" s="126"/>
      <c r="J54" s="128"/>
      <c r="K54" s="126"/>
      <c r="L54" s="128"/>
      <c r="M54" s="126"/>
    </row>
    <row r="55" spans="1:13" ht="18.600000000000001" customHeight="1">
      <c r="A55" s="240"/>
      <c r="B55" s="240" t="s">
        <v>98</v>
      </c>
      <c r="C55" s="240"/>
      <c r="D55" s="240"/>
      <c r="E55" s="124"/>
      <c r="F55" s="125"/>
      <c r="G55" s="130">
        <v>3717</v>
      </c>
      <c r="H55" s="128"/>
      <c r="I55" s="130">
        <v>-25171</v>
      </c>
      <c r="J55" s="129"/>
      <c r="K55" s="223" t="s">
        <v>0</v>
      </c>
      <c r="L55" s="129"/>
      <c r="M55" s="223" t="s">
        <v>0</v>
      </c>
    </row>
    <row r="56" spans="1:13" ht="18.600000000000001" customHeight="1" thickBot="1">
      <c r="A56" s="240" t="s">
        <v>76</v>
      </c>
      <c r="B56" s="113"/>
      <c r="C56" s="113"/>
      <c r="D56" s="113"/>
      <c r="E56" s="124"/>
      <c r="F56" s="125"/>
      <c r="G56" s="123">
        <v>1270228</v>
      </c>
      <c r="H56" s="110"/>
      <c r="I56" s="123">
        <v>299428</v>
      </c>
      <c r="J56" s="110"/>
      <c r="K56" s="123">
        <v>967728</v>
      </c>
      <c r="L56" s="110"/>
      <c r="M56" s="123">
        <v>490406</v>
      </c>
    </row>
    <row r="57" spans="1:13" ht="18.600000000000001" customHeight="1" thickTop="1">
      <c r="A57" s="113"/>
      <c r="B57" s="113"/>
      <c r="C57" s="113"/>
      <c r="D57" s="113"/>
      <c r="E57" s="124"/>
      <c r="F57" s="125"/>
      <c r="G57" s="126"/>
      <c r="H57" s="110"/>
      <c r="I57" s="126"/>
      <c r="J57" s="110"/>
      <c r="K57" s="126"/>
      <c r="L57" s="110"/>
      <c r="M57" s="126"/>
    </row>
    <row r="58" spans="1:13" ht="18.600000000000001" customHeight="1">
      <c r="A58" s="240" t="s">
        <v>57</v>
      </c>
      <c r="B58" s="240"/>
      <c r="C58" s="240"/>
      <c r="D58" s="240"/>
      <c r="E58" s="124"/>
      <c r="F58" s="125"/>
      <c r="G58" s="126"/>
      <c r="H58" s="127"/>
      <c r="I58" s="126"/>
      <c r="J58" s="127"/>
      <c r="K58" s="126"/>
      <c r="L58" s="110"/>
      <c r="M58" s="126"/>
    </row>
    <row r="59" spans="1:13" ht="18.600000000000001" customHeight="1">
      <c r="A59" s="243" t="s">
        <v>111</v>
      </c>
      <c r="B59" s="240"/>
      <c r="C59" s="240"/>
      <c r="D59" s="240"/>
      <c r="E59" s="124"/>
      <c r="F59" s="125"/>
      <c r="G59" s="110">
        <v>1145721</v>
      </c>
      <c r="H59" s="118"/>
      <c r="I59" s="110">
        <v>278590</v>
      </c>
      <c r="J59" s="110"/>
      <c r="K59" s="110">
        <v>967728</v>
      </c>
      <c r="L59" s="110"/>
      <c r="M59" s="110">
        <v>490406</v>
      </c>
    </row>
    <row r="60" spans="1:13" ht="18.600000000000001" customHeight="1">
      <c r="A60" s="243" t="s">
        <v>77</v>
      </c>
      <c r="B60" s="243"/>
      <c r="C60" s="243"/>
      <c r="D60" s="243"/>
      <c r="E60" s="106"/>
      <c r="F60" s="107"/>
      <c r="G60" s="110">
        <v>120790</v>
      </c>
      <c r="H60" s="118"/>
      <c r="I60" s="110">
        <v>46009</v>
      </c>
      <c r="J60" s="110"/>
      <c r="K60" s="177" t="s">
        <v>0</v>
      </c>
      <c r="L60" s="129"/>
      <c r="M60" s="177" t="s">
        <v>0</v>
      </c>
    </row>
    <row r="61" spans="1:13" ht="18.600000000000001" customHeight="1" thickBot="1">
      <c r="A61" s="240" t="s">
        <v>74</v>
      </c>
      <c r="B61" s="248"/>
      <c r="C61" s="248"/>
      <c r="D61" s="248"/>
      <c r="E61" s="124"/>
      <c r="F61" s="125"/>
      <c r="G61" s="138">
        <v>1266511</v>
      </c>
      <c r="H61" s="115"/>
      <c r="I61" s="138">
        <v>324599</v>
      </c>
      <c r="J61" s="115">
        <v>0</v>
      </c>
      <c r="K61" s="138">
        <v>967728</v>
      </c>
      <c r="L61" s="120">
        <v>0</v>
      </c>
      <c r="M61" s="138">
        <v>490406</v>
      </c>
    </row>
    <row r="62" spans="1:13" ht="18.600000000000001" customHeight="1" thickTop="1">
      <c r="A62" s="113"/>
      <c r="B62" s="122"/>
      <c r="C62" s="122"/>
      <c r="D62" s="122"/>
      <c r="E62" s="124"/>
      <c r="F62" s="125"/>
      <c r="G62" s="126"/>
      <c r="H62" s="118"/>
      <c r="I62" s="126"/>
      <c r="J62" s="118">
        <v>0</v>
      </c>
      <c r="K62" s="139"/>
      <c r="L62" s="118">
        <v>0</v>
      </c>
      <c r="M62" s="139"/>
    </row>
    <row r="63" spans="1:13" ht="18.600000000000001" customHeight="1">
      <c r="A63" s="240" t="s">
        <v>58</v>
      </c>
      <c r="B63" s="248"/>
      <c r="C63" s="248"/>
      <c r="D63" s="248"/>
      <c r="E63" s="124"/>
      <c r="F63" s="125"/>
      <c r="G63" s="126"/>
      <c r="H63" s="118"/>
      <c r="I63" s="126"/>
      <c r="J63" s="118"/>
      <c r="K63" s="139"/>
      <c r="L63" s="118"/>
      <c r="M63" s="139"/>
    </row>
    <row r="64" spans="1:13" ht="18.600000000000001" customHeight="1">
      <c r="A64" s="243" t="s">
        <v>111</v>
      </c>
      <c r="B64" s="240"/>
      <c r="C64" s="248"/>
      <c r="D64" s="248"/>
      <c r="E64" s="124"/>
      <c r="F64" s="125"/>
      <c r="G64" s="110">
        <v>1148579</v>
      </c>
      <c r="H64" s="110"/>
      <c r="I64" s="110">
        <v>259403</v>
      </c>
      <c r="J64" s="110"/>
      <c r="K64" s="110">
        <v>967728</v>
      </c>
      <c r="L64" s="110"/>
      <c r="M64" s="110">
        <v>490406</v>
      </c>
    </row>
    <row r="65" spans="1:13" ht="18.600000000000001" customHeight="1">
      <c r="A65" s="243" t="s">
        <v>77</v>
      </c>
      <c r="B65" s="243"/>
      <c r="C65" s="248"/>
      <c r="D65" s="248"/>
      <c r="E65" s="124"/>
      <c r="F65" s="125"/>
      <c r="G65" s="110">
        <v>121649</v>
      </c>
      <c r="H65" s="128"/>
      <c r="I65" s="110">
        <v>40025</v>
      </c>
      <c r="J65" s="128"/>
      <c r="K65" s="177" t="s">
        <v>0</v>
      </c>
      <c r="L65" s="129"/>
      <c r="M65" s="177" t="s">
        <v>0</v>
      </c>
    </row>
    <row r="66" spans="1:13" ht="18.600000000000001" customHeight="1" thickBot="1">
      <c r="A66" s="240" t="s">
        <v>78</v>
      </c>
      <c r="B66" s="248"/>
      <c r="C66" s="248"/>
      <c r="D66" s="248"/>
      <c r="E66" s="124"/>
      <c r="F66" s="125"/>
      <c r="G66" s="138">
        <v>1270228</v>
      </c>
      <c r="H66" s="115"/>
      <c r="I66" s="138">
        <v>299428</v>
      </c>
      <c r="J66" s="115">
        <v>0</v>
      </c>
      <c r="K66" s="138">
        <v>967728</v>
      </c>
      <c r="L66" s="120">
        <v>0</v>
      </c>
      <c r="M66" s="138">
        <v>490406</v>
      </c>
    </row>
    <row r="67" spans="1:13" ht="18.600000000000001" customHeight="1" thickTop="1">
      <c r="A67" s="113"/>
      <c r="B67" s="122"/>
      <c r="C67" s="122"/>
      <c r="D67" s="122"/>
      <c r="E67" s="124"/>
      <c r="F67" s="125"/>
      <c r="G67" s="126"/>
      <c r="H67" s="118"/>
      <c r="I67" s="126"/>
      <c r="J67" s="118">
        <v>0</v>
      </c>
      <c r="K67" s="140"/>
      <c r="L67" s="118">
        <v>0</v>
      </c>
      <c r="M67" s="140"/>
    </row>
    <row r="68" spans="1:13" ht="18.600000000000001" customHeight="1" thickBot="1">
      <c r="A68" s="240" t="s">
        <v>119</v>
      </c>
      <c r="B68" s="141"/>
      <c r="C68" s="142"/>
      <c r="D68" s="143"/>
      <c r="E68" s="112"/>
      <c r="F68" s="143"/>
      <c r="G68" s="206">
        <v>0.46</v>
      </c>
      <c r="H68" s="156"/>
      <c r="I68" s="236">
        <v>0.11</v>
      </c>
      <c r="J68" s="156"/>
      <c r="K68" s="206">
        <v>0.39</v>
      </c>
      <c r="L68" s="156"/>
      <c r="M68" s="236">
        <v>0.2</v>
      </c>
    </row>
    <row r="69" spans="1:13" ht="18.600000000000001" customHeight="1" thickTop="1">
      <c r="A69" s="90" t="s">
        <v>33</v>
      </c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</row>
    <row r="70" spans="1:13" ht="18.600000000000001" customHeight="1">
      <c r="A70" s="343" t="s">
        <v>71</v>
      </c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</row>
    <row r="71" spans="1:13" ht="18.600000000000001" customHeight="1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</row>
    <row r="72" spans="1:13" ht="18.600000000000001" customHeight="1">
      <c r="A72" s="155"/>
      <c r="B72" s="155"/>
      <c r="C72" s="155"/>
      <c r="D72" s="95"/>
      <c r="E72" s="96"/>
      <c r="F72" s="95"/>
      <c r="G72" s="97"/>
      <c r="H72" s="213" t="s">
        <v>12</v>
      </c>
      <c r="I72" s="97"/>
      <c r="J72" s="213"/>
      <c r="K72" s="347" t="s">
        <v>50</v>
      </c>
      <c r="L72" s="347"/>
      <c r="M72" s="347"/>
    </row>
    <row r="73" spans="1:13" ht="18.600000000000001" customHeight="1">
      <c r="A73" s="155"/>
      <c r="B73" s="155"/>
      <c r="C73" s="155"/>
      <c r="D73" s="95"/>
      <c r="E73" s="96"/>
      <c r="F73" s="95"/>
      <c r="G73" s="347" t="s">
        <v>49</v>
      </c>
      <c r="H73" s="347"/>
      <c r="I73" s="347"/>
      <c r="J73" s="213"/>
      <c r="K73" s="347" t="s">
        <v>49</v>
      </c>
      <c r="L73" s="347"/>
      <c r="M73" s="347"/>
    </row>
    <row r="74" spans="1:13" ht="18.600000000000001" customHeight="1">
      <c r="A74" s="155"/>
      <c r="B74" s="155"/>
      <c r="C74" s="155"/>
      <c r="D74" s="95"/>
      <c r="E74" s="96"/>
      <c r="F74" s="95"/>
      <c r="G74" s="345" t="s">
        <v>183</v>
      </c>
      <c r="H74" s="341"/>
      <c r="I74" s="341"/>
      <c r="J74" s="213"/>
      <c r="K74" s="340" t="s">
        <v>183</v>
      </c>
      <c r="L74" s="341"/>
      <c r="M74" s="341"/>
    </row>
    <row r="75" spans="1:13" ht="18.600000000000001" customHeight="1">
      <c r="A75" s="155"/>
      <c r="B75" s="155"/>
      <c r="C75" s="155"/>
      <c r="D75" s="95"/>
      <c r="E75" s="96"/>
      <c r="F75" s="95"/>
      <c r="G75" s="340" t="s">
        <v>173</v>
      </c>
      <c r="H75" s="341"/>
      <c r="I75" s="341"/>
      <c r="J75" s="213"/>
      <c r="K75" s="340" t="s">
        <v>173</v>
      </c>
      <c r="L75" s="341"/>
      <c r="M75" s="341"/>
    </row>
    <row r="76" spans="1:13" ht="18.600000000000001" customHeight="1">
      <c r="A76" s="155"/>
      <c r="B76" s="155"/>
      <c r="C76" s="155"/>
      <c r="D76" s="95"/>
      <c r="E76" s="99" t="s">
        <v>14</v>
      </c>
      <c r="F76" s="95"/>
      <c r="G76" s="100">
        <v>2021</v>
      </c>
      <c r="H76" s="101"/>
      <c r="I76" s="100">
        <v>2020</v>
      </c>
      <c r="J76" s="101"/>
      <c r="K76" s="100">
        <v>2021</v>
      </c>
      <c r="L76" s="101"/>
      <c r="M76" s="100">
        <v>2020</v>
      </c>
    </row>
    <row r="77" spans="1:13" ht="18.600000000000001" customHeight="1">
      <c r="A77" s="102"/>
      <c r="B77" s="155"/>
      <c r="C77" s="155"/>
      <c r="D77" s="155"/>
      <c r="E77" s="99"/>
      <c r="F77" s="103"/>
      <c r="G77" s="346" t="s">
        <v>69</v>
      </c>
      <c r="H77" s="346"/>
      <c r="I77" s="346"/>
      <c r="J77" s="346"/>
      <c r="K77" s="346"/>
      <c r="L77" s="346"/>
      <c r="M77" s="346"/>
    </row>
    <row r="78" spans="1:13" ht="18.600000000000001" customHeight="1">
      <c r="A78" s="104" t="s">
        <v>137</v>
      </c>
      <c r="B78" s="155"/>
      <c r="C78" s="155"/>
      <c r="D78" s="155"/>
      <c r="E78" s="106"/>
      <c r="F78" s="107"/>
      <c r="G78" s="108"/>
      <c r="H78" s="108"/>
      <c r="I78" s="108"/>
      <c r="J78" s="109"/>
      <c r="K78" s="108"/>
      <c r="L78" s="109"/>
      <c r="M78" s="108"/>
    </row>
    <row r="79" spans="1:13" ht="18.600000000000001" customHeight="1">
      <c r="A79" s="155" t="s">
        <v>54</v>
      </c>
      <c r="B79" s="155"/>
      <c r="C79" s="155"/>
      <c r="D79" s="155"/>
      <c r="E79" s="106">
        <v>7</v>
      </c>
      <c r="F79" s="107"/>
      <c r="G79" s="110">
        <v>6629719</v>
      </c>
      <c r="H79" s="110"/>
      <c r="I79" s="110">
        <v>4260632</v>
      </c>
      <c r="J79" s="110"/>
      <c r="K79" s="110">
        <v>3960725</v>
      </c>
      <c r="L79" s="110"/>
      <c r="M79" s="110">
        <v>2574703</v>
      </c>
    </row>
    <row r="80" spans="1:13" ht="18.600000000000001" customHeight="1">
      <c r="A80" s="111" t="s">
        <v>66</v>
      </c>
      <c r="B80" s="155"/>
      <c r="C80" s="155"/>
      <c r="D80" s="155"/>
      <c r="E80" s="112"/>
      <c r="F80" s="107"/>
      <c r="G80" s="110">
        <v>25289</v>
      </c>
      <c r="H80" s="110"/>
      <c r="I80" s="110">
        <v>27310</v>
      </c>
      <c r="J80" s="110"/>
      <c r="K80" s="110">
        <v>17641</v>
      </c>
      <c r="L80" s="110"/>
      <c r="M80" s="110">
        <v>19879</v>
      </c>
    </row>
    <row r="81" spans="1:13" ht="18.600000000000001" customHeight="1">
      <c r="A81" s="155" t="s">
        <v>2</v>
      </c>
      <c r="B81" s="155"/>
      <c r="C81" s="155"/>
      <c r="D81" s="155"/>
      <c r="E81" s="106"/>
      <c r="F81" s="107"/>
      <c r="G81" s="110">
        <v>58125</v>
      </c>
      <c r="H81" s="110"/>
      <c r="I81" s="110">
        <v>10209</v>
      </c>
      <c r="J81" s="110"/>
      <c r="K81" s="110">
        <v>102482</v>
      </c>
      <c r="L81" s="110"/>
      <c r="M81" s="110">
        <v>37225</v>
      </c>
    </row>
    <row r="82" spans="1:13" ht="18.600000000000001" customHeight="1">
      <c r="A82" s="113" t="s">
        <v>136</v>
      </c>
      <c r="B82" s="155"/>
      <c r="C82" s="155"/>
      <c r="D82" s="155"/>
      <c r="E82" s="106"/>
      <c r="F82" s="107"/>
      <c r="G82" s="114">
        <v>6713133</v>
      </c>
      <c r="H82" s="115"/>
      <c r="I82" s="114">
        <v>4298151</v>
      </c>
      <c r="J82" s="115"/>
      <c r="K82" s="114">
        <v>4080848</v>
      </c>
      <c r="L82" s="115"/>
      <c r="M82" s="114">
        <v>2631807</v>
      </c>
    </row>
    <row r="83" spans="1:13" ht="18.600000000000001" customHeight="1">
      <c r="A83" s="113"/>
      <c r="B83" s="155"/>
      <c r="C83" s="155"/>
      <c r="D83" s="155"/>
      <c r="E83" s="106"/>
      <c r="F83" s="107"/>
      <c r="G83" s="116"/>
      <c r="H83" s="117"/>
      <c r="I83" s="116"/>
      <c r="J83" s="117"/>
      <c r="K83" s="118"/>
      <c r="L83" s="117"/>
      <c r="M83" s="118"/>
    </row>
    <row r="84" spans="1:13" ht="18.600000000000001" customHeight="1">
      <c r="A84" s="104" t="s">
        <v>29</v>
      </c>
      <c r="B84" s="155"/>
      <c r="C84" s="155"/>
      <c r="D84" s="155"/>
      <c r="E84" s="106"/>
      <c r="F84" s="107"/>
      <c r="G84" s="116"/>
      <c r="H84" s="117"/>
      <c r="I84" s="116"/>
      <c r="J84" s="117"/>
      <c r="K84" s="117"/>
      <c r="L84" s="117"/>
      <c r="M84" s="117"/>
    </row>
    <row r="85" spans="1:13" ht="18.600000000000001" customHeight="1">
      <c r="A85" s="155" t="s">
        <v>55</v>
      </c>
      <c r="B85" s="155"/>
      <c r="C85" s="155"/>
      <c r="D85" s="155"/>
      <c r="E85" s="106"/>
      <c r="F85" s="107"/>
      <c r="G85" s="110">
        <v>3937285</v>
      </c>
      <c r="H85" s="110"/>
      <c r="I85" s="110">
        <v>2906947</v>
      </c>
      <c r="J85" s="110"/>
      <c r="K85" s="110">
        <v>2349105</v>
      </c>
      <c r="L85" s="110"/>
      <c r="M85" s="110">
        <v>1815112</v>
      </c>
    </row>
    <row r="86" spans="1:13" ht="18.600000000000001" customHeight="1">
      <c r="A86" s="155" t="s">
        <v>138</v>
      </c>
      <c r="B86" s="155"/>
      <c r="C86" s="155"/>
      <c r="D86" s="155"/>
      <c r="E86" s="106"/>
      <c r="F86" s="107"/>
      <c r="G86" s="110">
        <v>122518</v>
      </c>
      <c r="H86" s="110"/>
      <c r="I86" s="110">
        <v>97560</v>
      </c>
      <c r="J86" s="110"/>
      <c r="K86" s="110">
        <v>94143</v>
      </c>
      <c r="L86" s="110"/>
      <c r="M86" s="110">
        <v>76175</v>
      </c>
    </row>
    <row r="87" spans="1:13" ht="18.600000000000001" customHeight="1">
      <c r="A87" s="111" t="s">
        <v>30</v>
      </c>
      <c r="B87" s="155"/>
      <c r="C87" s="155"/>
      <c r="D87" s="155"/>
      <c r="E87" s="106"/>
      <c r="F87" s="155"/>
      <c r="G87" s="110">
        <v>568849</v>
      </c>
      <c r="H87" s="110"/>
      <c r="I87" s="110">
        <v>475631</v>
      </c>
      <c r="J87" s="110"/>
      <c r="K87" s="110">
        <v>363454</v>
      </c>
      <c r="L87" s="110"/>
      <c r="M87" s="110">
        <v>313089</v>
      </c>
    </row>
    <row r="88" spans="1:13" ht="18.600000000000001" customHeight="1">
      <c r="A88" s="113" t="s">
        <v>31</v>
      </c>
      <c r="B88" s="155"/>
      <c r="C88" s="155"/>
      <c r="D88" s="155"/>
      <c r="E88" s="106"/>
      <c r="F88" s="107"/>
      <c r="G88" s="114">
        <v>4628652</v>
      </c>
      <c r="H88" s="115">
        <v>0</v>
      </c>
      <c r="I88" s="114">
        <v>3480138</v>
      </c>
      <c r="J88" s="115">
        <v>0</v>
      </c>
      <c r="K88" s="114">
        <v>2806702</v>
      </c>
      <c r="L88" s="115">
        <v>0</v>
      </c>
      <c r="M88" s="114">
        <v>2204376</v>
      </c>
    </row>
    <row r="89" spans="1:13" ht="18.600000000000001" customHeight="1">
      <c r="A89" s="113"/>
      <c r="B89" s="155"/>
      <c r="C89" s="155"/>
      <c r="D89" s="155"/>
      <c r="E89" s="106"/>
      <c r="F89" s="107"/>
      <c r="G89" s="116"/>
      <c r="H89" s="117"/>
      <c r="I89" s="116"/>
      <c r="J89" s="117"/>
      <c r="K89" s="119"/>
      <c r="L89" s="117"/>
      <c r="M89" s="119"/>
    </row>
    <row r="90" spans="1:13" ht="18.600000000000001" customHeight="1">
      <c r="A90" s="113" t="s">
        <v>163</v>
      </c>
      <c r="B90" s="155"/>
      <c r="C90" s="155"/>
      <c r="D90" s="155"/>
      <c r="E90" s="106"/>
      <c r="F90" s="107"/>
      <c r="G90" s="120">
        <v>2084481</v>
      </c>
      <c r="H90" s="120"/>
      <c r="I90" s="120">
        <v>818013</v>
      </c>
      <c r="J90" s="120"/>
      <c r="K90" s="120">
        <v>1274146</v>
      </c>
      <c r="L90" s="120"/>
      <c r="M90" s="120">
        <v>427431</v>
      </c>
    </row>
    <row r="91" spans="1:13" ht="18.600000000000001" customHeight="1">
      <c r="A91" s="111" t="s">
        <v>65</v>
      </c>
      <c r="B91" s="155"/>
      <c r="C91" s="155"/>
      <c r="D91" s="155"/>
      <c r="E91" s="112"/>
      <c r="F91" s="107"/>
      <c r="G91" s="110">
        <v>2450</v>
      </c>
      <c r="H91" s="110"/>
      <c r="I91" s="110">
        <v>2153</v>
      </c>
      <c r="J91" s="110"/>
      <c r="K91" s="110">
        <v>9653</v>
      </c>
      <c r="L91" s="110"/>
      <c r="M91" s="110">
        <v>5918</v>
      </c>
    </row>
    <row r="92" spans="1:13" ht="18.600000000000001" customHeight="1">
      <c r="A92" s="111" t="s">
        <v>174</v>
      </c>
      <c r="B92" s="155"/>
      <c r="C92" s="155"/>
      <c r="D92" s="155"/>
      <c r="E92" s="112">
        <v>2</v>
      </c>
      <c r="F92" s="107"/>
      <c r="G92" s="207" t="s">
        <v>0</v>
      </c>
      <c r="H92" s="110"/>
      <c r="I92" s="153" t="s">
        <v>0</v>
      </c>
      <c r="J92" s="110"/>
      <c r="K92" s="110">
        <v>192352</v>
      </c>
      <c r="L92" s="110"/>
      <c r="M92" s="110">
        <v>322744</v>
      </c>
    </row>
    <row r="93" spans="1:13" ht="18.600000000000001" customHeight="1">
      <c r="A93" s="155" t="s">
        <v>53</v>
      </c>
      <c r="B93" s="155"/>
      <c r="C93" s="155"/>
      <c r="D93" s="155"/>
      <c r="E93" s="106"/>
      <c r="F93" s="107"/>
      <c r="G93" s="128">
        <v>-62747</v>
      </c>
      <c r="H93" s="128"/>
      <c r="I93" s="128">
        <v>-62481</v>
      </c>
      <c r="J93" s="128"/>
      <c r="K93" s="128">
        <v>-57488</v>
      </c>
      <c r="L93" s="128"/>
      <c r="M93" s="128">
        <v>-61062</v>
      </c>
    </row>
    <row r="94" spans="1:13" ht="18.600000000000001" customHeight="1">
      <c r="A94" s="25" t="s">
        <v>168</v>
      </c>
      <c r="B94" s="33"/>
      <c r="C94" s="33"/>
      <c r="D94" s="33"/>
      <c r="E94" s="106"/>
      <c r="F94" s="107"/>
      <c r="G94" s="89">
        <v>1368</v>
      </c>
      <c r="H94" s="129"/>
      <c r="I94" s="89">
        <v>1498</v>
      </c>
      <c r="J94" s="129"/>
      <c r="K94" s="234" t="s">
        <v>0</v>
      </c>
      <c r="L94" s="129"/>
      <c r="M94" s="154" t="s">
        <v>0</v>
      </c>
    </row>
    <row r="95" spans="1:13" ht="18.600000000000001" customHeight="1">
      <c r="A95" s="113" t="s">
        <v>73</v>
      </c>
      <c r="B95" s="113"/>
      <c r="C95" s="155"/>
      <c r="D95" s="155"/>
      <c r="E95" s="106"/>
      <c r="F95" s="107"/>
      <c r="G95" s="120">
        <v>2025552</v>
      </c>
      <c r="H95" s="120"/>
      <c r="I95" s="120">
        <v>759183</v>
      </c>
      <c r="J95" s="120"/>
      <c r="K95" s="120">
        <v>1418663</v>
      </c>
      <c r="L95" s="120"/>
      <c r="M95" s="120">
        <v>695031</v>
      </c>
    </row>
    <row r="96" spans="1:13" ht="18.600000000000001" customHeight="1">
      <c r="A96" s="155" t="s">
        <v>101</v>
      </c>
      <c r="B96" s="155"/>
      <c r="C96" s="155"/>
      <c r="D96" s="155"/>
      <c r="E96" s="106"/>
      <c r="F96" s="107"/>
      <c r="G96" s="121">
        <v>-395440</v>
      </c>
      <c r="H96" s="118"/>
      <c r="I96" s="121">
        <v>-138563</v>
      </c>
      <c r="J96" s="120"/>
      <c r="K96" s="121">
        <v>-241126</v>
      </c>
      <c r="L96" s="120"/>
      <c r="M96" s="121">
        <v>-70679</v>
      </c>
    </row>
    <row r="97" spans="1:13" ht="18.600000000000001" customHeight="1" thickBot="1">
      <c r="A97" s="113" t="s">
        <v>74</v>
      </c>
      <c r="B97" s="113"/>
      <c r="C97" s="122"/>
      <c r="D97" s="122"/>
      <c r="E97" s="106"/>
      <c r="F97" s="107"/>
      <c r="G97" s="123">
        <v>1630112</v>
      </c>
      <c r="H97" s="115"/>
      <c r="I97" s="123">
        <v>620620</v>
      </c>
      <c r="J97" s="115"/>
      <c r="K97" s="123">
        <v>1177537</v>
      </c>
      <c r="L97" s="120"/>
      <c r="M97" s="123">
        <v>624352</v>
      </c>
    </row>
    <row r="98" spans="1:13" ht="18.600000000000001" customHeight="1" thickTop="1">
      <c r="A98" s="113"/>
      <c r="B98" s="113"/>
      <c r="C98" s="113"/>
      <c r="D98" s="113"/>
      <c r="E98" s="124"/>
      <c r="F98" s="125"/>
      <c r="G98" s="126"/>
      <c r="H98" s="127"/>
      <c r="I98" s="126"/>
      <c r="J98" s="127"/>
      <c r="K98" s="126"/>
      <c r="L98" s="120"/>
      <c r="M98" s="126"/>
    </row>
    <row r="99" spans="1:13" ht="18.600000000000001" customHeight="1">
      <c r="A99" s="90" t="s">
        <v>33</v>
      </c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</row>
    <row r="100" spans="1:13" ht="18.600000000000001" customHeight="1">
      <c r="A100" s="343" t="s">
        <v>71</v>
      </c>
      <c r="B100" s="343"/>
      <c r="C100" s="343"/>
      <c r="D100" s="343"/>
      <c r="E100" s="343"/>
      <c r="F100" s="343"/>
      <c r="G100" s="343"/>
      <c r="H100" s="343"/>
      <c r="I100" s="343"/>
      <c r="J100" s="343"/>
      <c r="K100" s="343"/>
      <c r="L100" s="343"/>
      <c r="M100" s="343"/>
    </row>
    <row r="101" spans="1:13" ht="18.600000000000001" customHeight="1">
      <c r="A101" s="212"/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</row>
    <row r="102" spans="1:13" ht="20.25" customHeight="1">
      <c r="D102" s="132"/>
      <c r="E102" s="133"/>
      <c r="F102" s="132"/>
      <c r="G102" s="134"/>
      <c r="H102" s="211" t="s">
        <v>12</v>
      </c>
      <c r="I102" s="134"/>
      <c r="J102" s="211"/>
      <c r="K102" s="344" t="s">
        <v>50</v>
      </c>
      <c r="L102" s="344"/>
      <c r="M102" s="344"/>
    </row>
    <row r="103" spans="1:13" ht="20.25" customHeight="1">
      <c r="D103" s="132"/>
      <c r="E103" s="133"/>
      <c r="F103" s="132"/>
      <c r="G103" s="344" t="s">
        <v>49</v>
      </c>
      <c r="H103" s="344"/>
      <c r="I103" s="344"/>
      <c r="J103" s="211"/>
      <c r="K103" s="344" t="s">
        <v>49</v>
      </c>
      <c r="L103" s="344"/>
      <c r="M103" s="344"/>
    </row>
    <row r="104" spans="1:13" ht="20.25" customHeight="1">
      <c r="D104" s="132"/>
      <c r="E104" s="133"/>
      <c r="F104" s="132"/>
      <c r="G104" s="340" t="s">
        <v>183</v>
      </c>
      <c r="H104" s="341"/>
      <c r="I104" s="341"/>
      <c r="J104" s="213"/>
      <c r="K104" s="340" t="s">
        <v>183</v>
      </c>
      <c r="L104" s="341"/>
      <c r="M104" s="341"/>
    </row>
    <row r="105" spans="1:13" ht="20.25" customHeight="1">
      <c r="D105" s="132"/>
      <c r="E105" s="133"/>
      <c r="F105" s="132"/>
      <c r="G105" s="340" t="s">
        <v>173</v>
      </c>
      <c r="H105" s="341"/>
      <c r="I105" s="341"/>
      <c r="J105" s="213"/>
      <c r="K105" s="340" t="s">
        <v>173</v>
      </c>
      <c r="L105" s="341"/>
      <c r="M105" s="341"/>
    </row>
    <row r="106" spans="1:13" ht="20.25" customHeight="1">
      <c r="D106" s="132"/>
      <c r="E106" s="136"/>
      <c r="F106" s="132"/>
      <c r="G106" s="100">
        <v>2021</v>
      </c>
      <c r="H106" s="101"/>
      <c r="I106" s="100">
        <v>2020</v>
      </c>
      <c r="J106" s="101"/>
      <c r="K106" s="100">
        <v>2021</v>
      </c>
      <c r="L106" s="101"/>
      <c r="M106" s="100">
        <v>2020</v>
      </c>
    </row>
    <row r="107" spans="1:13" ht="20.25" customHeight="1">
      <c r="E107" s="136"/>
      <c r="F107" s="137"/>
      <c r="G107" s="342" t="s">
        <v>69</v>
      </c>
      <c r="H107" s="342"/>
      <c r="I107" s="342"/>
      <c r="J107" s="342"/>
      <c r="K107" s="342"/>
      <c r="L107" s="342"/>
      <c r="M107" s="342"/>
    </row>
    <row r="108" spans="1:13" ht="18.600000000000001" customHeight="1">
      <c r="A108" s="146" t="s">
        <v>125</v>
      </c>
      <c r="B108" s="113"/>
      <c r="C108" s="113"/>
      <c r="D108" s="113"/>
      <c r="E108" s="124"/>
      <c r="F108" s="125"/>
      <c r="G108" s="126"/>
      <c r="H108" s="127"/>
      <c r="I108" s="126"/>
      <c r="J108" s="127"/>
      <c r="K108" s="126"/>
      <c r="L108" s="120"/>
      <c r="M108" s="126"/>
    </row>
    <row r="109" spans="1:13" ht="18.600000000000001" customHeight="1">
      <c r="A109" s="147" t="s">
        <v>204</v>
      </c>
      <c r="B109" s="240"/>
      <c r="C109" s="240"/>
      <c r="D109" s="240"/>
      <c r="E109" s="124"/>
      <c r="F109" s="125"/>
      <c r="G109" s="126"/>
      <c r="H109" s="127"/>
      <c r="I109" s="126"/>
      <c r="J109" s="127"/>
      <c r="K109" s="126"/>
      <c r="L109" s="120"/>
      <c r="M109" s="126"/>
    </row>
    <row r="110" spans="1:13" ht="18.600000000000001" customHeight="1">
      <c r="A110" s="147"/>
      <c r="B110" s="235" t="s">
        <v>128</v>
      </c>
      <c r="C110" s="240"/>
      <c r="D110" s="240"/>
      <c r="E110" s="124"/>
      <c r="F110" s="125"/>
      <c r="G110" s="110"/>
      <c r="H110" s="110"/>
      <c r="I110" s="110"/>
      <c r="J110" s="110"/>
      <c r="K110" s="110"/>
      <c r="L110" s="120"/>
      <c r="M110" s="110"/>
    </row>
    <row r="111" spans="1:13" ht="18.600000000000001" customHeight="1">
      <c r="A111" s="241" t="s">
        <v>126</v>
      </c>
      <c r="B111" s="231"/>
      <c r="C111" s="240"/>
      <c r="D111" s="240"/>
      <c r="E111" s="124"/>
      <c r="F111" s="125"/>
      <c r="G111" s="110"/>
      <c r="H111" s="110"/>
      <c r="I111" s="110"/>
      <c r="J111" s="110"/>
      <c r="K111" s="110"/>
      <c r="L111" s="120"/>
      <c r="M111" s="110"/>
    </row>
    <row r="112" spans="1:13" ht="18.600000000000001" customHeight="1">
      <c r="A112" s="241"/>
      <c r="B112" s="242" t="s">
        <v>158</v>
      </c>
      <c r="C112" s="240"/>
      <c r="D112" s="240"/>
      <c r="E112" s="124"/>
      <c r="F112" s="125"/>
      <c r="G112" s="121">
        <v>16124</v>
      </c>
      <c r="H112" s="110"/>
      <c r="I112" s="121">
        <v>3275</v>
      </c>
      <c r="J112" s="110"/>
      <c r="K112" s="234" t="s">
        <v>0</v>
      </c>
      <c r="L112" s="129"/>
      <c r="M112" s="234" t="s">
        <v>0</v>
      </c>
    </row>
    <row r="113" spans="1:13" ht="18.600000000000001" customHeight="1">
      <c r="A113" s="146" t="s">
        <v>205</v>
      </c>
      <c r="B113" s="231"/>
      <c r="C113" s="240"/>
      <c r="D113" s="240"/>
      <c r="E113" s="124"/>
      <c r="F113" s="125"/>
      <c r="G113" s="110"/>
      <c r="H113" s="110"/>
      <c r="I113" s="110"/>
      <c r="J113" s="110"/>
      <c r="K113" s="153"/>
      <c r="L113" s="129"/>
      <c r="M113" s="153"/>
    </row>
    <row r="114" spans="1:13" ht="18.600000000000001" customHeight="1">
      <c r="A114" s="146"/>
      <c r="B114" s="146" t="s">
        <v>206</v>
      </c>
      <c r="C114" s="240"/>
      <c r="D114" s="240"/>
      <c r="E114" s="124"/>
      <c r="F114" s="125"/>
      <c r="G114" s="130">
        <v>16124</v>
      </c>
      <c r="H114" s="120"/>
      <c r="I114" s="130">
        <v>3275</v>
      </c>
      <c r="J114" s="110"/>
      <c r="K114" s="216" t="s">
        <v>0</v>
      </c>
      <c r="L114" s="140"/>
      <c r="M114" s="216" t="s">
        <v>0</v>
      </c>
    </row>
    <row r="115" spans="1:13" ht="18.600000000000001" customHeight="1">
      <c r="A115" s="148"/>
      <c r="B115" s="173"/>
      <c r="C115" s="113"/>
      <c r="D115" s="113"/>
      <c r="E115" s="124"/>
      <c r="F115" s="125"/>
      <c r="G115" s="110"/>
      <c r="H115" s="110"/>
      <c r="I115" s="110"/>
      <c r="J115" s="110"/>
      <c r="K115" s="153"/>
      <c r="L115" s="129"/>
      <c r="M115" s="153"/>
    </row>
    <row r="116" spans="1:13" ht="18.600000000000001" customHeight="1">
      <c r="A116" s="147" t="s">
        <v>191</v>
      </c>
      <c r="B116" s="146"/>
      <c r="C116" s="240"/>
      <c r="D116" s="240"/>
      <c r="E116" s="124"/>
      <c r="F116" s="125"/>
      <c r="G116" s="110"/>
      <c r="H116" s="110"/>
      <c r="I116" s="110"/>
      <c r="J116" s="110"/>
      <c r="K116" s="153"/>
      <c r="L116" s="129"/>
      <c r="M116" s="153"/>
    </row>
    <row r="117" spans="1:13" ht="18.600000000000001" customHeight="1">
      <c r="A117" s="231" t="s">
        <v>207</v>
      </c>
      <c r="B117" s="243"/>
      <c r="C117" s="240"/>
      <c r="D117" s="240"/>
      <c r="E117" s="106"/>
      <c r="F117" s="125"/>
      <c r="G117" s="110">
        <v>5</v>
      </c>
      <c r="H117" s="110"/>
      <c r="I117" s="110">
        <v>-4925</v>
      </c>
      <c r="J117" s="117"/>
      <c r="K117" s="207" t="s">
        <v>0</v>
      </c>
      <c r="L117" s="129"/>
      <c r="M117" s="207" t="s">
        <v>0</v>
      </c>
    </row>
    <row r="118" spans="1:13" ht="18.600000000000001" customHeight="1">
      <c r="A118" s="231" t="s">
        <v>127</v>
      </c>
      <c r="B118" s="155"/>
      <c r="C118" s="113"/>
      <c r="D118" s="113"/>
      <c r="E118" s="124"/>
      <c r="F118" s="125"/>
      <c r="G118" s="121">
        <v>-1</v>
      </c>
      <c r="H118" s="128"/>
      <c r="I118" s="121">
        <v>985</v>
      </c>
      <c r="J118" s="129"/>
      <c r="K118" s="208" t="s">
        <v>0</v>
      </c>
      <c r="L118" s="129"/>
      <c r="M118" s="208" t="s">
        <v>0</v>
      </c>
    </row>
    <row r="119" spans="1:13" ht="18.600000000000001" customHeight="1">
      <c r="A119" s="146" t="s">
        <v>192</v>
      </c>
      <c r="B119" s="146"/>
      <c r="C119" s="240"/>
      <c r="D119" s="240"/>
      <c r="E119" s="124"/>
      <c r="F119" s="125"/>
      <c r="G119" s="128"/>
      <c r="H119" s="128"/>
      <c r="I119" s="128"/>
      <c r="J119" s="129"/>
      <c r="K119" s="233"/>
      <c r="L119" s="129"/>
      <c r="M119" s="233"/>
    </row>
    <row r="120" spans="1:13" ht="18.600000000000001" customHeight="1">
      <c r="A120" s="146"/>
      <c r="B120" s="146" t="s">
        <v>128</v>
      </c>
      <c r="C120" s="240"/>
      <c r="D120" s="240"/>
      <c r="E120" s="124"/>
      <c r="F120" s="125"/>
      <c r="G120" s="130">
        <v>4</v>
      </c>
      <c r="H120" s="110"/>
      <c r="I120" s="130">
        <v>-3940</v>
      </c>
      <c r="J120" s="110"/>
      <c r="K120" s="216" t="s">
        <v>0</v>
      </c>
      <c r="L120" s="140"/>
      <c r="M120" s="216" t="s">
        <v>0</v>
      </c>
    </row>
    <row r="121" spans="1:13" s="231" customFormat="1" ht="7.5" customHeight="1">
      <c r="A121" s="240"/>
      <c r="B121" s="240"/>
      <c r="C121" s="240"/>
      <c r="D121" s="240"/>
      <c r="E121" s="245"/>
      <c r="F121" s="246"/>
      <c r="G121" s="244"/>
      <c r="H121" s="128"/>
      <c r="I121" s="244"/>
      <c r="J121" s="247"/>
      <c r="K121" s="239"/>
      <c r="L121" s="247"/>
      <c r="M121" s="239"/>
    </row>
    <row r="122" spans="1:13" ht="18.600000000000001" customHeight="1">
      <c r="A122" s="240" t="s">
        <v>75</v>
      </c>
      <c r="B122" s="240"/>
      <c r="C122" s="240"/>
      <c r="D122" s="240"/>
      <c r="E122" s="124"/>
      <c r="F122" s="125"/>
      <c r="G122" s="126"/>
      <c r="H122" s="128"/>
      <c r="I122" s="126"/>
      <c r="J122" s="128"/>
      <c r="K122" s="126"/>
      <c r="L122" s="128"/>
      <c r="M122" s="126"/>
    </row>
    <row r="123" spans="1:13" ht="18.600000000000001" customHeight="1">
      <c r="A123" s="240"/>
      <c r="B123" s="240" t="s">
        <v>98</v>
      </c>
      <c r="C123" s="240"/>
      <c r="D123" s="240"/>
      <c r="E123" s="124"/>
      <c r="F123" s="125"/>
      <c r="G123" s="130">
        <v>16128</v>
      </c>
      <c r="H123" s="128"/>
      <c r="I123" s="130">
        <v>-665</v>
      </c>
      <c r="J123" s="129"/>
      <c r="K123" s="223" t="s">
        <v>0</v>
      </c>
      <c r="L123" s="129"/>
      <c r="M123" s="223" t="s">
        <v>0</v>
      </c>
    </row>
    <row r="124" spans="1:13" ht="18.600000000000001" customHeight="1" thickBot="1">
      <c r="A124" s="240" t="s">
        <v>76</v>
      </c>
      <c r="B124" s="113"/>
      <c r="C124" s="113"/>
      <c r="D124" s="113"/>
      <c r="E124" s="124"/>
      <c r="F124" s="125"/>
      <c r="G124" s="123">
        <v>1646240</v>
      </c>
      <c r="H124" s="110"/>
      <c r="I124" s="123">
        <v>619955</v>
      </c>
      <c r="J124" s="110"/>
      <c r="K124" s="123">
        <v>1177537</v>
      </c>
      <c r="L124" s="110"/>
      <c r="M124" s="123">
        <v>624352</v>
      </c>
    </row>
    <row r="125" spans="1:13" ht="18.600000000000001" customHeight="1" thickTop="1">
      <c r="A125" s="113"/>
      <c r="B125" s="113"/>
      <c r="C125" s="113"/>
      <c r="D125" s="113"/>
      <c r="E125" s="124"/>
      <c r="F125" s="125"/>
      <c r="G125" s="126"/>
      <c r="H125" s="110"/>
      <c r="I125" s="126"/>
      <c r="J125" s="110"/>
      <c r="K125" s="126"/>
      <c r="L125" s="110"/>
      <c r="M125" s="126"/>
    </row>
    <row r="126" spans="1:13" ht="18.600000000000001" customHeight="1">
      <c r="A126" s="240" t="s">
        <v>57</v>
      </c>
      <c r="B126" s="240"/>
      <c r="C126" s="240"/>
      <c r="D126" s="240"/>
      <c r="E126" s="124"/>
      <c r="F126" s="125"/>
      <c r="G126" s="126"/>
      <c r="H126" s="127"/>
      <c r="I126" s="126"/>
      <c r="J126" s="127"/>
      <c r="K126" s="126"/>
      <c r="L126" s="110"/>
      <c r="M126" s="126"/>
    </row>
    <row r="127" spans="1:13" ht="18.600000000000001" customHeight="1">
      <c r="A127" s="243" t="s">
        <v>111</v>
      </c>
      <c r="B127" s="240"/>
      <c r="C127" s="240"/>
      <c r="D127" s="240"/>
      <c r="E127" s="124"/>
      <c r="F127" s="125"/>
      <c r="G127" s="110">
        <v>1469495</v>
      </c>
      <c r="H127" s="118"/>
      <c r="I127" s="110">
        <v>537730</v>
      </c>
      <c r="J127" s="110"/>
      <c r="K127" s="110">
        <v>1177537</v>
      </c>
      <c r="L127" s="110"/>
      <c r="M127" s="110">
        <v>624352</v>
      </c>
    </row>
    <row r="128" spans="1:13" ht="18.600000000000001" customHeight="1">
      <c r="A128" s="243" t="s">
        <v>77</v>
      </c>
      <c r="B128" s="243"/>
      <c r="C128" s="243"/>
      <c r="D128" s="243"/>
      <c r="E128" s="106"/>
      <c r="F128" s="107"/>
      <c r="G128" s="110">
        <v>160617</v>
      </c>
      <c r="H128" s="118"/>
      <c r="I128" s="110">
        <v>82890</v>
      </c>
      <c r="J128" s="110"/>
      <c r="K128" s="177" t="s">
        <v>0</v>
      </c>
      <c r="L128" s="140"/>
      <c r="M128" s="177" t="s">
        <v>70</v>
      </c>
    </row>
    <row r="129" spans="1:13" ht="18.600000000000001" customHeight="1" thickBot="1">
      <c r="A129" s="240" t="s">
        <v>74</v>
      </c>
      <c r="B129" s="248"/>
      <c r="C129" s="248"/>
      <c r="D129" s="248"/>
      <c r="E129" s="124"/>
      <c r="F129" s="125"/>
      <c r="G129" s="138">
        <v>1630112</v>
      </c>
      <c r="H129" s="115"/>
      <c r="I129" s="138">
        <v>620620</v>
      </c>
      <c r="J129" s="115">
        <v>0</v>
      </c>
      <c r="K129" s="138">
        <v>1177537</v>
      </c>
      <c r="L129" s="120">
        <v>0</v>
      </c>
      <c r="M129" s="138">
        <v>624352</v>
      </c>
    </row>
    <row r="130" spans="1:13" ht="18.600000000000001" customHeight="1" thickTop="1">
      <c r="A130" s="113"/>
      <c r="B130" s="122"/>
      <c r="C130" s="122"/>
      <c r="D130" s="122"/>
      <c r="E130" s="124"/>
      <c r="F130" s="125"/>
      <c r="G130" s="126"/>
      <c r="H130" s="118"/>
      <c r="I130" s="126"/>
      <c r="J130" s="118">
        <v>0</v>
      </c>
      <c r="K130" s="139"/>
      <c r="L130" s="118">
        <v>0</v>
      </c>
      <c r="M130" s="139"/>
    </row>
    <row r="131" spans="1:13" ht="18.600000000000001" customHeight="1">
      <c r="A131" s="240" t="s">
        <v>58</v>
      </c>
      <c r="B131" s="248"/>
      <c r="C131" s="248"/>
      <c r="D131" s="248"/>
      <c r="E131" s="124"/>
      <c r="F131" s="125"/>
      <c r="G131" s="126"/>
      <c r="H131" s="118"/>
      <c r="I131" s="126"/>
      <c r="J131" s="118"/>
      <c r="K131" s="139"/>
      <c r="L131" s="118"/>
      <c r="M131" s="139"/>
    </row>
    <row r="132" spans="1:13" ht="18.600000000000001" customHeight="1">
      <c r="A132" s="243" t="s">
        <v>111</v>
      </c>
      <c r="B132" s="240"/>
      <c r="C132" s="248"/>
      <c r="D132" s="248"/>
      <c r="E132" s="124"/>
      <c r="F132" s="125"/>
      <c r="G132" s="110">
        <v>1481733</v>
      </c>
      <c r="H132" s="110"/>
      <c r="I132" s="110">
        <v>537348</v>
      </c>
      <c r="J132" s="110"/>
      <c r="K132" s="110">
        <v>1177537</v>
      </c>
      <c r="L132" s="110"/>
      <c r="M132" s="110">
        <v>624352</v>
      </c>
    </row>
    <row r="133" spans="1:13" ht="18.600000000000001" customHeight="1">
      <c r="A133" s="243" t="s">
        <v>77</v>
      </c>
      <c r="B133" s="243"/>
      <c r="C133" s="248"/>
      <c r="D133" s="248"/>
      <c r="E133" s="124"/>
      <c r="F133" s="125"/>
      <c r="G133" s="110">
        <v>164507</v>
      </c>
      <c r="H133" s="128"/>
      <c r="I133" s="110">
        <v>82607</v>
      </c>
      <c r="J133" s="128"/>
      <c r="K133" s="177" t="s">
        <v>0</v>
      </c>
      <c r="L133" s="129"/>
      <c r="M133" s="177" t="s">
        <v>70</v>
      </c>
    </row>
    <row r="134" spans="1:13" ht="18.600000000000001" customHeight="1" thickBot="1">
      <c r="A134" s="240" t="s">
        <v>78</v>
      </c>
      <c r="B134" s="248"/>
      <c r="C134" s="248"/>
      <c r="D134" s="248"/>
      <c r="E134" s="124"/>
      <c r="F134" s="125"/>
      <c r="G134" s="138">
        <v>1646240</v>
      </c>
      <c r="H134" s="115"/>
      <c r="I134" s="138">
        <v>619955</v>
      </c>
      <c r="J134" s="115">
        <v>0</v>
      </c>
      <c r="K134" s="138">
        <v>1177537</v>
      </c>
      <c r="L134" s="120">
        <v>0</v>
      </c>
      <c r="M134" s="138">
        <v>624352</v>
      </c>
    </row>
    <row r="135" spans="1:13" ht="18.600000000000001" customHeight="1" thickTop="1">
      <c r="A135" s="113"/>
      <c r="B135" s="122"/>
      <c r="C135" s="122"/>
      <c r="D135" s="122"/>
      <c r="E135" s="124"/>
      <c r="F135" s="125"/>
      <c r="G135" s="126"/>
      <c r="H135" s="118"/>
      <c r="I135" s="126"/>
      <c r="J135" s="118">
        <v>0</v>
      </c>
      <c r="K135" s="140"/>
      <c r="L135" s="118">
        <v>0</v>
      </c>
      <c r="M135" s="140"/>
    </row>
    <row r="136" spans="1:13" ht="18.600000000000001" customHeight="1" thickBot="1">
      <c r="A136" s="240" t="s">
        <v>119</v>
      </c>
      <c r="B136" s="141"/>
      <c r="C136" s="142"/>
      <c r="D136" s="143"/>
      <c r="E136" s="112"/>
      <c r="F136" s="143"/>
      <c r="G136" s="206">
        <v>0.59</v>
      </c>
      <c r="H136" s="156"/>
      <c r="I136" s="236">
        <v>0.22</v>
      </c>
      <c r="J136" s="156"/>
      <c r="K136" s="206">
        <v>0.47</v>
      </c>
      <c r="L136" s="156"/>
      <c r="M136" s="236">
        <v>0.25</v>
      </c>
    </row>
    <row r="137" spans="1:13" ht="14.4" thickTop="1"/>
  </sheetData>
  <mergeCells count="38">
    <mergeCell ref="G36:I36"/>
    <mergeCell ref="K36:M36"/>
    <mergeCell ref="G37:I37"/>
    <mergeCell ref="K37:M37"/>
    <mergeCell ref="G39:M39"/>
    <mergeCell ref="G35:I35"/>
    <mergeCell ref="K35:M35"/>
    <mergeCell ref="A2:M2"/>
    <mergeCell ref="A3:M3"/>
    <mergeCell ref="K4:M4"/>
    <mergeCell ref="G5:I5"/>
    <mergeCell ref="K5:M5"/>
    <mergeCell ref="G6:I6"/>
    <mergeCell ref="K6:M6"/>
    <mergeCell ref="G7:I7"/>
    <mergeCell ref="K7:M7"/>
    <mergeCell ref="G9:M9"/>
    <mergeCell ref="A32:M32"/>
    <mergeCell ref="K34:M34"/>
    <mergeCell ref="A70:M70"/>
    <mergeCell ref="A71:M71"/>
    <mergeCell ref="K72:M72"/>
    <mergeCell ref="G73:I73"/>
    <mergeCell ref="K73:M73"/>
    <mergeCell ref="G74:I74"/>
    <mergeCell ref="K74:M74"/>
    <mergeCell ref="G75:I75"/>
    <mergeCell ref="K75:M75"/>
    <mergeCell ref="G77:M77"/>
    <mergeCell ref="G105:I105"/>
    <mergeCell ref="K105:M105"/>
    <mergeCell ref="G107:M107"/>
    <mergeCell ref="A100:M100"/>
    <mergeCell ref="K102:M102"/>
    <mergeCell ref="G103:I103"/>
    <mergeCell ref="K103:M103"/>
    <mergeCell ref="G104:I104"/>
    <mergeCell ref="K104:M104"/>
  </mergeCells>
  <pageMargins left="0.7" right="0.7" top="0.48" bottom="0.5" header="0.5" footer="0.5"/>
  <pageSetup paperSize="9" scale="89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30" max="16383" man="1"/>
    <brk id="68" max="12" man="1"/>
    <brk id="9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6"/>
  <sheetViews>
    <sheetView showGridLines="0" view="pageBreakPreview" topLeftCell="A42" zoomScale="72" zoomScaleNormal="70" zoomScaleSheetLayoutView="55" workbookViewId="0">
      <selection activeCell="O55" sqref="O55"/>
    </sheetView>
  </sheetViews>
  <sheetFormatPr defaultColWidth="9.44140625" defaultRowHeight="20.25" customHeight="1"/>
  <cols>
    <col min="1" max="1" width="41" style="167" customWidth="1"/>
    <col min="2" max="2" width="8.44140625" style="167" customWidth="1"/>
    <col min="3" max="3" width="11.44140625" style="158" customWidth="1"/>
    <col min="4" max="4" width="1.44140625" style="158" customWidth="1"/>
    <col min="5" max="5" width="11.5546875" style="158" customWidth="1"/>
    <col min="6" max="6" width="1.44140625" style="168" customWidth="1"/>
    <col min="7" max="7" width="10.44140625" style="158" customWidth="1"/>
    <col min="8" max="8" width="1.44140625" style="158" customWidth="1"/>
    <col min="9" max="9" width="12.5546875" style="158" customWidth="1"/>
    <col min="10" max="10" width="1.44140625" style="158" customWidth="1"/>
    <col min="11" max="11" width="11.5546875" style="158" customWidth="1"/>
    <col min="12" max="12" width="1.44140625" style="158" customWidth="1"/>
    <col min="13" max="13" width="14" style="158" customWidth="1"/>
    <col min="14" max="14" width="1.44140625" style="158" customWidth="1"/>
    <col min="15" max="15" width="10.5546875" style="158" customWidth="1"/>
    <col min="16" max="16" width="1.44140625" style="158" customWidth="1"/>
    <col min="17" max="17" width="11.5546875" style="158" customWidth="1"/>
    <col min="18" max="18" width="1.44140625" style="158" customWidth="1"/>
    <col min="19" max="19" width="10.44140625" style="158" customWidth="1"/>
    <col min="20" max="20" width="1.44140625" style="158" customWidth="1"/>
    <col min="21" max="21" width="11.33203125" style="158" customWidth="1"/>
    <col min="22" max="16384" width="9.44140625" style="158"/>
  </cols>
  <sheetData>
    <row r="1" spans="1:21" s="204" customFormat="1" ht="20.25" customHeight="1">
      <c r="A1" s="157" t="s">
        <v>33</v>
      </c>
      <c r="B1" s="29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s="205" customFormat="1" ht="20.25" customHeight="1">
      <c r="A2" s="330" t="s">
        <v>79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175"/>
      <c r="T2" s="175"/>
      <c r="U2" s="175"/>
    </row>
    <row r="3" spans="1:21" ht="20.25" customHeight="1">
      <c r="A3" s="31"/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20.25" customHeight="1">
      <c r="A4" s="149"/>
      <c r="B4" s="30"/>
      <c r="C4" s="349" t="s">
        <v>129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</row>
    <row r="5" spans="1:21" s="82" customFormat="1" ht="20.25" customHeight="1">
      <c r="A5" s="167"/>
      <c r="B5" s="167"/>
      <c r="C5" s="4"/>
      <c r="D5" s="4"/>
      <c r="E5" s="4"/>
      <c r="F5" s="4"/>
      <c r="G5" s="350" t="s">
        <v>25</v>
      </c>
      <c r="H5" s="350"/>
      <c r="I5" s="350"/>
      <c r="J5" s="176"/>
      <c r="K5" s="350" t="s">
        <v>107</v>
      </c>
      <c r="L5" s="350"/>
      <c r="M5" s="350"/>
      <c r="N5" s="350"/>
      <c r="O5" s="350"/>
      <c r="P5" s="4"/>
      <c r="Q5" s="4"/>
      <c r="R5" s="176"/>
      <c r="S5" s="4"/>
      <c r="T5" s="4"/>
      <c r="U5" s="4"/>
    </row>
    <row r="6" spans="1:21" s="82" customFormat="1" ht="20.25" customHeight="1">
      <c r="A6" s="167"/>
      <c r="B6" s="167"/>
      <c r="C6" s="4"/>
      <c r="D6" s="4"/>
      <c r="E6" s="4"/>
      <c r="F6" s="4"/>
      <c r="G6" s="238"/>
      <c r="H6" s="238"/>
      <c r="I6" s="238"/>
      <c r="J6" s="238"/>
      <c r="K6" s="238" t="s">
        <v>141</v>
      </c>
      <c r="L6" s="4"/>
      <c r="M6" s="4"/>
      <c r="N6" s="4"/>
      <c r="O6" s="4" t="s">
        <v>60</v>
      </c>
      <c r="P6" s="4"/>
      <c r="Q6" s="4" t="s">
        <v>84</v>
      </c>
      <c r="R6" s="238"/>
      <c r="S6" s="4"/>
      <c r="T6" s="4"/>
      <c r="U6" s="4"/>
    </row>
    <row r="7" spans="1:21" s="82" customFormat="1" ht="20.25" customHeight="1">
      <c r="A7" s="167"/>
      <c r="B7" s="167"/>
      <c r="C7" s="4" t="s">
        <v>5</v>
      </c>
      <c r="D7" s="4"/>
      <c r="E7" s="4" t="s">
        <v>113</v>
      </c>
      <c r="F7" s="4"/>
      <c r="G7" s="238"/>
      <c r="H7" s="238"/>
      <c r="I7" s="238"/>
      <c r="J7" s="238"/>
      <c r="K7" s="4" t="s">
        <v>142</v>
      </c>
      <c r="L7" s="4"/>
      <c r="M7" s="11"/>
      <c r="N7" s="4"/>
      <c r="O7" s="4" t="s">
        <v>130</v>
      </c>
      <c r="P7" s="4"/>
      <c r="Q7" s="4" t="s">
        <v>132</v>
      </c>
      <c r="R7" s="238"/>
      <c r="S7" s="4" t="s">
        <v>85</v>
      </c>
      <c r="T7" s="4"/>
      <c r="U7" s="4"/>
    </row>
    <row r="8" spans="1:21" s="82" customFormat="1" ht="20.25" customHeight="1">
      <c r="A8" s="167"/>
      <c r="B8" s="167"/>
      <c r="C8" s="4" t="s">
        <v>112</v>
      </c>
      <c r="D8" s="4"/>
      <c r="E8" s="4" t="s">
        <v>147</v>
      </c>
      <c r="F8" s="4"/>
      <c r="G8" s="4" t="s">
        <v>38</v>
      </c>
      <c r="H8" s="4"/>
      <c r="J8" s="4"/>
      <c r="K8" s="237" t="s">
        <v>160</v>
      </c>
      <c r="L8" s="4"/>
      <c r="M8" s="11" t="s">
        <v>209</v>
      </c>
      <c r="N8" s="4"/>
      <c r="O8" s="4" t="s">
        <v>131</v>
      </c>
      <c r="P8" s="4"/>
      <c r="Q8" s="82" t="s">
        <v>133</v>
      </c>
      <c r="R8" s="4"/>
      <c r="S8" s="4" t="s">
        <v>86</v>
      </c>
      <c r="T8" s="4"/>
      <c r="U8" s="4" t="s">
        <v>60</v>
      </c>
    </row>
    <row r="9" spans="1:21" ht="20.25" customHeight="1">
      <c r="B9" s="306"/>
      <c r="C9" s="4" t="s">
        <v>7</v>
      </c>
      <c r="E9" s="4" t="s">
        <v>148</v>
      </c>
      <c r="G9" s="4" t="s">
        <v>39</v>
      </c>
      <c r="H9" s="351" t="s">
        <v>80</v>
      </c>
      <c r="I9" s="351"/>
      <c r="J9" s="351"/>
      <c r="K9" s="4" t="s">
        <v>159</v>
      </c>
      <c r="L9" s="4"/>
      <c r="M9" s="11" t="s">
        <v>39</v>
      </c>
      <c r="N9" s="4"/>
      <c r="O9" s="4" t="s">
        <v>161</v>
      </c>
      <c r="P9" s="4"/>
      <c r="Q9" s="4" t="s">
        <v>115</v>
      </c>
      <c r="R9" s="4"/>
      <c r="S9" s="4" t="s">
        <v>8</v>
      </c>
      <c r="T9" s="4"/>
      <c r="U9" s="4" t="s">
        <v>61</v>
      </c>
    </row>
    <row r="10" spans="1:21" ht="20.25" customHeight="1">
      <c r="A10" s="159" t="s">
        <v>34</v>
      </c>
      <c r="B10" s="159"/>
      <c r="C10" s="348" t="s">
        <v>69</v>
      </c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</row>
    <row r="11" spans="1:21" ht="20.25" customHeight="1">
      <c r="A11" s="87" t="s">
        <v>180</v>
      </c>
      <c r="B11" s="8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0.25" customHeight="1">
      <c r="A12" s="87" t="s">
        <v>210</v>
      </c>
      <c r="B12" s="87"/>
      <c r="C12" s="84">
        <v>2493748</v>
      </c>
      <c r="D12" s="7"/>
      <c r="E12" s="84">
        <v>644640</v>
      </c>
      <c r="F12" s="7"/>
      <c r="G12" s="84">
        <v>249375</v>
      </c>
      <c r="H12" s="7"/>
      <c r="I12" s="84">
        <v>2932745</v>
      </c>
      <c r="J12" s="7"/>
      <c r="K12" s="84">
        <v>-59133</v>
      </c>
      <c r="L12" s="7"/>
      <c r="M12" s="84">
        <v>-15728</v>
      </c>
      <c r="N12" s="7"/>
      <c r="O12" s="84">
        <v>-74861</v>
      </c>
      <c r="P12" s="7"/>
      <c r="Q12" s="84">
        <v>6245647</v>
      </c>
      <c r="R12" s="7"/>
      <c r="S12" s="84">
        <v>730719</v>
      </c>
      <c r="T12" s="7"/>
      <c r="U12" s="84">
        <v>6976366</v>
      </c>
    </row>
    <row r="13" spans="1:21" ht="20.25" customHeight="1">
      <c r="A13" s="77"/>
      <c r="B13" s="7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5"/>
    </row>
    <row r="14" spans="1:21" ht="20.25" customHeight="1">
      <c r="A14" s="77" t="s">
        <v>181</v>
      </c>
      <c r="B14" s="77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5"/>
    </row>
    <row r="15" spans="1:21" ht="20.25" customHeight="1">
      <c r="A15" s="77" t="s">
        <v>175</v>
      </c>
      <c r="B15" s="7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5"/>
    </row>
    <row r="16" spans="1:21" ht="20.25" customHeight="1">
      <c r="A16" s="214" t="s">
        <v>176</v>
      </c>
      <c r="B16" s="7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5"/>
    </row>
    <row r="17" spans="1:21" ht="20.25" customHeight="1">
      <c r="A17" s="215" t="s">
        <v>177</v>
      </c>
      <c r="B17" s="77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5"/>
    </row>
    <row r="18" spans="1:21" ht="20.25" customHeight="1">
      <c r="A18" s="215" t="s">
        <v>178</v>
      </c>
      <c r="B18" s="307"/>
      <c r="C18" s="154" t="s">
        <v>0</v>
      </c>
      <c r="D18" s="161"/>
      <c r="E18" s="154" t="s">
        <v>0</v>
      </c>
      <c r="F18" s="161"/>
      <c r="G18" s="154" t="s">
        <v>0</v>
      </c>
      <c r="H18" s="161"/>
      <c r="I18" s="154">
        <v>-324183</v>
      </c>
      <c r="J18" s="161"/>
      <c r="K18" s="162" t="s">
        <v>0</v>
      </c>
      <c r="L18" s="161"/>
      <c r="M18" s="162" t="s">
        <v>0</v>
      </c>
      <c r="N18" s="161"/>
      <c r="O18" s="162" t="s">
        <v>0</v>
      </c>
      <c r="P18" s="161"/>
      <c r="Q18" s="171">
        <v>-324183</v>
      </c>
      <c r="R18" s="82"/>
      <c r="S18" s="162">
        <v>-96956</v>
      </c>
      <c r="T18" s="82"/>
      <c r="U18" s="162">
        <v>-421139</v>
      </c>
    </row>
    <row r="19" spans="1:21" ht="20.25" customHeight="1">
      <c r="A19" s="77" t="s">
        <v>193</v>
      </c>
      <c r="B19" s="7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5"/>
    </row>
    <row r="20" spans="1:21" ht="20.25" customHeight="1">
      <c r="A20" s="77" t="s">
        <v>175</v>
      </c>
      <c r="B20" s="77"/>
      <c r="C20" s="150" t="s">
        <v>0</v>
      </c>
      <c r="D20" s="84"/>
      <c r="E20" s="150" t="s">
        <v>0</v>
      </c>
      <c r="F20" s="84"/>
      <c r="G20" s="150" t="s">
        <v>0</v>
      </c>
      <c r="H20" s="84"/>
      <c r="I20" s="150">
        <v>-324183</v>
      </c>
      <c r="J20" s="84"/>
      <c r="K20" s="150" t="s">
        <v>0</v>
      </c>
      <c r="L20" s="84"/>
      <c r="M20" s="150" t="s">
        <v>0</v>
      </c>
      <c r="N20" s="84"/>
      <c r="O20" s="150" t="s">
        <v>0</v>
      </c>
      <c r="P20" s="161"/>
      <c r="Q20" s="150">
        <v>-324183</v>
      </c>
      <c r="R20" s="161"/>
      <c r="S20" s="150">
        <v>-96956</v>
      </c>
      <c r="T20" s="161"/>
      <c r="U20" s="150">
        <v>-421139</v>
      </c>
    </row>
    <row r="21" spans="1:21" ht="20.25" customHeight="1">
      <c r="A21" s="77"/>
      <c r="B21" s="7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5"/>
    </row>
    <row r="22" spans="1:21" ht="20.25" customHeight="1">
      <c r="A22" s="83" t="s">
        <v>82</v>
      </c>
      <c r="B22" s="308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5"/>
    </row>
    <row r="23" spans="1:21" ht="20.25" customHeight="1">
      <c r="A23" s="203" t="s">
        <v>135</v>
      </c>
      <c r="B23" s="309"/>
      <c r="C23" s="153" t="s">
        <v>0</v>
      </c>
      <c r="D23" s="161"/>
      <c r="E23" s="153" t="s">
        <v>0</v>
      </c>
      <c r="F23" s="161"/>
      <c r="G23" s="153" t="s">
        <v>0</v>
      </c>
      <c r="H23" s="161"/>
      <c r="I23" s="161">
        <v>537730</v>
      </c>
      <c r="J23" s="161"/>
      <c r="K23" s="161" t="s">
        <v>0</v>
      </c>
      <c r="L23" s="161"/>
      <c r="M23" s="161" t="s">
        <v>0</v>
      </c>
      <c r="N23" s="161"/>
      <c r="O23" s="161" t="s">
        <v>0</v>
      </c>
      <c r="P23" s="161"/>
      <c r="Q23" s="169">
        <v>537730</v>
      </c>
      <c r="R23" s="82"/>
      <c r="S23" s="82">
        <v>82890</v>
      </c>
      <c r="T23" s="82"/>
      <c r="U23" s="82">
        <v>620620</v>
      </c>
    </row>
    <row r="24" spans="1:21" ht="20.25" customHeight="1">
      <c r="A24" s="203" t="s">
        <v>134</v>
      </c>
      <c r="B24" s="309"/>
      <c r="C24" s="154" t="s">
        <v>0</v>
      </c>
      <c r="D24" s="161"/>
      <c r="E24" s="153" t="s">
        <v>0</v>
      </c>
      <c r="F24" s="161"/>
      <c r="G24" s="153" t="s">
        <v>0</v>
      </c>
      <c r="H24" s="161"/>
      <c r="I24" s="154" t="s">
        <v>0</v>
      </c>
      <c r="J24" s="161"/>
      <c r="K24" s="162">
        <v>2484</v>
      </c>
      <c r="L24" s="161"/>
      <c r="M24" s="162">
        <v>-2866</v>
      </c>
      <c r="N24" s="161"/>
      <c r="O24" s="171">
        <v>-382</v>
      </c>
      <c r="P24" s="161"/>
      <c r="Q24" s="171">
        <v>-382</v>
      </c>
      <c r="R24" s="82"/>
      <c r="S24" s="162">
        <v>-283</v>
      </c>
      <c r="T24" s="82"/>
      <c r="U24" s="162">
        <v>-665</v>
      </c>
    </row>
    <row r="25" spans="1:21" ht="20.25" customHeight="1">
      <c r="A25" s="83" t="s">
        <v>78</v>
      </c>
      <c r="B25" s="308"/>
      <c r="C25" s="151" t="s">
        <v>0</v>
      </c>
      <c r="D25" s="7"/>
      <c r="E25" s="151" t="s">
        <v>0</v>
      </c>
      <c r="F25" s="7"/>
      <c r="G25" s="151" t="s">
        <v>0</v>
      </c>
      <c r="H25" s="7"/>
      <c r="I25" s="150">
        <v>537730</v>
      </c>
      <c r="J25" s="7"/>
      <c r="K25" s="150">
        <v>2484</v>
      </c>
      <c r="L25" s="7"/>
      <c r="M25" s="150">
        <v>-2866</v>
      </c>
      <c r="N25" s="7"/>
      <c r="O25" s="150">
        <v>-382</v>
      </c>
      <c r="P25" s="7"/>
      <c r="Q25" s="150">
        <v>537348</v>
      </c>
      <c r="R25" s="7"/>
      <c r="S25" s="150">
        <v>82607</v>
      </c>
      <c r="T25" s="7"/>
      <c r="U25" s="150">
        <v>619955</v>
      </c>
    </row>
    <row r="26" spans="1:21" ht="20.25" customHeight="1">
      <c r="A26" s="163"/>
      <c r="B26" s="163"/>
      <c r="C26" s="152"/>
      <c r="D26" s="7"/>
      <c r="E26" s="152"/>
      <c r="F26" s="7"/>
      <c r="G26" s="152"/>
      <c r="H26" s="7"/>
      <c r="I26" s="5"/>
      <c r="J26" s="7"/>
      <c r="K26" s="84"/>
      <c r="L26" s="7"/>
      <c r="M26" s="84"/>
      <c r="N26" s="7"/>
      <c r="O26" s="5"/>
      <c r="P26" s="7"/>
      <c r="Q26" s="5"/>
      <c r="R26" s="7"/>
      <c r="S26" s="5"/>
      <c r="T26" s="7"/>
      <c r="U26" s="5"/>
    </row>
    <row r="27" spans="1:21" ht="20.25" customHeight="1" thickBot="1">
      <c r="A27" s="77" t="s">
        <v>179</v>
      </c>
      <c r="B27" s="77"/>
      <c r="C27" s="164">
        <v>2493748</v>
      </c>
      <c r="D27" s="7"/>
      <c r="E27" s="164">
        <v>644640</v>
      </c>
      <c r="F27" s="7"/>
      <c r="G27" s="164">
        <v>249375</v>
      </c>
      <c r="H27" s="7"/>
      <c r="I27" s="164">
        <v>3146292</v>
      </c>
      <c r="J27" s="7"/>
      <c r="K27" s="164">
        <v>-56649</v>
      </c>
      <c r="L27" s="7"/>
      <c r="M27" s="164">
        <v>-18594</v>
      </c>
      <c r="N27" s="7"/>
      <c r="O27" s="164">
        <v>-75243</v>
      </c>
      <c r="P27" s="7"/>
      <c r="Q27" s="164">
        <v>6458812</v>
      </c>
      <c r="R27" s="7"/>
      <c r="S27" s="164">
        <v>716370</v>
      </c>
      <c r="T27" s="7"/>
      <c r="U27" s="164">
        <v>7175182</v>
      </c>
    </row>
    <row r="28" spans="1:21" ht="20.25" customHeight="1" thickTop="1">
      <c r="A28" s="165"/>
      <c r="B28" s="165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</row>
    <row r="29" spans="1:21" s="204" customFormat="1" ht="20.25" customHeight="1">
      <c r="A29" s="157" t="s">
        <v>33</v>
      </c>
      <c r="B29" s="29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</row>
    <row r="30" spans="1:21" s="205" customFormat="1" ht="20.25" customHeight="1">
      <c r="A30" s="330" t="s">
        <v>79</v>
      </c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175"/>
      <c r="T30" s="175"/>
      <c r="U30" s="175"/>
    </row>
    <row r="31" spans="1:21" ht="20.25" customHeight="1">
      <c r="A31" s="31"/>
      <c r="B31" s="3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spans="1:21" ht="20.25" customHeight="1">
      <c r="A32" s="149"/>
      <c r="B32" s="30"/>
      <c r="C32" s="349" t="s">
        <v>129</v>
      </c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</row>
    <row r="33" spans="1:21" s="82" customFormat="1" ht="20.25" customHeight="1">
      <c r="A33" s="167"/>
      <c r="B33" s="167"/>
      <c r="C33" s="4"/>
      <c r="D33" s="4"/>
      <c r="E33" s="4"/>
      <c r="F33" s="4"/>
      <c r="G33" s="350" t="s">
        <v>25</v>
      </c>
      <c r="H33" s="350"/>
      <c r="I33" s="350"/>
      <c r="J33" s="176"/>
      <c r="K33" s="350" t="s">
        <v>107</v>
      </c>
      <c r="L33" s="350"/>
      <c r="M33" s="350"/>
      <c r="N33" s="350"/>
      <c r="O33" s="350"/>
      <c r="P33" s="4"/>
      <c r="Q33" s="4"/>
      <c r="R33" s="176"/>
      <c r="S33" s="4"/>
      <c r="T33" s="4"/>
      <c r="U33" s="4"/>
    </row>
    <row r="34" spans="1:21" s="82" customFormat="1" ht="20.25" customHeight="1">
      <c r="A34" s="167"/>
      <c r="B34" s="167"/>
      <c r="C34" s="4"/>
      <c r="D34" s="4"/>
      <c r="E34" s="4"/>
      <c r="F34" s="4"/>
      <c r="G34" s="238"/>
      <c r="H34" s="238"/>
      <c r="I34" s="238"/>
      <c r="J34" s="238"/>
      <c r="K34" s="238" t="s">
        <v>141</v>
      </c>
      <c r="L34" s="4"/>
      <c r="M34" s="4"/>
      <c r="N34" s="4"/>
      <c r="O34" s="4" t="s">
        <v>60</v>
      </c>
      <c r="P34" s="4"/>
      <c r="Q34" s="4" t="s">
        <v>84</v>
      </c>
      <c r="R34" s="238"/>
      <c r="S34" s="4"/>
      <c r="T34" s="4"/>
      <c r="U34" s="4"/>
    </row>
    <row r="35" spans="1:21" s="82" customFormat="1" ht="20.25" customHeight="1">
      <c r="A35" s="167"/>
      <c r="B35" s="167"/>
      <c r="C35" s="4" t="s">
        <v>5</v>
      </c>
      <c r="D35" s="4"/>
      <c r="E35" s="4" t="s">
        <v>113</v>
      </c>
      <c r="F35" s="4"/>
      <c r="G35" s="238"/>
      <c r="H35" s="238"/>
      <c r="I35" s="238"/>
      <c r="J35" s="238"/>
      <c r="K35" s="4" t="s">
        <v>142</v>
      </c>
      <c r="L35" s="4"/>
      <c r="M35" s="11"/>
      <c r="N35" s="4"/>
      <c r="O35" s="4" t="s">
        <v>130</v>
      </c>
      <c r="P35" s="4"/>
      <c r="Q35" s="4" t="s">
        <v>132</v>
      </c>
      <c r="R35" s="238"/>
      <c r="S35" s="4" t="s">
        <v>85</v>
      </c>
      <c r="T35" s="4"/>
      <c r="U35" s="4"/>
    </row>
    <row r="36" spans="1:21" s="82" customFormat="1" ht="20.25" customHeight="1">
      <c r="A36" s="167"/>
      <c r="B36" s="167"/>
      <c r="C36" s="4" t="s">
        <v>112</v>
      </c>
      <c r="D36" s="4"/>
      <c r="E36" s="4" t="s">
        <v>147</v>
      </c>
      <c r="F36" s="4"/>
      <c r="G36" s="4" t="s">
        <v>38</v>
      </c>
      <c r="H36" s="4"/>
      <c r="J36" s="4"/>
      <c r="K36" s="237" t="s">
        <v>160</v>
      </c>
      <c r="L36" s="4"/>
      <c r="M36" s="11" t="s">
        <v>209</v>
      </c>
      <c r="N36" s="4"/>
      <c r="O36" s="4" t="s">
        <v>131</v>
      </c>
      <c r="P36" s="4"/>
      <c r="Q36" s="82" t="s">
        <v>133</v>
      </c>
      <c r="R36" s="4"/>
      <c r="S36" s="4" t="s">
        <v>86</v>
      </c>
      <c r="T36" s="4"/>
      <c r="U36" s="4" t="s">
        <v>60</v>
      </c>
    </row>
    <row r="37" spans="1:21" ht="20.25" customHeight="1">
      <c r="B37" s="112" t="s">
        <v>14</v>
      </c>
      <c r="C37" s="4" t="s">
        <v>7</v>
      </c>
      <c r="E37" s="4" t="s">
        <v>148</v>
      </c>
      <c r="G37" s="4" t="s">
        <v>39</v>
      </c>
      <c r="H37" s="351" t="s">
        <v>80</v>
      </c>
      <c r="I37" s="351"/>
      <c r="J37" s="351"/>
      <c r="K37" s="4" t="s">
        <v>159</v>
      </c>
      <c r="L37" s="4"/>
      <c r="M37" s="11" t="s">
        <v>39</v>
      </c>
      <c r="N37" s="4"/>
      <c r="O37" s="4" t="s">
        <v>161</v>
      </c>
      <c r="P37" s="4"/>
      <c r="Q37" s="4" t="s">
        <v>115</v>
      </c>
      <c r="R37" s="4"/>
      <c r="S37" s="4" t="s">
        <v>8</v>
      </c>
      <c r="T37" s="4"/>
      <c r="U37" s="4" t="s">
        <v>61</v>
      </c>
    </row>
    <row r="38" spans="1:21" ht="20.25" customHeight="1">
      <c r="A38" s="159" t="s">
        <v>34</v>
      </c>
      <c r="B38" s="159"/>
      <c r="C38" s="348" t="s">
        <v>69</v>
      </c>
      <c r="D38" s="348"/>
      <c r="E38" s="348"/>
      <c r="F38" s="348"/>
      <c r="G38" s="348"/>
      <c r="H38" s="348"/>
      <c r="I38" s="348"/>
      <c r="J38" s="348"/>
      <c r="K38" s="348"/>
      <c r="L38" s="348"/>
      <c r="M38" s="348"/>
      <c r="N38" s="348"/>
      <c r="O38" s="348"/>
      <c r="P38" s="348"/>
      <c r="Q38" s="348"/>
      <c r="R38" s="348"/>
      <c r="S38" s="348"/>
      <c r="T38" s="348"/>
      <c r="U38" s="348"/>
    </row>
    <row r="39" spans="1:21" ht="20.25" customHeight="1">
      <c r="A39" s="87" t="s">
        <v>195</v>
      </c>
      <c r="B39" s="87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20.25" customHeight="1">
      <c r="A40" s="87" t="s">
        <v>211</v>
      </c>
      <c r="B40" s="87"/>
      <c r="C40" s="84">
        <v>2493748</v>
      </c>
      <c r="D40" s="7"/>
      <c r="E40" s="84">
        <v>644640</v>
      </c>
      <c r="F40" s="7"/>
      <c r="G40" s="84">
        <v>249375</v>
      </c>
      <c r="H40" s="7"/>
      <c r="I40" s="84">
        <v>3588592</v>
      </c>
      <c r="J40" s="7"/>
      <c r="K40" s="84">
        <v>-72254</v>
      </c>
      <c r="L40" s="7"/>
      <c r="M40" s="84">
        <v>-19598</v>
      </c>
      <c r="N40" s="7"/>
      <c r="O40" s="84">
        <v>-91852</v>
      </c>
      <c r="P40" s="7"/>
      <c r="Q40" s="84">
        <v>6884503</v>
      </c>
      <c r="R40" s="7"/>
      <c r="S40" s="84">
        <v>741808</v>
      </c>
      <c r="T40" s="7"/>
      <c r="U40" s="84">
        <v>7626311</v>
      </c>
    </row>
    <row r="41" spans="1:21" ht="20.25" customHeight="1">
      <c r="A41" s="77"/>
      <c r="B41" s="77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5"/>
    </row>
    <row r="42" spans="1:21" ht="20.25" customHeight="1">
      <c r="A42" s="77" t="s">
        <v>181</v>
      </c>
      <c r="B42" s="7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5"/>
    </row>
    <row r="43" spans="1:21" ht="20.25" customHeight="1">
      <c r="A43" s="77" t="s">
        <v>175</v>
      </c>
      <c r="B43" s="7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5"/>
    </row>
    <row r="44" spans="1:21" ht="20.25" customHeight="1">
      <c r="A44" s="214" t="s">
        <v>176</v>
      </c>
      <c r="B44" s="77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5"/>
    </row>
    <row r="45" spans="1:21" ht="20.25" customHeight="1">
      <c r="A45" s="215" t="s">
        <v>177</v>
      </c>
      <c r="B45" s="7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5"/>
    </row>
    <row r="46" spans="1:21" ht="20.25" customHeight="1">
      <c r="A46" s="215" t="s">
        <v>178</v>
      </c>
      <c r="B46" s="307">
        <v>8</v>
      </c>
      <c r="C46" s="154" t="s">
        <v>0</v>
      </c>
      <c r="D46" s="161"/>
      <c r="E46" s="154" t="s">
        <v>0</v>
      </c>
      <c r="F46" s="161"/>
      <c r="G46" s="154" t="s">
        <v>0</v>
      </c>
      <c r="H46" s="161"/>
      <c r="I46" s="154">
        <v>-323530</v>
      </c>
      <c r="J46" s="161"/>
      <c r="K46" s="162" t="s">
        <v>0</v>
      </c>
      <c r="L46" s="161"/>
      <c r="M46" s="162" t="s">
        <v>0</v>
      </c>
      <c r="N46" s="161"/>
      <c r="O46" s="162" t="s">
        <v>0</v>
      </c>
      <c r="P46" s="161"/>
      <c r="Q46" s="171">
        <v>-323530</v>
      </c>
      <c r="R46" s="82"/>
      <c r="S46" s="162">
        <v>-61273</v>
      </c>
      <c r="T46" s="82"/>
      <c r="U46" s="162">
        <v>-384803</v>
      </c>
    </row>
    <row r="47" spans="1:21" ht="20.25" customHeight="1">
      <c r="A47" s="77" t="s">
        <v>193</v>
      </c>
      <c r="B47" s="77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5"/>
    </row>
    <row r="48" spans="1:21" ht="20.25" customHeight="1">
      <c r="A48" s="77" t="s">
        <v>175</v>
      </c>
      <c r="B48" s="77"/>
      <c r="C48" s="150" t="s">
        <v>0</v>
      </c>
      <c r="D48" s="84"/>
      <c r="E48" s="150" t="s">
        <v>0</v>
      </c>
      <c r="F48" s="84"/>
      <c r="G48" s="150" t="s">
        <v>0</v>
      </c>
      <c r="H48" s="84"/>
      <c r="I48" s="150">
        <v>-323530</v>
      </c>
      <c r="J48" s="84"/>
      <c r="K48" s="150" t="s">
        <v>0</v>
      </c>
      <c r="L48" s="84"/>
      <c r="M48" s="150" t="s">
        <v>0</v>
      </c>
      <c r="N48" s="84"/>
      <c r="O48" s="150" t="s">
        <v>0</v>
      </c>
      <c r="P48" s="161"/>
      <c r="Q48" s="150">
        <v>-323530</v>
      </c>
      <c r="R48" s="161"/>
      <c r="S48" s="150">
        <v>-61273</v>
      </c>
      <c r="T48" s="161"/>
      <c r="U48" s="150">
        <v>-384803</v>
      </c>
    </row>
    <row r="49" spans="1:21" ht="20.25" customHeight="1">
      <c r="A49" s="77"/>
      <c r="B49" s="77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5"/>
    </row>
    <row r="50" spans="1:21" ht="20.25" customHeight="1">
      <c r="A50" s="83" t="s">
        <v>82</v>
      </c>
      <c r="B50" s="308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5"/>
    </row>
    <row r="51" spans="1:21" ht="20.25" customHeight="1">
      <c r="A51" s="203" t="s">
        <v>135</v>
      </c>
      <c r="B51" s="309"/>
      <c r="C51" s="153" t="s">
        <v>0</v>
      </c>
      <c r="D51" s="161"/>
      <c r="E51" s="153" t="s">
        <v>0</v>
      </c>
      <c r="F51" s="161"/>
      <c r="G51" s="153" t="s">
        <v>0</v>
      </c>
      <c r="H51" s="161"/>
      <c r="I51" s="161">
        <v>1469495</v>
      </c>
      <c r="J51" s="161"/>
      <c r="K51" s="161" t="s">
        <v>0</v>
      </c>
      <c r="L51" s="161"/>
      <c r="M51" s="161" t="s">
        <v>0</v>
      </c>
      <c r="N51" s="161"/>
      <c r="O51" s="161" t="s">
        <v>0</v>
      </c>
      <c r="P51" s="161"/>
      <c r="Q51" s="169">
        <v>1469495</v>
      </c>
      <c r="R51" s="82"/>
      <c r="S51" s="82">
        <v>160617</v>
      </c>
      <c r="T51" s="82"/>
      <c r="U51" s="82">
        <v>1630112</v>
      </c>
    </row>
    <row r="52" spans="1:21" ht="20.25" customHeight="1">
      <c r="A52" s="203" t="s">
        <v>134</v>
      </c>
      <c r="B52" s="309"/>
      <c r="C52" s="154" t="s">
        <v>0</v>
      </c>
      <c r="D52" s="161"/>
      <c r="E52" s="153" t="s">
        <v>0</v>
      </c>
      <c r="F52" s="161"/>
      <c r="G52" s="153" t="s">
        <v>0</v>
      </c>
      <c r="H52" s="161"/>
      <c r="I52" s="154" t="s">
        <v>0</v>
      </c>
      <c r="J52" s="161"/>
      <c r="K52" s="162">
        <v>12235</v>
      </c>
      <c r="L52" s="161"/>
      <c r="M52" s="162">
        <v>3</v>
      </c>
      <c r="N52" s="161"/>
      <c r="O52" s="171">
        <v>12238</v>
      </c>
      <c r="P52" s="161"/>
      <c r="Q52" s="171">
        <v>12238</v>
      </c>
      <c r="R52" s="82"/>
      <c r="S52" s="162">
        <v>3890</v>
      </c>
      <c r="T52" s="82"/>
      <c r="U52" s="162">
        <v>16128</v>
      </c>
    </row>
    <row r="53" spans="1:21" ht="20.25" customHeight="1">
      <c r="A53" s="83" t="s">
        <v>78</v>
      </c>
      <c r="B53" s="308"/>
      <c r="C53" s="151" t="s">
        <v>0</v>
      </c>
      <c r="D53" s="7"/>
      <c r="E53" s="151" t="s">
        <v>0</v>
      </c>
      <c r="F53" s="7"/>
      <c r="G53" s="151" t="s">
        <v>0</v>
      </c>
      <c r="H53" s="7"/>
      <c r="I53" s="150">
        <v>1469495</v>
      </c>
      <c r="J53" s="7"/>
      <c r="K53" s="150">
        <v>12235</v>
      </c>
      <c r="L53" s="7"/>
      <c r="M53" s="150">
        <v>3</v>
      </c>
      <c r="N53" s="7"/>
      <c r="O53" s="150">
        <v>12238</v>
      </c>
      <c r="P53" s="7"/>
      <c r="Q53" s="150">
        <v>1481733</v>
      </c>
      <c r="R53" s="7"/>
      <c r="S53" s="150">
        <v>164507</v>
      </c>
      <c r="T53" s="7"/>
      <c r="U53" s="150">
        <v>1646240</v>
      </c>
    </row>
    <row r="54" spans="1:21" ht="20.25" customHeight="1">
      <c r="A54" s="163"/>
      <c r="B54" s="163"/>
      <c r="C54" s="152"/>
      <c r="D54" s="7"/>
      <c r="E54" s="152"/>
      <c r="F54" s="7"/>
      <c r="G54" s="152"/>
      <c r="H54" s="7"/>
      <c r="I54" s="5"/>
      <c r="J54" s="7"/>
      <c r="K54" s="84"/>
      <c r="L54" s="7"/>
      <c r="M54" s="84"/>
      <c r="N54" s="7"/>
      <c r="O54" s="5"/>
      <c r="P54" s="7"/>
      <c r="Q54" s="5"/>
      <c r="R54" s="7"/>
      <c r="S54" s="5"/>
      <c r="T54" s="7"/>
      <c r="U54" s="5"/>
    </row>
    <row r="55" spans="1:21" ht="20.25" customHeight="1" thickBot="1">
      <c r="A55" s="77" t="s">
        <v>196</v>
      </c>
      <c r="B55" s="77"/>
      <c r="C55" s="164">
        <v>2493748</v>
      </c>
      <c r="D55" s="7"/>
      <c r="E55" s="164">
        <v>644640</v>
      </c>
      <c r="F55" s="7"/>
      <c r="G55" s="164">
        <v>249375</v>
      </c>
      <c r="H55" s="7"/>
      <c r="I55" s="164">
        <v>4734557</v>
      </c>
      <c r="J55" s="7"/>
      <c r="K55" s="164">
        <v>-60019</v>
      </c>
      <c r="L55" s="7"/>
      <c r="M55" s="164">
        <v>-19595</v>
      </c>
      <c r="N55" s="7"/>
      <c r="O55" s="164">
        <v>-79614</v>
      </c>
      <c r="P55" s="7"/>
      <c r="Q55" s="164">
        <v>8042706</v>
      </c>
      <c r="R55" s="7"/>
      <c r="S55" s="164">
        <v>845042</v>
      </c>
      <c r="T55" s="7"/>
      <c r="U55" s="164">
        <v>8887748</v>
      </c>
    </row>
    <row r="56" spans="1:21" s="167" customFormat="1" ht="20.25" customHeight="1" thickTop="1">
      <c r="C56" s="166"/>
      <c r="D56" s="166"/>
      <c r="E56" s="166"/>
      <c r="F56" s="170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</row>
  </sheetData>
  <mergeCells count="12">
    <mergeCell ref="A2:R2"/>
    <mergeCell ref="C4:U4"/>
    <mergeCell ref="G5:I5"/>
    <mergeCell ref="K5:O5"/>
    <mergeCell ref="C10:U10"/>
    <mergeCell ref="H9:J9"/>
    <mergeCell ref="C38:U38"/>
    <mergeCell ref="A30:R30"/>
    <mergeCell ref="C32:U32"/>
    <mergeCell ref="G33:I33"/>
    <mergeCell ref="K33:O33"/>
    <mergeCell ref="H37:J37"/>
  </mergeCells>
  <pageMargins left="0.7" right="0.7" top="0.48" bottom="0.5" header="0.5" footer="0.5"/>
  <pageSetup paperSize="9" scale="74" firstPageNumber="9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showGridLines="0" view="pageBreakPreview" zoomScale="93" zoomScaleNormal="90" zoomScaleSheetLayoutView="90" workbookViewId="0"/>
  </sheetViews>
  <sheetFormatPr defaultColWidth="9.44140625" defaultRowHeight="20.25" customHeight="1"/>
  <cols>
    <col min="1" max="1" width="45.33203125" style="3" customWidth="1"/>
    <col min="2" max="2" width="8.44140625" style="2" customWidth="1"/>
    <col min="3" max="3" width="13.5546875" style="2" customWidth="1"/>
    <col min="4" max="4" width="2" style="2" customWidth="1"/>
    <col min="5" max="5" width="16.5546875" style="2" customWidth="1"/>
    <col min="6" max="6" width="2" style="2" customWidth="1"/>
    <col min="7" max="7" width="13.5546875" style="2" customWidth="1"/>
    <col min="8" max="8" width="2" style="2" customWidth="1"/>
    <col min="9" max="9" width="14.6640625" style="2" customWidth="1"/>
    <col min="10" max="10" width="2" style="2" customWidth="1"/>
    <col min="11" max="11" width="13.5546875" style="2" customWidth="1"/>
    <col min="12" max="16384" width="9.44140625" style="2"/>
  </cols>
  <sheetData>
    <row r="1" spans="1:11" ht="20.25" customHeight="1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0.25" customHeight="1">
      <c r="A2" s="74" t="s">
        <v>79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s="75" customFormat="1" ht="9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s="75" customFormat="1" ht="17.100000000000001" customHeight="1">
      <c r="A4" s="34"/>
      <c r="B4" s="349" t="s">
        <v>63</v>
      </c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7.100000000000001" customHeight="1">
      <c r="D5" s="4"/>
      <c r="E5" s="4"/>
      <c r="F5" s="4"/>
      <c r="G5" s="352" t="s">
        <v>25</v>
      </c>
      <c r="H5" s="350"/>
      <c r="I5" s="350"/>
      <c r="J5" s="4"/>
      <c r="K5" s="4"/>
    </row>
    <row r="6" spans="1:11" ht="17.100000000000001" customHeight="1">
      <c r="C6" s="4" t="s">
        <v>5</v>
      </c>
      <c r="D6" s="4"/>
      <c r="E6" s="4"/>
      <c r="F6" s="4"/>
      <c r="G6" s="353"/>
      <c r="H6" s="354"/>
      <c r="I6" s="354"/>
      <c r="J6" s="4"/>
    </row>
    <row r="7" spans="1:11" ht="17.100000000000001" customHeight="1">
      <c r="C7" s="11" t="s">
        <v>112</v>
      </c>
      <c r="D7" s="4"/>
      <c r="E7" s="4" t="s">
        <v>113</v>
      </c>
      <c r="F7" s="4"/>
      <c r="G7" s="4" t="s">
        <v>38</v>
      </c>
      <c r="H7" s="4"/>
      <c r="I7" s="355" t="s">
        <v>80</v>
      </c>
      <c r="J7" s="4"/>
      <c r="K7" s="4" t="s">
        <v>60</v>
      </c>
    </row>
    <row r="8" spans="1:11" ht="17.100000000000001" customHeight="1">
      <c r="B8" s="40"/>
      <c r="C8" s="4" t="s">
        <v>7</v>
      </c>
      <c r="D8" s="4"/>
      <c r="E8" s="4" t="s">
        <v>114</v>
      </c>
      <c r="F8" s="4"/>
      <c r="G8" s="4" t="s">
        <v>39</v>
      </c>
      <c r="H8" s="4"/>
      <c r="I8" s="355"/>
      <c r="J8" s="4"/>
      <c r="K8" s="4" t="s">
        <v>81</v>
      </c>
    </row>
    <row r="9" spans="1:11" s="6" customFormat="1" ht="17.100000000000001" customHeight="1">
      <c r="A9" s="76"/>
      <c r="B9" s="8"/>
      <c r="C9" s="356" t="s">
        <v>69</v>
      </c>
      <c r="D9" s="356"/>
      <c r="E9" s="356"/>
      <c r="F9" s="356"/>
      <c r="G9" s="356"/>
      <c r="H9" s="356"/>
      <c r="I9" s="356"/>
      <c r="J9" s="356"/>
      <c r="K9" s="356"/>
    </row>
    <row r="10" spans="1:11" s="6" customFormat="1" ht="17.100000000000001" customHeight="1">
      <c r="A10" s="76" t="s">
        <v>180</v>
      </c>
      <c r="B10" s="8"/>
      <c r="C10" s="5"/>
      <c r="D10" s="5"/>
      <c r="E10" s="5"/>
      <c r="F10" s="9"/>
      <c r="G10" s="5"/>
      <c r="H10" s="9"/>
      <c r="I10" s="5"/>
      <c r="J10" s="9"/>
      <c r="K10" s="5"/>
    </row>
    <row r="11" spans="1:11" ht="17.100000000000001" customHeight="1">
      <c r="A11" s="87" t="s">
        <v>210</v>
      </c>
      <c r="B11" s="8"/>
      <c r="C11" s="27">
        <v>2493748</v>
      </c>
      <c r="D11" s="5"/>
      <c r="E11" s="27">
        <v>644640</v>
      </c>
      <c r="F11" s="5"/>
      <c r="G11" s="27">
        <v>249375</v>
      </c>
      <c r="H11" s="5"/>
      <c r="I11" s="27">
        <v>2154437</v>
      </c>
      <c r="J11" s="5"/>
      <c r="K11" s="27">
        <v>5542200</v>
      </c>
    </row>
    <row r="12" spans="1:11" ht="6.6" customHeight="1">
      <c r="A12" s="87"/>
      <c r="B12" s="8"/>
      <c r="C12" s="27"/>
      <c r="D12" s="5"/>
      <c r="E12" s="27"/>
      <c r="F12" s="5"/>
      <c r="G12" s="27"/>
      <c r="H12" s="5"/>
      <c r="I12" s="27"/>
      <c r="J12" s="5"/>
      <c r="K12" s="27"/>
    </row>
    <row r="13" spans="1:11" ht="13.8">
      <c r="A13" s="76" t="s">
        <v>181</v>
      </c>
      <c r="B13" s="8"/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13.8">
      <c r="A14" s="76" t="s">
        <v>175</v>
      </c>
      <c r="B14" s="8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14.4">
      <c r="A15" s="217" t="s">
        <v>182</v>
      </c>
      <c r="B15" s="8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13.8">
      <c r="A16" s="322" t="s">
        <v>177</v>
      </c>
      <c r="B16" s="40"/>
      <c r="C16" s="219" t="s">
        <v>0</v>
      </c>
      <c r="D16" s="220"/>
      <c r="E16" s="219" t="s">
        <v>0</v>
      </c>
      <c r="F16" s="220"/>
      <c r="G16" s="219" t="s">
        <v>0</v>
      </c>
      <c r="H16" s="220"/>
      <c r="I16" s="219">
        <v>-324183</v>
      </c>
      <c r="J16" s="220"/>
      <c r="K16" s="219">
        <v>-324183</v>
      </c>
    </row>
    <row r="17" spans="1:11" s="226" customFormat="1" ht="13.8">
      <c r="A17" s="227" t="s">
        <v>193</v>
      </c>
      <c r="B17" s="218"/>
      <c r="C17" s="220"/>
      <c r="D17" s="220"/>
      <c r="E17" s="220"/>
      <c r="F17" s="220"/>
      <c r="G17" s="220"/>
      <c r="H17" s="220"/>
      <c r="I17" s="220"/>
      <c r="J17" s="220"/>
      <c r="K17" s="220"/>
    </row>
    <row r="18" spans="1:11" ht="13.8">
      <c r="A18" s="76" t="s">
        <v>175</v>
      </c>
      <c r="B18" s="8"/>
      <c r="C18" s="225" t="s">
        <v>0</v>
      </c>
      <c r="D18" s="221"/>
      <c r="E18" s="225" t="s">
        <v>0</v>
      </c>
      <c r="F18" s="221"/>
      <c r="G18" s="225" t="s">
        <v>0</v>
      </c>
      <c r="H18" s="221"/>
      <c r="I18" s="225">
        <v>-324183</v>
      </c>
      <c r="J18" s="221"/>
      <c r="K18" s="225">
        <v>-324183</v>
      </c>
    </row>
    <row r="19" spans="1:11" ht="6.6" customHeight="1">
      <c r="A19" s="76"/>
      <c r="B19" s="8"/>
      <c r="C19" s="27"/>
      <c r="D19" s="27"/>
      <c r="E19" s="27"/>
      <c r="F19" s="27"/>
      <c r="G19" s="27"/>
      <c r="H19" s="27"/>
      <c r="I19" s="27"/>
      <c r="J19" s="27"/>
      <c r="K19" s="27"/>
    </row>
    <row r="20" spans="1:11" ht="17.100000000000001" customHeight="1">
      <c r="A20" s="77" t="s">
        <v>82</v>
      </c>
      <c r="B20" s="8"/>
      <c r="C20" s="5"/>
      <c r="D20" s="5"/>
      <c r="E20" s="5"/>
      <c r="F20" s="5"/>
      <c r="G20" s="5"/>
      <c r="H20" s="5"/>
      <c r="I20" s="5"/>
      <c r="J20" s="5"/>
      <c r="K20" s="5"/>
    </row>
    <row r="21" spans="1:11" ht="17.100000000000001" customHeight="1">
      <c r="A21" s="88" t="s">
        <v>135</v>
      </c>
      <c r="B21" s="8"/>
      <c r="C21" s="4" t="s">
        <v>0</v>
      </c>
      <c r="D21" s="1"/>
      <c r="E21" s="4" t="s">
        <v>0</v>
      </c>
      <c r="F21" s="1"/>
      <c r="G21" s="4" t="s">
        <v>0</v>
      </c>
      <c r="H21" s="1"/>
      <c r="I21" s="78">
        <v>624352</v>
      </c>
      <c r="J21" s="1"/>
      <c r="K21" s="78">
        <v>624352</v>
      </c>
    </row>
    <row r="22" spans="1:11" ht="17.100000000000001" customHeight="1">
      <c r="A22" s="88" t="s">
        <v>134</v>
      </c>
      <c r="B22" s="8"/>
      <c r="C22" s="4" t="s">
        <v>0</v>
      </c>
      <c r="D22" s="1"/>
      <c r="E22" s="4" t="s">
        <v>0</v>
      </c>
      <c r="F22" s="1"/>
      <c r="G22" s="4" t="s">
        <v>0</v>
      </c>
      <c r="H22" s="5"/>
      <c r="I22" s="4" t="s">
        <v>0</v>
      </c>
      <c r="J22" s="1"/>
      <c r="K22" s="4" t="s">
        <v>0</v>
      </c>
    </row>
    <row r="23" spans="1:11" ht="17.100000000000001" customHeight="1">
      <c r="A23" s="77" t="s">
        <v>78</v>
      </c>
      <c r="B23" s="8"/>
      <c r="C23" s="19" t="s">
        <v>0</v>
      </c>
      <c r="D23" s="5"/>
      <c r="E23" s="19" t="s">
        <v>0</v>
      </c>
      <c r="F23" s="5"/>
      <c r="G23" s="19" t="s">
        <v>0</v>
      </c>
      <c r="H23" s="5"/>
      <c r="I23" s="79">
        <v>624352</v>
      </c>
      <c r="J23" s="5"/>
      <c r="K23" s="79">
        <v>624352</v>
      </c>
    </row>
    <row r="24" spans="1:11" ht="6.6" customHeight="1">
      <c r="A24" s="77"/>
      <c r="B24" s="8"/>
      <c r="C24" s="10"/>
      <c r="D24" s="5"/>
      <c r="E24" s="10"/>
      <c r="F24" s="5"/>
      <c r="G24" s="10"/>
      <c r="H24" s="5"/>
      <c r="I24" s="1"/>
      <c r="J24" s="5"/>
      <c r="K24" s="1"/>
    </row>
    <row r="25" spans="1:11" ht="17.100000000000001" customHeight="1" thickBot="1">
      <c r="A25" s="77" t="s">
        <v>179</v>
      </c>
      <c r="C25" s="80">
        <v>2493748</v>
      </c>
      <c r="E25" s="80">
        <v>644640</v>
      </c>
      <c r="G25" s="80">
        <v>249375</v>
      </c>
      <c r="I25" s="80">
        <v>2454606</v>
      </c>
      <c r="K25" s="80">
        <v>5842369</v>
      </c>
    </row>
    <row r="26" spans="1:11" ht="14.4" thickTop="1"/>
    <row r="27" spans="1:11" ht="20.25" customHeight="1">
      <c r="A27" s="73" t="s">
        <v>33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1" ht="20.25" customHeight="1">
      <c r="A28" s="74" t="s">
        <v>79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</row>
    <row r="29" spans="1:11" s="75" customFormat="1" ht="9" customHeight="1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</row>
    <row r="30" spans="1:11" s="75" customFormat="1" ht="17.100000000000001" customHeight="1">
      <c r="A30" s="209"/>
      <c r="B30" s="349" t="s">
        <v>63</v>
      </c>
      <c r="C30" s="349"/>
      <c r="D30" s="349"/>
      <c r="E30" s="349"/>
      <c r="F30" s="349"/>
      <c r="G30" s="349"/>
      <c r="H30" s="349"/>
      <c r="I30" s="349"/>
      <c r="J30" s="349"/>
      <c r="K30" s="349"/>
    </row>
    <row r="31" spans="1:11" ht="17.100000000000001" customHeight="1">
      <c r="D31" s="4"/>
      <c r="E31" s="4"/>
      <c r="F31" s="4"/>
      <c r="G31" s="352" t="s">
        <v>25</v>
      </c>
      <c r="H31" s="350"/>
      <c r="I31" s="350"/>
      <c r="J31" s="4"/>
      <c r="K31" s="4"/>
    </row>
    <row r="32" spans="1:11" ht="17.100000000000001" customHeight="1">
      <c r="C32" s="4" t="s">
        <v>5</v>
      </c>
      <c r="D32" s="4"/>
      <c r="E32" s="4"/>
      <c r="F32" s="4"/>
      <c r="G32" s="353"/>
      <c r="H32" s="354"/>
      <c r="I32" s="354"/>
      <c r="J32" s="4"/>
    </row>
    <row r="33" spans="1:11" ht="17.100000000000001" customHeight="1">
      <c r="C33" s="11" t="s">
        <v>112</v>
      </c>
      <c r="D33" s="4"/>
      <c r="E33" s="4" t="s">
        <v>113</v>
      </c>
      <c r="F33" s="4"/>
      <c r="G33" s="4" t="s">
        <v>38</v>
      </c>
      <c r="H33" s="4"/>
      <c r="I33" s="355" t="s">
        <v>80</v>
      </c>
      <c r="J33" s="4"/>
      <c r="K33" s="11" t="s">
        <v>60</v>
      </c>
    </row>
    <row r="34" spans="1:11" ht="17.100000000000001" customHeight="1">
      <c r="B34" s="40" t="s">
        <v>14</v>
      </c>
      <c r="C34" s="4" t="s">
        <v>7</v>
      </c>
      <c r="D34" s="4"/>
      <c r="E34" s="4" t="s">
        <v>114</v>
      </c>
      <c r="F34" s="4"/>
      <c r="G34" s="4" t="s">
        <v>39</v>
      </c>
      <c r="H34" s="4"/>
      <c r="I34" s="355"/>
      <c r="J34" s="4"/>
      <c r="K34" s="4" t="s">
        <v>81</v>
      </c>
    </row>
    <row r="35" spans="1:11" s="6" customFormat="1" ht="17.100000000000001" customHeight="1">
      <c r="A35" s="76"/>
      <c r="B35" s="8"/>
      <c r="C35" s="356" t="s">
        <v>69</v>
      </c>
      <c r="D35" s="356"/>
      <c r="E35" s="356"/>
      <c r="F35" s="356"/>
      <c r="G35" s="356"/>
      <c r="H35" s="356"/>
      <c r="I35" s="356"/>
      <c r="J35" s="356"/>
      <c r="K35" s="356"/>
    </row>
    <row r="36" spans="1:11" s="6" customFormat="1" ht="17.100000000000001" customHeight="1">
      <c r="A36" s="76" t="s">
        <v>195</v>
      </c>
      <c r="B36" s="8"/>
      <c r="C36" s="5"/>
      <c r="D36" s="5"/>
      <c r="E36" s="5"/>
      <c r="F36" s="9"/>
      <c r="G36" s="5"/>
      <c r="H36" s="9"/>
      <c r="I36" s="5"/>
      <c r="J36" s="9"/>
      <c r="K36" s="5"/>
    </row>
    <row r="37" spans="1:11" ht="17.100000000000001" customHeight="1">
      <c r="A37" s="87" t="s">
        <v>211</v>
      </c>
      <c r="B37" s="8"/>
      <c r="C37" s="27">
        <v>2493748</v>
      </c>
      <c r="D37" s="5"/>
      <c r="E37" s="27">
        <v>644640</v>
      </c>
      <c r="F37" s="5"/>
      <c r="G37" s="27">
        <v>249375</v>
      </c>
      <c r="H37" s="5"/>
      <c r="I37" s="27">
        <v>2803120</v>
      </c>
      <c r="J37" s="5"/>
      <c r="K37" s="27">
        <v>6190883</v>
      </c>
    </row>
    <row r="38" spans="1:11" ht="6.6" customHeight="1">
      <c r="A38" s="87"/>
      <c r="B38" s="8"/>
      <c r="C38" s="27"/>
      <c r="D38" s="5"/>
      <c r="E38" s="27"/>
      <c r="F38" s="5"/>
      <c r="G38" s="27"/>
      <c r="H38" s="5"/>
      <c r="I38" s="27"/>
      <c r="J38" s="5"/>
      <c r="K38" s="27"/>
    </row>
    <row r="39" spans="1:11" ht="13.8">
      <c r="A39" s="76" t="s">
        <v>181</v>
      </c>
      <c r="B39" s="8"/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13.8">
      <c r="A40" s="76" t="s">
        <v>175</v>
      </c>
      <c r="B40" s="8"/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14.4">
      <c r="A41" s="217" t="s">
        <v>182</v>
      </c>
      <c r="B41" s="8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8">
      <c r="A42" s="322" t="s">
        <v>177</v>
      </c>
      <c r="B42" s="40">
        <v>8</v>
      </c>
      <c r="C42" s="219" t="s">
        <v>0</v>
      </c>
      <c r="D42" s="220"/>
      <c r="E42" s="219" t="s">
        <v>0</v>
      </c>
      <c r="F42" s="220"/>
      <c r="G42" s="219" t="s">
        <v>0</v>
      </c>
      <c r="H42" s="220"/>
      <c r="I42" s="219">
        <v>-323530</v>
      </c>
      <c r="J42" s="220"/>
      <c r="K42" s="219">
        <v>-323530</v>
      </c>
    </row>
    <row r="43" spans="1:11" s="226" customFormat="1" ht="13.8">
      <c r="A43" s="227" t="s">
        <v>193</v>
      </c>
      <c r="B43" s="218"/>
      <c r="C43" s="220"/>
      <c r="D43" s="220"/>
      <c r="E43" s="220"/>
      <c r="F43" s="220"/>
      <c r="G43" s="220"/>
      <c r="H43" s="220"/>
      <c r="I43" s="220"/>
      <c r="J43" s="220"/>
      <c r="K43" s="220"/>
    </row>
    <row r="44" spans="1:11" ht="13.8">
      <c r="A44" s="76" t="s">
        <v>175</v>
      </c>
      <c r="B44" s="8"/>
      <c r="C44" s="225" t="s">
        <v>0</v>
      </c>
      <c r="D44" s="221"/>
      <c r="E44" s="225" t="s">
        <v>0</v>
      </c>
      <c r="F44" s="221"/>
      <c r="G44" s="225" t="s">
        <v>0</v>
      </c>
      <c r="H44" s="221"/>
      <c r="I44" s="225">
        <v>-323530</v>
      </c>
      <c r="J44" s="221"/>
      <c r="K44" s="225">
        <v>-323530</v>
      </c>
    </row>
    <row r="45" spans="1:11" ht="6.6" customHeight="1">
      <c r="A45" s="76"/>
      <c r="B45" s="8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7.100000000000001" customHeight="1">
      <c r="A46" s="77" t="s">
        <v>82</v>
      </c>
      <c r="B46" s="8"/>
      <c r="C46" s="5"/>
      <c r="D46" s="5"/>
      <c r="E46" s="5"/>
      <c r="F46" s="5"/>
      <c r="G46" s="5"/>
      <c r="H46" s="5"/>
      <c r="I46" s="5"/>
      <c r="J46" s="5"/>
      <c r="K46" s="5"/>
    </row>
    <row r="47" spans="1:11" ht="17.100000000000001" customHeight="1">
      <c r="A47" s="88" t="s">
        <v>135</v>
      </c>
      <c r="B47" s="8"/>
      <c r="C47" s="4" t="s">
        <v>0</v>
      </c>
      <c r="D47" s="1"/>
      <c r="E47" s="4" t="s">
        <v>0</v>
      </c>
      <c r="F47" s="1"/>
      <c r="G47" s="4" t="s">
        <v>0</v>
      </c>
      <c r="H47" s="1"/>
      <c r="I47" s="78">
        <v>1177537</v>
      </c>
      <c r="J47" s="1"/>
      <c r="K47" s="78">
        <v>1177537</v>
      </c>
    </row>
    <row r="48" spans="1:11" ht="17.100000000000001" customHeight="1">
      <c r="A48" s="88" t="s">
        <v>134</v>
      </c>
      <c r="B48" s="8"/>
      <c r="C48" s="4" t="s">
        <v>0</v>
      </c>
      <c r="D48" s="1"/>
      <c r="E48" s="4" t="s">
        <v>0</v>
      </c>
      <c r="F48" s="1"/>
      <c r="G48" s="4" t="s">
        <v>0</v>
      </c>
      <c r="H48" s="5"/>
      <c r="I48" s="4" t="s">
        <v>0</v>
      </c>
      <c r="J48" s="1"/>
      <c r="K48" s="4" t="s">
        <v>0</v>
      </c>
    </row>
    <row r="49" spans="1:11" ht="17.100000000000001" customHeight="1">
      <c r="A49" s="77" t="s">
        <v>78</v>
      </c>
      <c r="B49" s="8"/>
      <c r="C49" s="19" t="s">
        <v>0</v>
      </c>
      <c r="D49" s="5"/>
      <c r="E49" s="19" t="s">
        <v>0</v>
      </c>
      <c r="F49" s="5"/>
      <c r="G49" s="19" t="s">
        <v>0</v>
      </c>
      <c r="H49" s="5"/>
      <c r="I49" s="79">
        <v>1177537</v>
      </c>
      <c r="J49" s="5"/>
      <c r="K49" s="79">
        <v>1177537</v>
      </c>
    </row>
    <row r="50" spans="1:11" ht="6.6" customHeight="1">
      <c r="A50" s="77"/>
      <c r="B50" s="8"/>
      <c r="C50" s="10"/>
      <c r="D50" s="5"/>
      <c r="E50" s="10"/>
      <c r="F50" s="5"/>
      <c r="G50" s="10"/>
      <c r="H50" s="5"/>
      <c r="I50" s="1"/>
      <c r="J50" s="5"/>
      <c r="K50" s="1"/>
    </row>
    <row r="51" spans="1:11" ht="17.100000000000001" customHeight="1" thickBot="1">
      <c r="A51" s="77" t="s">
        <v>196</v>
      </c>
      <c r="C51" s="80">
        <v>2493748</v>
      </c>
      <c r="E51" s="80">
        <v>644640</v>
      </c>
      <c r="G51" s="80">
        <v>249375</v>
      </c>
      <c r="I51" s="80">
        <v>3657127</v>
      </c>
      <c r="K51" s="80">
        <v>7044890</v>
      </c>
    </row>
    <row r="52" spans="1:11" ht="20.25" customHeight="1" thickTop="1"/>
  </sheetData>
  <mergeCells count="10">
    <mergeCell ref="B4:K4"/>
    <mergeCell ref="G5:I5"/>
    <mergeCell ref="G6:I6"/>
    <mergeCell ref="I7:I8"/>
    <mergeCell ref="C9:K9"/>
    <mergeCell ref="B30:K30"/>
    <mergeCell ref="G31:I31"/>
    <mergeCell ref="G32:I32"/>
    <mergeCell ref="I33:I34"/>
    <mergeCell ref="C35:K35"/>
  </mergeCells>
  <pageMargins left="0.7" right="0.7" top="0.48" bottom="0.5" header="0.5" footer="0.5"/>
  <pageSetup paperSize="9" firstPageNumber="11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1"/>
  <sheetViews>
    <sheetView view="pageBreakPreview" zoomScaleNormal="100" zoomScaleSheetLayoutView="100" workbookViewId="0"/>
  </sheetViews>
  <sheetFormatPr defaultColWidth="11" defaultRowHeight="19.5" customHeight="1"/>
  <cols>
    <col min="1" max="3" width="2.5546875" style="33" customWidth="1"/>
    <col min="4" max="4" width="34.5546875" style="33" customWidth="1"/>
    <col min="5" max="5" width="10.5546875" style="46" customWidth="1"/>
    <col min="6" max="6" width="12.44140625" style="71" customWidth="1"/>
    <col min="7" max="7" width="1.33203125" style="71" customWidth="1"/>
    <col min="8" max="8" width="12.44140625" style="71" customWidth="1"/>
    <col min="9" max="9" width="1.33203125" style="71" customWidth="1"/>
    <col min="10" max="10" width="12.44140625" style="71" customWidth="1"/>
    <col min="11" max="11" width="1.33203125" style="71" customWidth="1"/>
    <col min="12" max="12" width="12.44140625" style="71" customWidth="1"/>
    <col min="13" max="16384" width="11" style="33"/>
  </cols>
  <sheetData>
    <row r="1" spans="1:12" ht="19.5" customHeight="1">
      <c r="A1" s="157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2" ht="19.5" customHeight="1">
      <c r="A2" s="330" t="s">
        <v>83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12" ht="19.5" customHeight="1">
      <c r="A3" s="31"/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</row>
    <row r="4" spans="1:12" ht="19.5" customHeight="1">
      <c r="D4" s="36"/>
      <c r="E4" s="37"/>
      <c r="F4" s="38"/>
      <c r="G4" s="174" t="s">
        <v>12</v>
      </c>
      <c r="H4" s="38"/>
      <c r="I4" s="174"/>
      <c r="J4" s="332" t="s">
        <v>50</v>
      </c>
      <c r="K4" s="332"/>
      <c r="L4" s="332"/>
    </row>
    <row r="5" spans="1:12" ht="19.5" customHeight="1">
      <c r="D5" s="36"/>
      <c r="E5" s="37"/>
      <c r="F5" s="332" t="s">
        <v>49</v>
      </c>
      <c r="G5" s="332"/>
      <c r="H5" s="332"/>
      <c r="I5" s="174"/>
      <c r="J5" s="332" t="s">
        <v>49</v>
      </c>
      <c r="K5" s="332"/>
      <c r="L5" s="332"/>
    </row>
    <row r="6" spans="1:12" ht="13.8">
      <c r="D6" s="36"/>
      <c r="E6" s="37"/>
      <c r="F6" s="333" t="s">
        <v>183</v>
      </c>
      <c r="G6" s="334"/>
      <c r="H6" s="334"/>
      <c r="I6" s="174"/>
      <c r="J6" s="333" t="s">
        <v>183</v>
      </c>
      <c r="K6" s="334"/>
      <c r="L6" s="334"/>
    </row>
    <row r="7" spans="1:12" ht="19.5" customHeight="1">
      <c r="D7" s="36"/>
      <c r="E7" s="249"/>
      <c r="F7" s="357" t="s">
        <v>173</v>
      </c>
      <c r="G7" s="357"/>
      <c r="H7" s="357"/>
      <c r="I7" s="250"/>
      <c r="J7" s="357" t="s">
        <v>173</v>
      </c>
      <c r="K7" s="357"/>
      <c r="L7" s="357"/>
    </row>
    <row r="8" spans="1:12" ht="19.5" customHeight="1">
      <c r="D8" s="36"/>
      <c r="E8" s="40"/>
      <c r="F8" s="251">
        <v>2021</v>
      </c>
      <c r="G8" s="252"/>
      <c r="H8" s="251">
        <v>2020</v>
      </c>
      <c r="I8" s="252"/>
      <c r="J8" s="251">
        <v>2021</v>
      </c>
      <c r="K8" s="252"/>
      <c r="L8" s="251">
        <v>2020</v>
      </c>
    </row>
    <row r="9" spans="1:12" ht="19.5" customHeight="1">
      <c r="E9" s="40"/>
      <c r="F9" s="358" t="s">
        <v>69</v>
      </c>
      <c r="G9" s="359"/>
      <c r="H9" s="359"/>
      <c r="I9" s="359"/>
      <c r="J9" s="359"/>
      <c r="K9" s="359"/>
      <c r="L9" s="359"/>
    </row>
    <row r="10" spans="1:12" ht="19.5" customHeight="1">
      <c r="A10" s="45" t="s">
        <v>42</v>
      </c>
      <c r="B10" s="25"/>
      <c r="C10" s="25"/>
      <c r="D10" s="25"/>
      <c r="E10" s="40"/>
      <c r="F10" s="178"/>
      <c r="G10" s="178"/>
      <c r="H10" s="178"/>
      <c r="I10" s="178"/>
      <c r="J10" s="178"/>
      <c r="K10" s="178"/>
      <c r="L10" s="178"/>
    </row>
    <row r="11" spans="1:12" ht="19.5" customHeight="1">
      <c r="A11" s="50" t="s">
        <v>74</v>
      </c>
      <c r="B11" s="25"/>
      <c r="C11" s="25"/>
      <c r="D11" s="25"/>
      <c r="F11" s="180">
        <v>1630112</v>
      </c>
      <c r="G11" s="180"/>
      <c r="H11" s="180">
        <v>620620</v>
      </c>
      <c r="I11" s="180"/>
      <c r="J11" s="180">
        <v>1177537</v>
      </c>
      <c r="K11" s="180"/>
      <c r="L11" s="180">
        <v>624352</v>
      </c>
    </row>
    <row r="12" spans="1:12" ht="19.5" customHeight="1">
      <c r="A12" s="181" t="s">
        <v>212</v>
      </c>
      <c r="B12" s="25"/>
      <c r="C12" s="25"/>
      <c r="D12" s="25"/>
      <c r="F12" s="180"/>
      <c r="G12" s="180"/>
      <c r="H12" s="180"/>
      <c r="I12" s="180"/>
      <c r="J12" s="180"/>
      <c r="K12" s="180"/>
      <c r="L12" s="180"/>
    </row>
    <row r="13" spans="1:12" ht="19.5" customHeight="1">
      <c r="A13" s="25" t="s">
        <v>101</v>
      </c>
      <c r="B13" s="181"/>
      <c r="C13" s="25"/>
      <c r="D13" s="25"/>
      <c r="F13" s="180">
        <v>395440</v>
      </c>
      <c r="G13" s="180"/>
      <c r="H13" s="180">
        <v>138563</v>
      </c>
      <c r="I13" s="180"/>
      <c r="J13" s="180">
        <v>241126</v>
      </c>
      <c r="K13" s="180"/>
      <c r="L13" s="180">
        <v>70679</v>
      </c>
    </row>
    <row r="14" spans="1:12" ht="19.5" customHeight="1">
      <c r="A14" s="25" t="s">
        <v>53</v>
      </c>
      <c r="B14" s="25"/>
      <c r="C14" s="25"/>
      <c r="D14" s="25"/>
      <c r="F14" s="180">
        <v>62747</v>
      </c>
      <c r="G14" s="180"/>
      <c r="H14" s="180">
        <v>62481</v>
      </c>
      <c r="I14" s="180"/>
      <c r="J14" s="180">
        <v>57488</v>
      </c>
      <c r="K14" s="180"/>
      <c r="L14" s="180">
        <v>61062</v>
      </c>
    </row>
    <row r="15" spans="1:12" ht="19.5" customHeight="1">
      <c r="A15" s="25" t="s">
        <v>116</v>
      </c>
      <c r="B15" s="25"/>
      <c r="C15" s="25"/>
      <c r="D15" s="25"/>
      <c r="F15" s="180">
        <v>421542</v>
      </c>
      <c r="G15" s="180"/>
      <c r="H15" s="180">
        <v>367395</v>
      </c>
      <c r="I15" s="180"/>
      <c r="J15" s="180">
        <v>241137</v>
      </c>
      <c r="K15" s="180"/>
      <c r="L15" s="180">
        <v>220615</v>
      </c>
    </row>
    <row r="16" spans="1:12" ht="19.5" customHeight="1">
      <c r="A16" s="25" t="s">
        <v>213</v>
      </c>
      <c r="B16" s="25"/>
      <c r="C16" s="25"/>
      <c r="D16" s="25"/>
      <c r="F16" s="180">
        <v>-214</v>
      </c>
      <c r="G16" s="180"/>
      <c r="H16" s="180">
        <v>420</v>
      </c>
      <c r="I16" s="180"/>
      <c r="J16" s="183">
        <v>-174</v>
      </c>
      <c r="K16" s="183"/>
      <c r="L16" s="183" t="s">
        <v>0</v>
      </c>
    </row>
    <row r="17" spans="1:12" ht="19.5" customHeight="1">
      <c r="A17" s="182" t="s">
        <v>152</v>
      </c>
      <c r="B17" s="25"/>
      <c r="C17" s="25"/>
      <c r="D17" s="25"/>
      <c r="F17" s="180"/>
      <c r="G17" s="180"/>
      <c r="H17" s="180"/>
      <c r="I17" s="180"/>
      <c r="J17" s="180"/>
      <c r="K17" s="180"/>
      <c r="L17" s="180"/>
    </row>
    <row r="18" spans="1:12" ht="19.5" customHeight="1">
      <c r="A18" s="25" t="s">
        <v>153</v>
      </c>
      <c r="B18" s="25"/>
      <c r="C18" s="25"/>
      <c r="D18" s="25"/>
      <c r="F18" s="180">
        <v>-1368</v>
      </c>
      <c r="G18" s="180"/>
      <c r="H18" s="180">
        <v>-1498</v>
      </c>
      <c r="I18" s="180"/>
      <c r="J18" s="183" t="s">
        <v>0</v>
      </c>
      <c r="K18" s="180"/>
      <c r="L18" s="183" t="s">
        <v>0</v>
      </c>
    </row>
    <row r="19" spans="1:12" ht="19.5" customHeight="1">
      <c r="A19" s="25" t="s">
        <v>214</v>
      </c>
      <c r="B19" s="25"/>
      <c r="C19" s="25"/>
      <c r="D19" s="25"/>
      <c r="F19" s="180">
        <v>31391</v>
      </c>
      <c r="G19" s="180"/>
      <c r="H19" s="180">
        <v>22866</v>
      </c>
      <c r="I19" s="180"/>
      <c r="J19" s="180">
        <v>28353</v>
      </c>
      <c r="K19" s="180"/>
      <c r="L19" s="180">
        <v>23227</v>
      </c>
    </row>
    <row r="20" spans="1:12" ht="19.5" customHeight="1">
      <c r="A20" s="25" t="s">
        <v>222</v>
      </c>
      <c r="B20" s="25"/>
      <c r="C20" s="25"/>
      <c r="D20" s="25"/>
      <c r="F20" s="180">
        <v>43770</v>
      </c>
      <c r="G20" s="180"/>
      <c r="H20" s="180">
        <v>2383</v>
      </c>
      <c r="I20" s="180"/>
      <c r="J20" s="180">
        <v>31015</v>
      </c>
      <c r="K20" s="180"/>
      <c r="L20" s="180">
        <v>1283</v>
      </c>
    </row>
    <row r="21" spans="1:12" ht="19.5" customHeight="1">
      <c r="A21" s="25" t="s">
        <v>226</v>
      </c>
      <c r="B21" s="25"/>
      <c r="C21" s="25"/>
      <c r="D21" s="25"/>
      <c r="F21" s="180">
        <v>268</v>
      </c>
      <c r="G21" s="180"/>
      <c r="H21" s="180">
        <v>325</v>
      </c>
      <c r="I21" s="180"/>
      <c r="J21" s="180">
        <v>224</v>
      </c>
      <c r="K21" s="180"/>
      <c r="L21" s="180">
        <v>182</v>
      </c>
    </row>
    <row r="22" spans="1:12" ht="19.5" customHeight="1">
      <c r="A22" s="25" t="s">
        <v>190</v>
      </c>
      <c r="B22" s="25"/>
      <c r="C22" s="25"/>
      <c r="D22" s="25"/>
      <c r="F22" s="180">
        <v>-543</v>
      </c>
      <c r="G22" s="180"/>
      <c r="H22" s="180">
        <v>146</v>
      </c>
      <c r="I22" s="180"/>
      <c r="J22" s="180">
        <v>130</v>
      </c>
      <c r="K22" s="180"/>
      <c r="L22" s="180">
        <v>6</v>
      </c>
    </row>
    <row r="23" spans="1:12" ht="19.5" customHeight="1">
      <c r="A23" s="25" t="s">
        <v>174</v>
      </c>
      <c r="B23" s="25"/>
      <c r="C23" s="25"/>
      <c r="D23" s="25"/>
      <c r="F23" s="183" t="s">
        <v>0</v>
      </c>
      <c r="G23" s="180"/>
      <c r="H23" s="183" t="s">
        <v>0</v>
      </c>
      <c r="I23" s="180"/>
      <c r="J23" s="180">
        <v>-192352</v>
      </c>
      <c r="K23" s="180"/>
      <c r="L23" s="180">
        <v>-322744</v>
      </c>
    </row>
    <row r="24" spans="1:12" ht="19.5" customHeight="1">
      <c r="A24" s="33" t="s">
        <v>65</v>
      </c>
      <c r="F24" s="184">
        <v>-2450</v>
      </c>
      <c r="G24" s="185"/>
      <c r="H24" s="184">
        <v>-2153</v>
      </c>
      <c r="I24" s="185"/>
      <c r="J24" s="184">
        <v>-9653</v>
      </c>
      <c r="K24" s="185"/>
      <c r="L24" s="184">
        <v>-5918</v>
      </c>
    </row>
    <row r="25" spans="1:12" ht="19.5" customHeight="1">
      <c r="A25" s="22"/>
      <c r="B25" s="25"/>
      <c r="C25" s="25"/>
      <c r="D25" s="25"/>
      <c r="F25" s="186">
        <v>2580695</v>
      </c>
      <c r="G25" s="186"/>
      <c r="H25" s="186">
        <v>1211548</v>
      </c>
      <c r="I25" s="186"/>
      <c r="J25" s="186">
        <v>1574831</v>
      </c>
      <c r="K25" s="186">
        <v>0</v>
      </c>
      <c r="L25" s="186">
        <v>672744</v>
      </c>
    </row>
    <row r="26" spans="1:12" ht="19.5" customHeight="1">
      <c r="A26" s="181" t="s">
        <v>44</v>
      </c>
      <c r="B26" s="25"/>
      <c r="C26" s="25"/>
      <c r="D26" s="25"/>
      <c r="F26" s="186"/>
      <c r="G26" s="186"/>
      <c r="H26" s="186"/>
      <c r="I26" s="186"/>
      <c r="J26" s="186"/>
      <c r="K26" s="186"/>
      <c r="L26" s="186"/>
    </row>
    <row r="27" spans="1:12" ht="19.5" customHeight="1">
      <c r="A27" s="25" t="s">
        <v>165</v>
      </c>
      <c r="B27" s="25"/>
      <c r="C27" s="25"/>
      <c r="D27" s="25"/>
      <c r="F27" s="180">
        <v>-357275</v>
      </c>
      <c r="G27" s="180"/>
      <c r="H27" s="180">
        <v>-331879</v>
      </c>
      <c r="I27" s="180"/>
      <c r="J27" s="180">
        <v>-96543</v>
      </c>
      <c r="K27" s="180"/>
      <c r="L27" s="180">
        <v>-386794</v>
      </c>
    </row>
    <row r="28" spans="1:12" ht="19.5" customHeight="1">
      <c r="A28" s="25" t="s">
        <v>162</v>
      </c>
      <c r="B28" s="25"/>
      <c r="C28" s="25"/>
      <c r="D28" s="25"/>
      <c r="F28" s="180">
        <v>-596095</v>
      </c>
      <c r="G28" s="180"/>
      <c r="H28" s="180">
        <v>96141</v>
      </c>
      <c r="I28" s="180"/>
      <c r="J28" s="180">
        <v>-293415</v>
      </c>
      <c r="K28" s="180"/>
      <c r="L28" s="180">
        <v>60753</v>
      </c>
    </row>
    <row r="29" spans="1:12" ht="19.5" customHeight="1">
      <c r="A29" s="25" t="s">
        <v>164</v>
      </c>
      <c r="B29" s="25"/>
      <c r="C29" s="25"/>
      <c r="D29" s="25"/>
      <c r="F29" s="180">
        <v>-17629</v>
      </c>
      <c r="G29" s="180"/>
      <c r="H29" s="180">
        <v>-8219</v>
      </c>
      <c r="I29" s="180"/>
      <c r="J29" s="180">
        <v>-22521</v>
      </c>
      <c r="K29" s="180"/>
      <c r="L29" s="180">
        <v>-6728</v>
      </c>
    </row>
    <row r="30" spans="1:12" ht="19.5" customHeight="1">
      <c r="A30" s="25" t="s">
        <v>3</v>
      </c>
      <c r="B30" s="25"/>
      <c r="C30" s="25"/>
      <c r="D30" s="25"/>
      <c r="F30" s="180">
        <v>651</v>
      </c>
      <c r="G30" s="180"/>
      <c r="H30" s="180">
        <v>-15750</v>
      </c>
      <c r="I30" s="180"/>
      <c r="J30" s="180">
        <v>-4248</v>
      </c>
      <c r="K30" s="180"/>
      <c r="L30" s="180">
        <v>-15146</v>
      </c>
    </row>
    <row r="31" spans="1:12" ht="19.5" customHeight="1">
      <c r="A31" s="25" t="s">
        <v>1</v>
      </c>
      <c r="B31" s="25"/>
      <c r="C31" s="25"/>
      <c r="D31" s="25"/>
      <c r="F31" s="180">
        <v>-4817</v>
      </c>
      <c r="G31" s="180"/>
      <c r="H31" s="180">
        <v>-3008</v>
      </c>
      <c r="I31" s="180"/>
      <c r="J31" s="180">
        <v>-7903</v>
      </c>
      <c r="K31" s="180"/>
      <c r="L31" s="180">
        <v>-523</v>
      </c>
    </row>
    <row r="32" spans="1:12" ht="19.5" customHeight="1">
      <c r="A32" s="25" t="s">
        <v>47</v>
      </c>
      <c r="B32" s="25"/>
      <c r="C32" s="25"/>
      <c r="D32" s="182"/>
      <c r="F32" s="180">
        <v>289</v>
      </c>
      <c r="G32" s="180"/>
      <c r="H32" s="180">
        <v>-2940</v>
      </c>
      <c r="I32" s="180"/>
      <c r="J32" s="180">
        <v>-896</v>
      </c>
      <c r="K32" s="180"/>
      <c r="L32" s="180">
        <v>-3047</v>
      </c>
    </row>
    <row r="33" spans="1:12" ht="19.5" customHeight="1">
      <c r="A33" s="25" t="s">
        <v>40</v>
      </c>
      <c r="B33" s="25"/>
      <c r="C33" s="25"/>
      <c r="D33" s="25"/>
      <c r="F33" s="180">
        <v>319641</v>
      </c>
      <c r="G33" s="180"/>
      <c r="H33" s="180">
        <v>-62583</v>
      </c>
      <c r="I33" s="180"/>
      <c r="J33" s="180">
        <v>170817</v>
      </c>
      <c r="K33" s="180"/>
      <c r="L33" s="180">
        <v>-28140</v>
      </c>
    </row>
    <row r="34" spans="1:12" ht="19.5" customHeight="1">
      <c r="A34" s="25" t="s">
        <v>124</v>
      </c>
      <c r="B34" s="25"/>
      <c r="C34" s="25"/>
      <c r="D34" s="25"/>
      <c r="F34" s="180">
        <v>113947</v>
      </c>
      <c r="G34" s="180"/>
      <c r="H34" s="180">
        <v>2084</v>
      </c>
      <c r="I34" s="180"/>
      <c r="J34" s="180">
        <v>17130</v>
      </c>
      <c r="K34" s="180"/>
      <c r="L34" s="180">
        <v>-261</v>
      </c>
    </row>
    <row r="35" spans="1:12" ht="19.5" customHeight="1">
      <c r="A35" s="25" t="s">
        <v>11</v>
      </c>
      <c r="B35" s="25"/>
      <c r="C35" s="25"/>
      <c r="D35" s="25"/>
      <c r="F35" s="180">
        <v>213161</v>
      </c>
      <c r="G35" s="180"/>
      <c r="H35" s="180">
        <v>-62996</v>
      </c>
      <c r="I35" s="180"/>
      <c r="J35" s="180">
        <v>76797</v>
      </c>
      <c r="K35" s="180"/>
      <c r="L35" s="180">
        <v>-15734</v>
      </c>
    </row>
    <row r="36" spans="1:12" ht="19.5" customHeight="1">
      <c r="A36" s="25" t="s">
        <v>41</v>
      </c>
      <c r="B36" s="25"/>
      <c r="C36" s="25"/>
      <c r="D36" s="25"/>
      <c r="F36" s="180">
        <v>16958</v>
      </c>
      <c r="G36" s="180"/>
      <c r="H36" s="180">
        <v>848</v>
      </c>
      <c r="I36" s="180"/>
      <c r="J36" s="180">
        <v>13166</v>
      </c>
      <c r="K36" s="180"/>
      <c r="L36" s="180">
        <v>-5818</v>
      </c>
    </row>
    <row r="37" spans="1:12" s="25" customFormat="1" ht="19.5" customHeight="1">
      <c r="A37" s="25" t="s">
        <v>4</v>
      </c>
      <c r="F37" s="180">
        <v>13570</v>
      </c>
      <c r="H37" s="180">
        <v>-4619</v>
      </c>
      <c r="J37" s="180">
        <v>7005</v>
      </c>
      <c r="L37" s="180">
        <v>-5269</v>
      </c>
    </row>
    <row r="38" spans="1:12" ht="19.5" customHeight="1">
      <c r="A38" s="25" t="s">
        <v>171</v>
      </c>
      <c r="B38" s="25"/>
      <c r="C38" s="25"/>
      <c r="D38" s="25"/>
      <c r="F38" s="180">
        <v>2648</v>
      </c>
      <c r="G38" s="180"/>
      <c r="H38" s="180">
        <v>-3047</v>
      </c>
      <c r="I38" s="180"/>
      <c r="J38" s="180">
        <v>2491</v>
      </c>
      <c r="K38" s="180"/>
      <c r="L38" s="180">
        <v>1115</v>
      </c>
    </row>
    <row r="39" spans="1:12" s="25" customFormat="1" ht="19.5" customHeight="1">
      <c r="A39" s="25" t="s">
        <v>6</v>
      </c>
      <c r="F39" s="180">
        <v>-25992</v>
      </c>
      <c r="H39" s="180">
        <v>44102</v>
      </c>
      <c r="J39" s="180">
        <v>-491</v>
      </c>
      <c r="L39" s="180">
        <v>11015</v>
      </c>
    </row>
    <row r="40" spans="1:12" s="228" customFormat="1" ht="19.5" customHeight="1">
      <c r="A40" s="22" t="s">
        <v>233</v>
      </c>
      <c r="E40" s="229"/>
      <c r="F40" s="187">
        <v>2259752</v>
      </c>
      <c r="G40" s="230"/>
      <c r="H40" s="187">
        <v>859682</v>
      </c>
      <c r="I40" s="230"/>
      <c r="J40" s="187">
        <v>1436220</v>
      </c>
      <c r="K40" s="189">
        <v>0</v>
      </c>
      <c r="L40" s="187">
        <v>278167</v>
      </c>
    </row>
    <row r="41" spans="1:12" s="25" customFormat="1" ht="19.5" customHeight="1">
      <c r="A41" s="25" t="s">
        <v>139</v>
      </c>
      <c r="F41" s="180">
        <v>-200768</v>
      </c>
      <c r="H41" s="180">
        <v>-98020</v>
      </c>
      <c r="J41" s="180">
        <v>-135754</v>
      </c>
      <c r="L41" s="180">
        <v>-76837</v>
      </c>
    </row>
    <row r="42" spans="1:12" ht="19.5" customHeight="1">
      <c r="A42" s="22" t="s">
        <v>189</v>
      </c>
      <c r="B42" s="25"/>
      <c r="C42" s="25"/>
      <c r="D42" s="25"/>
      <c r="F42" s="188">
        <v>2058984</v>
      </c>
      <c r="G42" s="180"/>
      <c r="H42" s="188">
        <v>761662</v>
      </c>
      <c r="I42" s="180"/>
      <c r="J42" s="188">
        <v>1300466</v>
      </c>
      <c r="K42" s="189"/>
      <c r="L42" s="188">
        <v>201330</v>
      </c>
    </row>
    <row r="43" spans="1:12" ht="19.5" customHeight="1">
      <c r="A43" s="22"/>
      <c r="F43" s="59"/>
      <c r="G43" s="60"/>
      <c r="H43" s="59"/>
      <c r="I43" s="190"/>
      <c r="J43" s="59"/>
      <c r="K43" s="64"/>
      <c r="L43" s="59"/>
    </row>
    <row r="44" spans="1:12" ht="19.5" customHeight="1">
      <c r="A44" s="157" t="s">
        <v>33</v>
      </c>
      <c r="B44" s="31"/>
      <c r="C44" s="31"/>
      <c r="D44" s="31"/>
      <c r="E44" s="32"/>
      <c r="F44" s="31"/>
      <c r="G44" s="31"/>
      <c r="H44" s="31"/>
      <c r="I44" s="31"/>
      <c r="J44" s="31"/>
      <c r="K44" s="31"/>
      <c r="L44" s="31"/>
    </row>
    <row r="45" spans="1:12" ht="19.5" customHeight="1">
      <c r="A45" s="330" t="s">
        <v>83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</row>
    <row r="46" spans="1:12" ht="19.5" customHeight="1">
      <c r="A46" s="31"/>
      <c r="B46" s="31"/>
      <c r="C46" s="31"/>
      <c r="D46" s="31"/>
      <c r="E46" s="32"/>
      <c r="F46" s="31"/>
      <c r="G46" s="31"/>
      <c r="H46" s="31"/>
      <c r="I46" s="31"/>
      <c r="J46" s="31"/>
      <c r="K46" s="31"/>
      <c r="L46" s="31"/>
    </row>
    <row r="47" spans="1:12" ht="19.5" customHeight="1">
      <c r="D47" s="36"/>
      <c r="E47" s="37"/>
      <c r="F47" s="38"/>
      <c r="G47" s="174" t="s">
        <v>12</v>
      </c>
      <c r="H47" s="38"/>
      <c r="I47" s="174"/>
      <c r="J47" s="332" t="s">
        <v>50</v>
      </c>
      <c r="K47" s="332"/>
      <c r="L47" s="332"/>
    </row>
    <row r="48" spans="1:12" ht="19.5" customHeight="1">
      <c r="D48" s="36"/>
      <c r="E48" s="37"/>
      <c r="F48" s="332" t="s">
        <v>49</v>
      </c>
      <c r="G48" s="332"/>
      <c r="H48" s="332"/>
      <c r="I48" s="174"/>
      <c r="J48" s="332" t="s">
        <v>49</v>
      </c>
      <c r="K48" s="332"/>
      <c r="L48" s="332"/>
    </row>
    <row r="49" spans="1:12" ht="14.1" customHeight="1">
      <c r="D49" s="36"/>
      <c r="E49" s="37"/>
      <c r="F49" s="333" t="s">
        <v>183</v>
      </c>
      <c r="G49" s="334"/>
      <c r="H49" s="334"/>
      <c r="I49" s="210"/>
      <c r="J49" s="333" t="s">
        <v>183</v>
      </c>
      <c r="K49" s="334"/>
      <c r="L49" s="334"/>
    </row>
    <row r="50" spans="1:12" ht="19.5" customHeight="1">
      <c r="D50" s="36"/>
      <c r="E50" s="37"/>
      <c r="F50" s="357" t="s">
        <v>173</v>
      </c>
      <c r="G50" s="357"/>
      <c r="H50" s="357"/>
      <c r="I50" s="250"/>
      <c r="J50" s="357" t="s">
        <v>173</v>
      </c>
      <c r="K50" s="357"/>
      <c r="L50" s="357"/>
    </row>
    <row r="51" spans="1:12" ht="19.5" customHeight="1">
      <c r="D51" s="36"/>
      <c r="E51" s="40"/>
      <c r="F51" s="251">
        <v>2021</v>
      </c>
      <c r="G51" s="252"/>
      <c r="H51" s="251">
        <v>2020</v>
      </c>
      <c r="I51" s="252"/>
      <c r="J51" s="251">
        <v>2021</v>
      </c>
      <c r="K51" s="252"/>
      <c r="L51" s="251">
        <v>2020</v>
      </c>
    </row>
    <row r="52" spans="1:12" ht="19.5" customHeight="1">
      <c r="E52" s="40"/>
      <c r="F52" s="358" t="s">
        <v>69</v>
      </c>
      <c r="G52" s="359"/>
      <c r="H52" s="359"/>
      <c r="I52" s="359"/>
      <c r="J52" s="359"/>
      <c r="K52" s="359"/>
      <c r="L52" s="359"/>
    </row>
    <row r="53" spans="1:12" ht="19.5" customHeight="1">
      <c r="A53" s="45" t="s">
        <v>43</v>
      </c>
      <c r="B53" s="25"/>
      <c r="C53" s="25"/>
      <c r="D53" s="25"/>
      <c r="F53" s="190"/>
      <c r="G53" s="179"/>
      <c r="H53" s="190"/>
      <c r="I53" s="179"/>
      <c r="J53" s="179"/>
      <c r="K53" s="179"/>
      <c r="L53" s="179"/>
    </row>
    <row r="54" spans="1:12" ht="19.5" customHeight="1">
      <c r="A54" s="191" t="s">
        <v>149</v>
      </c>
      <c r="B54" s="191"/>
      <c r="C54" s="191"/>
      <c r="D54" s="192"/>
      <c r="E54" s="193"/>
      <c r="F54" s="183" t="s">
        <v>0</v>
      </c>
      <c r="G54" s="190"/>
      <c r="H54" s="194">
        <v>-1</v>
      </c>
      <c r="I54" s="190"/>
      <c r="J54" s="183" t="s">
        <v>0</v>
      </c>
      <c r="K54" s="190"/>
      <c r="L54" s="183" t="s">
        <v>0</v>
      </c>
    </row>
    <row r="55" spans="1:12" ht="19.5" customHeight="1">
      <c r="A55" s="191" t="s">
        <v>172</v>
      </c>
      <c r="B55" s="191"/>
      <c r="C55" s="191"/>
      <c r="D55" s="192"/>
      <c r="E55" s="193"/>
      <c r="F55" s="194">
        <v>-2</v>
      </c>
      <c r="G55" s="190"/>
      <c r="H55" s="183">
        <v>-294</v>
      </c>
      <c r="I55" s="190"/>
      <c r="J55" s="183">
        <v>-2</v>
      </c>
      <c r="K55" s="190"/>
      <c r="L55" s="183">
        <v>-13</v>
      </c>
    </row>
    <row r="56" spans="1:12" ht="19.5" customHeight="1">
      <c r="A56" s="191" t="s">
        <v>234</v>
      </c>
      <c r="B56" s="191"/>
      <c r="C56" s="191"/>
      <c r="D56" s="192"/>
      <c r="E56" s="193"/>
      <c r="F56" s="183" t="s">
        <v>0</v>
      </c>
      <c r="G56" s="190"/>
      <c r="H56" s="183">
        <v>38909</v>
      </c>
      <c r="I56" s="190"/>
      <c r="J56" s="183" t="s">
        <v>0</v>
      </c>
      <c r="K56" s="183"/>
      <c r="L56" s="183" t="s">
        <v>0</v>
      </c>
    </row>
    <row r="57" spans="1:12" ht="19.5" customHeight="1">
      <c r="A57" s="191" t="s">
        <v>235</v>
      </c>
      <c r="B57" s="191"/>
      <c r="C57" s="191"/>
      <c r="D57" s="192"/>
      <c r="E57" s="193"/>
      <c r="F57" s="194">
        <v>-365331</v>
      </c>
      <c r="G57" s="190"/>
      <c r="H57" s="194">
        <v>-30000</v>
      </c>
      <c r="I57" s="190"/>
      <c r="J57" s="183">
        <v>-305331</v>
      </c>
      <c r="K57" s="183"/>
      <c r="L57" s="183" t="s">
        <v>0</v>
      </c>
    </row>
    <row r="58" spans="1:12" ht="19.5" customHeight="1">
      <c r="A58" s="191" t="s">
        <v>120</v>
      </c>
      <c r="B58" s="191"/>
      <c r="C58" s="191"/>
      <c r="D58" s="192"/>
      <c r="E58" s="193"/>
      <c r="F58" s="194">
        <v>2443</v>
      </c>
      <c r="G58" s="190"/>
      <c r="H58" s="194">
        <v>753</v>
      </c>
      <c r="I58" s="190"/>
      <c r="J58" s="194">
        <v>153</v>
      </c>
      <c r="K58" s="190"/>
      <c r="L58" s="194">
        <v>649</v>
      </c>
    </row>
    <row r="59" spans="1:12" ht="19.5" customHeight="1">
      <c r="A59" s="191" t="s">
        <v>102</v>
      </c>
      <c r="B59" s="191"/>
      <c r="C59" s="191"/>
      <c r="D59" s="191"/>
      <c r="E59" s="193"/>
      <c r="F59" s="194">
        <v>-317703</v>
      </c>
      <c r="G59" s="190"/>
      <c r="H59" s="194">
        <v>-1830452</v>
      </c>
      <c r="I59" s="190"/>
      <c r="J59" s="194">
        <v>-49831</v>
      </c>
      <c r="K59" s="190"/>
      <c r="L59" s="194">
        <v>-474983</v>
      </c>
    </row>
    <row r="60" spans="1:12" ht="19.5" customHeight="1">
      <c r="A60" s="191" t="s">
        <v>103</v>
      </c>
      <c r="B60" s="191"/>
      <c r="C60" s="191"/>
      <c r="D60" s="191"/>
      <c r="E60" s="191"/>
      <c r="F60" s="194">
        <v>-3497</v>
      </c>
      <c r="G60" s="190"/>
      <c r="H60" s="194">
        <v>-5949</v>
      </c>
      <c r="I60" s="190"/>
      <c r="J60" s="194">
        <v>-2748</v>
      </c>
      <c r="K60" s="190"/>
      <c r="L60" s="194">
        <v>-5897</v>
      </c>
    </row>
    <row r="61" spans="1:12" ht="19.5" customHeight="1">
      <c r="A61" s="191" t="s">
        <v>221</v>
      </c>
      <c r="B61" s="191"/>
      <c r="C61" s="191"/>
      <c r="D61" s="191"/>
      <c r="E61" s="191"/>
      <c r="F61" s="183" t="s">
        <v>0</v>
      </c>
      <c r="G61" s="190"/>
      <c r="H61" s="183" t="s">
        <v>0</v>
      </c>
      <c r="I61" s="190"/>
      <c r="J61" s="194">
        <v>600000</v>
      </c>
      <c r="K61" s="190"/>
      <c r="L61" s="194">
        <v>-735000</v>
      </c>
    </row>
    <row r="62" spans="1:12" s="325" customFormat="1" ht="19.5" customHeight="1">
      <c r="A62" s="191" t="s">
        <v>225</v>
      </c>
      <c r="B62" s="191"/>
      <c r="C62" s="191"/>
      <c r="D62" s="191"/>
      <c r="E62" s="191"/>
      <c r="F62" s="183" t="s">
        <v>0</v>
      </c>
      <c r="G62" s="190"/>
      <c r="H62" s="183" t="s">
        <v>0</v>
      </c>
      <c r="I62" s="190"/>
      <c r="J62" s="194">
        <v>119375</v>
      </c>
      <c r="K62" s="190"/>
      <c r="L62" s="183" t="s">
        <v>0</v>
      </c>
    </row>
    <row r="63" spans="1:12" ht="19.5" customHeight="1">
      <c r="A63" s="191" t="s">
        <v>184</v>
      </c>
      <c r="B63" s="191"/>
      <c r="C63" s="191"/>
      <c r="D63" s="191"/>
      <c r="E63" s="191"/>
      <c r="F63" s="183" t="s">
        <v>0</v>
      </c>
      <c r="G63" s="190"/>
      <c r="H63" s="183" t="s">
        <v>0</v>
      </c>
      <c r="I63" s="190"/>
      <c r="J63" s="194">
        <v>-632000</v>
      </c>
      <c r="K63" s="190"/>
      <c r="L63" s="194">
        <v>-100</v>
      </c>
    </row>
    <row r="64" spans="1:12" ht="19.5" customHeight="1">
      <c r="A64" s="191" t="s">
        <v>185</v>
      </c>
      <c r="B64" s="191"/>
      <c r="C64" s="191"/>
      <c r="D64" s="191"/>
      <c r="E64" s="191"/>
      <c r="F64" s="183" t="s">
        <v>0</v>
      </c>
      <c r="G64" s="190"/>
      <c r="H64" s="183">
        <v>1250</v>
      </c>
      <c r="I64" s="190"/>
      <c r="J64" s="194">
        <v>192352</v>
      </c>
      <c r="K64" s="190"/>
      <c r="L64" s="194">
        <v>322744</v>
      </c>
    </row>
    <row r="65" spans="1:12" ht="19.5" customHeight="1">
      <c r="A65" s="191" t="s">
        <v>117</v>
      </c>
      <c r="B65" s="191"/>
      <c r="C65" s="191"/>
      <c r="D65" s="191"/>
      <c r="E65" s="193"/>
      <c r="F65" s="194">
        <v>2319</v>
      </c>
      <c r="G65" s="190"/>
      <c r="H65" s="194">
        <v>6908</v>
      </c>
      <c r="I65" s="190"/>
      <c r="J65" s="194">
        <v>9693</v>
      </c>
      <c r="K65" s="190"/>
      <c r="L65" s="194">
        <v>4923</v>
      </c>
    </row>
    <row r="66" spans="1:12" ht="19.5" customHeight="1">
      <c r="A66" s="22" t="s">
        <v>167</v>
      </c>
      <c r="B66" s="25"/>
      <c r="C66" s="25"/>
      <c r="D66" s="25"/>
      <c r="F66" s="195">
        <v>-681771</v>
      </c>
      <c r="G66" s="196"/>
      <c r="H66" s="195">
        <v>-1818876</v>
      </c>
      <c r="I66" s="38"/>
      <c r="J66" s="195">
        <v>-68339</v>
      </c>
      <c r="K66" s="38"/>
      <c r="L66" s="195">
        <v>-887677</v>
      </c>
    </row>
    <row r="67" spans="1:12" ht="11.1" customHeight="1">
      <c r="A67" s="22"/>
      <c r="B67" s="25"/>
      <c r="C67" s="25"/>
      <c r="D67" s="25"/>
      <c r="F67" s="197"/>
      <c r="G67" s="179"/>
      <c r="H67" s="197"/>
      <c r="I67" s="178"/>
      <c r="J67" s="197"/>
      <c r="K67" s="178"/>
      <c r="L67" s="197"/>
    </row>
    <row r="68" spans="1:12" ht="19.5" customHeight="1">
      <c r="A68" s="45" t="s">
        <v>32</v>
      </c>
      <c r="B68" s="25"/>
      <c r="C68" s="25"/>
      <c r="D68" s="25"/>
      <c r="F68" s="178"/>
      <c r="G68" s="179"/>
      <c r="H68" s="178"/>
      <c r="I68" s="178"/>
      <c r="J68" s="326"/>
      <c r="K68" s="178"/>
      <c r="L68" s="178"/>
    </row>
    <row r="69" spans="1:12" ht="19.5" customHeight="1">
      <c r="A69" s="253" t="s">
        <v>217</v>
      </c>
      <c r="B69" s="253"/>
      <c r="C69" s="25"/>
      <c r="D69" s="25"/>
      <c r="F69" s="198"/>
      <c r="G69" s="190"/>
      <c r="H69" s="198"/>
      <c r="I69" s="190"/>
      <c r="J69" s="198"/>
      <c r="K69" s="190"/>
      <c r="L69" s="198"/>
    </row>
    <row r="70" spans="1:12" ht="19.5" customHeight="1">
      <c r="A70" s="254"/>
      <c r="B70" s="253" t="s">
        <v>201</v>
      </c>
      <c r="C70" s="25"/>
      <c r="D70" s="25"/>
      <c r="F70" s="198">
        <v>-1824000</v>
      </c>
      <c r="G70" s="190"/>
      <c r="H70" s="198">
        <v>1502827</v>
      </c>
      <c r="I70" s="190"/>
      <c r="J70" s="198">
        <v>-1348000</v>
      </c>
      <c r="K70" s="190"/>
      <c r="L70" s="198">
        <v>1280500</v>
      </c>
    </row>
    <row r="71" spans="1:12" ht="19.5" customHeight="1">
      <c r="A71" s="25" t="s">
        <v>230</v>
      </c>
      <c r="B71" s="25"/>
      <c r="C71" s="25"/>
      <c r="D71" s="25"/>
      <c r="F71" s="183" t="s">
        <v>0</v>
      </c>
      <c r="G71" s="190"/>
      <c r="H71" s="183" t="s">
        <v>0</v>
      </c>
      <c r="I71" s="190"/>
      <c r="J71" s="183">
        <v>-70000</v>
      </c>
      <c r="K71" s="190"/>
      <c r="L71" s="183" t="s">
        <v>0</v>
      </c>
    </row>
    <row r="72" spans="1:12" ht="19.5" customHeight="1">
      <c r="A72" s="25" t="s">
        <v>215</v>
      </c>
      <c r="B72" s="25"/>
      <c r="C72" s="25"/>
      <c r="D72" s="25"/>
      <c r="F72" s="183">
        <v>2471744</v>
      </c>
      <c r="G72" s="190"/>
      <c r="H72" s="183">
        <v>212842</v>
      </c>
      <c r="I72" s="190"/>
      <c r="J72" s="183">
        <v>1600000</v>
      </c>
      <c r="K72" s="190"/>
      <c r="L72" s="183" t="s">
        <v>0</v>
      </c>
    </row>
    <row r="73" spans="1:12" ht="19.5" customHeight="1">
      <c r="A73" s="25" t="s">
        <v>216</v>
      </c>
      <c r="B73" s="25"/>
      <c r="C73" s="25"/>
      <c r="D73" s="25"/>
      <c r="F73" s="183">
        <v>-348600</v>
      </c>
      <c r="G73" s="190"/>
      <c r="H73" s="183">
        <v>-144500</v>
      </c>
      <c r="I73" s="190"/>
      <c r="J73" s="183">
        <v>-348600</v>
      </c>
      <c r="K73" s="190"/>
      <c r="L73" s="183">
        <v>-144500</v>
      </c>
    </row>
    <row r="74" spans="1:12" ht="19.5" customHeight="1">
      <c r="A74" s="25" t="s">
        <v>169</v>
      </c>
      <c r="B74" s="25"/>
      <c r="C74" s="25"/>
      <c r="D74" s="25"/>
      <c r="F74" s="198">
        <v>-2370</v>
      </c>
      <c r="G74" s="190"/>
      <c r="H74" s="183">
        <v>-2840</v>
      </c>
      <c r="I74" s="190"/>
      <c r="J74" s="183">
        <v>-666</v>
      </c>
      <c r="K74" s="190"/>
      <c r="L74" s="183">
        <v>-911</v>
      </c>
    </row>
    <row r="75" spans="1:12" ht="19.5" customHeight="1">
      <c r="A75" s="25" t="s">
        <v>218</v>
      </c>
      <c r="B75" s="25"/>
      <c r="C75" s="25"/>
      <c r="D75" s="25"/>
      <c r="F75" s="183">
        <v>1000000</v>
      </c>
      <c r="G75" s="190"/>
      <c r="H75" s="183" t="s">
        <v>0</v>
      </c>
      <c r="I75" s="190"/>
      <c r="J75" s="183">
        <v>1000000</v>
      </c>
      <c r="K75" s="190"/>
      <c r="L75" s="183" t="s">
        <v>0</v>
      </c>
    </row>
    <row r="76" spans="1:12" ht="19.5" customHeight="1">
      <c r="A76" s="25" t="s">
        <v>219</v>
      </c>
      <c r="B76" s="25"/>
      <c r="C76" s="25"/>
      <c r="D76" s="25"/>
      <c r="F76" s="198">
        <v>-1500000</v>
      </c>
      <c r="G76" s="190"/>
      <c r="H76" s="183" t="s">
        <v>0</v>
      </c>
      <c r="I76" s="190"/>
      <c r="J76" s="183">
        <v>-1500000</v>
      </c>
      <c r="K76" s="190"/>
      <c r="L76" s="183" t="s">
        <v>0</v>
      </c>
    </row>
    <row r="77" spans="1:12" ht="19.5" customHeight="1">
      <c r="A77" s="25" t="s">
        <v>186</v>
      </c>
      <c r="B77" s="25"/>
      <c r="C77" s="25"/>
      <c r="D77" s="25"/>
      <c r="F77" s="183">
        <v>-323530</v>
      </c>
      <c r="G77" s="190"/>
      <c r="H77" s="183">
        <v>-324183</v>
      </c>
      <c r="I77" s="190"/>
      <c r="J77" s="183">
        <v>-323530</v>
      </c>
      <c r="K77" s="190"/>
      <c r="L77" s="183">
        <v>-324183</v>
      </c>
    </row>
    <row r="78" spans="1:12" ht="19.5" customHeight="1">
      <c r="A78" s="25" t="s">
        <v>187</v>
      </c>
      <c r="B78" s="25"/>
      <c r="C78" s="25"/>
      <c r="D78" s="25"/>
      <c r="F78" s="183">
        <v>-61273</v>
      </c>
      <c r="G78" s="190"/>
      <c r="H78" s="183">
        <v>-96956</v>
      </c>
      <c r="I78" s="190"/>
      <c r="J78" s="183" t="s">
        <v>0</v>
      </c>
      <c r="K78" s="190"/>
      <c r="L78" s="183" t="s">
        <v>0</v>
      </c>
    </row>
    <row r="79" spans="1:12" ht="19.5" customHeight="1">
      <c r="A79" s="25" t="s">
        <v>143</v>
      </c>
      <c r="B79" s="25"/>
      <c r="C79" s="25"/>
      <c r="D79" s="25"/>
      <c r="F79" s="198">
        <v>-105667</v>
      </c>
      <c r="G79" s="190"/>
      <c r="H79" s="198">
        <v>-79328</v>
      </c>
      <c r="I79" s="190"/>
      <c r="J79" s="198">
        <v>-71907</v>
      </c>
      <c r="K79" s="190"/>
      <c r="L79" s="198">
        <v>-66514</v>
      </c>
    </row>
    <row r="80" spans="1:12" ht="19.5" customHeight="1">
      <c r="A80" s="22" t="s">
        <v>228</v>
      </c>
      <c r="B80" s="25"/>
      <c r="C80" s="25"/>
      <c r="D80" s="25"/>
      <c r="F80" s="195">
        <v>-693696</v>
      </c>
      <c r="G80" s="196"/>
      <c r="H80" s="195">
        <v>1067862</v>
      </c>
      <c r="I80" s="38"/>
      <c r="J80" s="195">
        <v>-1062703</v>
      </c>
      <c r="K80" s="38"/>
      <c r="L80" s="195">
        <v>744392</v>
      </c>
    </row>
    <row r="81" spans="1:12" ht="11.1" customHeight="1">
      <c r="A81" s="22"/>
      <c r="B81" s="25"/>
      <c r="C81" s="25"/>
      <c r="D81" s="25"/>
      <c r="F81" s="199"/>
      <c r="G81" s="196"/>
      <c r="H81" s="199"/>
      <c r="I81" s="38"/>
      <c r="J81" s="199"/>
      <c r="K81" s="38"/>
      <c r="L81" s="199"/>
    </row>
    <row r="82" spans="1:12" ht="19.5" customHeight="1">
      <c r="A82" s="22" t="s">
        <v>227</v>
      </c>
      <c r="B82" s="22"/>
      <c r="C82" s="22"/>
      <c r="D82" s="22"/>
      <c r="E82" s="23"/>
      <c r="F82" s="199">
        <v>683517</v>
      </c>
      <c r="G82" s="199"/>
      <c r="H82" s="199">
        <v>10648</v>
      </c>
      <c r="I82" s="199"/>
      <c r="J82" s="199">
        <v>169424</v>
      </c>
      <c r="K82" s="38"/>
      <c r="L82" s="199">
        <v>58045</v>
      </c>
    </row>
    <row r="83" spans="1:12" ht="19.5" customHeight="1">
      <c r="A83" s="25" t="s">
        <v>154</v>
      </c>
      <c r="B83" s="25"/>
      <c r="C83" s="25"/>
      <c r="D83" s="25"/>
      <c r="F83" s="190">
        <v>943805</v>
      </c>
      <c r="G83" s="190"/>
      <c r="H83" s="190">
        <v>792421</v>
      </c>
      <c r="I83" s="190"/>
      <c r="J83" s="198">
        <v>491809</v>
      </c>
      <c r="K83" s="190"/>
      <c r="L83" s="198">
        <v>357695</v>
      </c>
    </row>
    <row r="84" spans="1:12" ht="19.5" customHeight="1" thickBot="1">
      <c r="A84" s="22" t="s">
        <v>188</v>
      </c>
      <c r="B84" s="25"/>
      <c r="C84" s="25"/>
      <c r="D84" s="25"/>
      <c r="F84" s="200">
        <v>1627322</v>
      </c>
      <c r="G84" s="196"/>
      <c r="H84" s="200">
        <v>803069</v>
      </c>
      <c r="I84" s="38"/>
      <c r="J84" s="200">
        <v>661233</v>
      </c>
      <c r="K84" s="38"/>
      <c r="L84" s="200">
        <v>415740</v>
      </c>
    </row>
    <row r="85" spans="1:12" ht="11.1" customHeight="1" thickTop="1">
      <c r="F85" s="201"/>
      <c r="H85" s="201"/>
      <c r="I85" s="202"/>
      <c r="J85" s="201"/>
      <c r="K85" s="202"/>
      <c r="L85" s="201"/>
    </row>
    <row r="86" spans="1:12" ht="19.5" customHeight="1">
      <c r="A86" s="45" t="s">
        <v>151</v>
      </c>
      <c r="F86" s="33"/>
      <c r="G86" s="33"/>
      <c r="H86" s="33"/>
      <c r="I86" s="33"/>
      <c r="J86" s="33"/>
      <c r="K86" s="33"/>
      <c r="L86" s="33"/>
    </row>
    <row r="87" spans="1:12" ht="19.5" customHeight="1">
      <c r="A87" s="25" t="s">
        <v>220</v>
      </c>
      <c r="B87" s="25"/>
      <c r="C87" s="25"/>
      <c r="D87" s="25"/>
      <c r="F87" s="183" t="s">
        <v>0</v>
      </c>
      <c r="H87" s="183">
        <v>97233</v>
      </c>
      <c r="I87" s="202"/>
      <c r="J87" s="183" t="s">
        <v>0</v>
      </c>
      <c r="K87" s="202"/>
      <c r="L87" s="197">
        <v>4116</v>
      </c>
    </row>
    <row r="88" spans="1:12" ht="19.5" customHeight="1">
      <c r="A88" s="25" t="s">
        <v>231</v>
      </c>
      <c r="B88" s="25"/>
      <c r="C88" s="25"/>
      <c r="D88" s="25"/>
      <c r="F88" s="183"/>
      <c r="H88" s="183"/>
      <c r="I88" s="202"/>
      <c r="J88" s="183"/>
      <c r="K88" s="202"/>
      <c r="L88" s="197"/>
    </row>
    <row r="89" spans="1:12" ht="19.5" customHeight="1">
      <c r="B89" s="25" t="s">
        <v>232</v>
      </c>
      <c r="C89" s="25"/>
      <c r="D89" s="25"/>
      <c r="F89" s="197">
        <v>261347</v>
      </c>
      <c r="H89" s="183" t="s">
        <v>0</v>
      </c>
      <c r="I89" s="202"/>
      <c r="J89" s="183" t="s">
        <v>0</v>
      </c>
      <c r="K89" s="202"/>
      <c r="L89" s="183" t="s">
        <v>0</v>
      </c>
    </row>
    <row r="90" spans="1:12" ht="19.5" customHeight="1">
      <c r="A90" s="25" t="s">
        <v>150</v>
      </c>
      <c r="B90" s="25"/>
      <c r="C90" s="25"/>
      <c r="D90" s="25"/>
      <c r="F90" s="197">
        <v>103040</v>
      </c>
      <c r="H90" s="197">
        <v>177917</v>
      </c>
      <c r="I90" s="202"/>
      <c r="J90" s="197">
        <v>28979</v>
      </c>
      <c r="K90" s="202"/>
      <c r="L90" s="197">
        <v>75133</v>
      </c>
    </row>
    <row r="91" spans="1:12" ht="19.5" customHeight="1">
      <c r="A91" s="25" t="s">
        <v>198</v>
      </c>
      <c r="F91" s="197">
        <v>81451</v>
      </c>
      <c r="H91" s="197">
        <v>92307</v>
      </c>
      <c r="I91" s="202"/>
      <c r="J91" s="197">
        <v>111</v>
      </c>
      <c r="K91" s="202"/>
      <c r="L91" s="197">
        <v>2899</v>
      </c>
    </row>
  </sheetData>
  <mergeCells count="18">
    <mergeCell ref="F48:H48"/>
    <mergeCell ref="J48:L48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5:L45"/>
    <mergeCell ref="J47:L47"/>
    <mergeCell ref="F49:H49"/>
    <mergeCell ref="J49:L49"/>
    <mergeCell ref="F50:H50"/>
    <mergeCell ref="J50:L50"/>
    <mergeCell ref="F52:L52"/>
  </mergeCells>
  <pageMargins left="0.7" right="0.7" top="0.48" bottom="0.5" header="0.5" footer="0.5"/>
  <pageSetup paperSize="9" scale="83" firstPageNumber="13" orientation="portrait" useFirstPageNumber="1" r:id="rId1"/>
  <headerFooter>
    <oddFooter>&amp;LThe accompanying notes from an integral part of interim financial statements.
&amp;C&amp;P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      </vt:lpstr>
      <vt:lpstr>PL8</vt:lpstr>
      <vt:lpstr>BS-3-4</vt:lpstr>
      <vt:lpstr>PL-5-8</vt:lpstr>
      <vt:lpstr>SH-9-10</vt:lpstr>
      <vt:lpstr>SH-11-12</vt:lpstr>
      <vt:lpstr>CF-13-14</vt:lpstr>
      <vt:lpstr>'BS-3-4'!Print_Area</vt:lpstr>
      <vt:lpstr>'CF-13-14'!Print_Area</vt:lpstr>
      <vt:lpstr>'PL-5-8'!Print_Area</vt:lpstr>
      <vt:lpstr>'PL8'!Print_Area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2021-08-13T04:11:50Z</cp:lastPrinted>
  <dcterms:created xsi:type="dcterms:W3CDTF">1999-02-12T20:44:55Z</dcterms:created>
  <dcterms:modified xsi:type="dcterms:W3CDTF">2021-08-16T06:52:20Z</dcterms:modified>
</cp:coreProperties>
</file>