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Company Secretary\ELCID\2564\งบการเงิน\งบ Q2-2564\"/>
    </mc:Choice>
  </mc:AlternateContent>
  <bookViews>
    <workbookView xWindow="0" yWindow="0" windowWidth="23040" windowHeight="9192"/>
  </bookViews>
  <sheets>
    <sheet name="BS" sheetId="1" r:id="rId1"/>
    <sheet name="PL" sheetId="6" r:id="rId2"/>
    <sheet name="Conso" sheetId="7" r:id="rId3"/>
    <sheet name="The Company" sheetId="8" r:id="rId4"/>
    <sheet name="CF" sheetId="9" r:id="rId5"/>
  </sheets>
  <definedNames>
    <definedName name="_xlnm.Print_Area" localSheetId="4">CF!$A$1:$L$87</definedName>
    <definedName name="_xlnm.Print_Area" localSheetId="2">Conso!$A$1:$T$28</definedName>
    <definedName name="_xlnm.Print_Area" localSheetId="1">PL!$A$1:$K$132</definedName>
    <definedName name="_xlnm.Print_Area" localSheetId="3">'The Company'!$A$1:$M$23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0" i="6" l="1"/>
  <c r="K63" i="6" l="1"/>
  <c r="I63" i="6"/>
  <c r="G63" i="6"/>
  <c r="E63" i="6"/>
  <c r="E78" i="9" l="1"/>
  <c r="P24" i="7" l="1"/>
  <c r="T24" i="7" s="1"/>
  <c r="R20" i="7" l="1"/>
  <c r="R26" i="7" l="1"/>
  <c r="N26" i="7"/>
  <c r="L26" i="7"/>
  <c r="J26" i="7"/>
  <c r="G26" i="7"/>
  <c r="E26" i="7"/>
  <c r="I19" i="8"/>
  <c r="G19" i="8"/>
  <c r="E19" i="8"/>
  <c r="K20" i="8"/>
  <c r="I20" i="8"/>
  <c r="G20" i="8"/>
  <c r="E20" i="8"/>
  <c r="K73" i="9" l="1"/>
  <c r="K63" i="9"/>
  <c r="G73" i="9"/>
  <c r="G63" i="9"/>
  <c r="K101" i="6"/>
  <c r="K84" i="6"/>
  <c r="K78" i="6"/>
  <c r="G101" i="6"/>
  <c r="G84" i="6"/>
  <c r="G85" i="6" s="1"/>
  <c r="G89" i="6" s="1"/>
  <c r="G91" i="6" s="1"/>
  <c r="G103" i="6" s="1"/>
  <c r="G120" i="6" s="1"/>
  <c r="G123" i="6" s="1"/>
  <c r="G78" i="6"/>
  <c r="G59" i="6"/>
  <c r="G53" i="6"/>
  <c r="K36" i="6"/>
  <c r="K19" i="6"/>
  <c r="K13" i="6"/>
  <c r="K20" i="6" s="1"/>
  <c r="K24" i="6" s="1"/>
  <c r="K26" i="6" s="1"/>
  <c r="K38" i="6" s="1"/>
  <c r="G36" i="6"/>
  <c r="G19" i="6"/>
  <c r="G13" i="6"/>
  <c r="G20" i="6" s="1"/>
  <c r="G24" i="6" s="1"/>
  <c r="G26" i="6" s="1"/>
  <c r="I73" i="9"/>
  <c r="E73" i="9"/>
  <c r="I63" i="9"/>
  <c r="E63" i="9"/>
  <c r="I18" i="8"/>
  <c r="G18" i="8"/>
  <c r="E18" i="8"/>
  <c r="M17" i="8"/>
  <c r="I21" i="8"/>
  <c r="G21" i="8"/>
  <c r="M15" i="8"/>
  <c r="I12" i="8"/>
  <c r="I13" i="8" s="1"/>
  <c r="G12" i="8"/>
  <c r="G13" i="8" s="1"/>
  <c r="E12" i="8"/>
  <c r="E13" i="8" s="1"/>
  <c r="M11" i="8"/>
  <c r="M9" i="8"/>
  <c r="R22" i="7"/>
  <c r="J22" i="7"/>
  <c r="G22" i="7"/>
  <c r="E22" i="7"/>
  <c r="N21" i="7"/>
  <c r="N22" i="7" s="1"/>
  <c r="P19" i="7"/>
  <c r="R16" i="7"/>
  <c r="R17" i="7" s="1"/>
  <c r="N16" i="7"/>
  <c r="N17" i="7" s="1"/>
  <c r="J16" i="7"/>
  <c r="J17" i="7" s="1"/>
  <c r="G16" i="7"/>
  <c r="G17" i="7" s="1"/>
  <c r="E16" i="7"/>
  <c r="E17" i="7" s="1"/>
  <c r="P15" i="7"/>
  <c r="T15" i="7" s="1"/>
  <c r="P14" i="7"/>
  <c r="P13" i="7"/>
  <c r="I101" i="6"/>
  <c r="E101" i="6"/>
  <c r="I84" i="6"/>
  <c r="E84" i="6"/>
  <c r="I78" i="6"/>
  <c r="E78" i="6"/>
  <c r="E85" i="6" s="1"/>
  <c r="E89" i="6" s="1"/>
  <c r="E59" i="6"/>
  <c r="E53" i="6"/>
  <c r="I36" i="6"/>
  <c r="E36" i="6"/>
  <c r="I19" i="6"/>
  <c r="E19" i="6"/>
  <c r="I13" i="6"/>
  <c r="E13" i="6"/>
  <c r="I75" i="1"/>
  <c r="E75" i="1"/>
  <c r="I44" i="1"/>
  <c r="E44" i="1"/>
  <c r="I6" i="1"/>
  <c r="E6" i="1"/>
  <c r="E25" i="7" l="1"/>
  <c r="E27" i="7" s="1"/>
  <c r="G25" i="7"/>
  <c r="G27" i="7" s="1"/>
  <c r="J25" i="7"/>
  <c r="J27" i="7" s="1"/>
  <c r="N25" i="7"/>
  <c r="N27" i="7" s="1"/>
  <c r="R25" i="7"/>
  <c r="R27" i="7" s="1"/>
  <c r="E20" i="6"/>
  <c r="E24" i="6" s="1"/>
  <c r="E26" i="6" s="1"/>
  <c r="E38" i="6" s="1"/>
  <c r="K85" i="6"/>
  <c r="K89" i="6" s="1"/>
  <c r="G9" i="9"/>
  <c r="G26" i="9" s="1"/>
  <c r="G39" i="9" s="1"/>
  <c r="G43" i="9" s="1"/>
  <c r="G77" i="9" s="1"/>
  <c r="G79" i="9" s="1"/>
  <c r="G38" i="6"/>
  <c r="G117" i="6"/>
  <c r="G114" i="6" s="1"/>
  <c r="G127" i="6" s="1"/>
  <c r="I20" i="6"/>
  <c r="I24" i="6" s="1"/>
  <c r="I26" i="6" s="1"/>
  <c r="I38" i="6" s="1"/>
  <c r="T13" i="7"/>
  <c r="E21" i="8"/>
  <c r="I85" i="6"/>
  <c r="I89" i="6" s="1"/>
  <c r="I91" i="6" s="1"/>
  <c r="P21" i="7"/>
  <c r="T21" i="7" s="1"/>
  <c r="P16" i="7"/>
  <c r="P17" i="7" s="1"/>
  <c r="T14" i="7"/>
  <c r="T16" i="7" s="1"/>
  <c r="I56" i="6"/>
  <c r="K50" i="6"/>
  <c r="K56" i="6" s="1"/>
  <c r="E91" i="6"/>
  <c r="E9" i="9"/>
  <c r="E26" i="9" s="1"/>
  <c r="E39" i="9" s="1"/>
  <c r="E43" i="9" s="1"/>
  <c r="E77" i="9" s="1"/>
  <c r="E79" i="9" s="1"/>
  <c r="E80" i="9" s="1"/>
  <c r="L16" i="7"/>
  <c r="L17" i="7" s="1"/>
  <c r="T19" i="7"/>
  <c r="K89" i="1"/>
  <c r="K91" i="1" s="1"/>
  <c r="M21" i="8" s="1"/>
  <c r="G89" i="1"/>
  <c r="P26" i="7" s="1"/>
  <c r="I89" i="1"/>
  <c r="I91" i="1" s="1"/>
  <c r="E89" i="1"/>
  <c r="K65" i="1"/>
  <c r="K56" i="1"/>
  <c r="G65" i="1"/>
  <c r="G56" i="1"/>
  <c r="I65" i="1"/>
  <c r="E65" i="1"/>
  <c r="I56" i="1"/>
  <c r="E56" i="1"/>
  <c r="E18" i="1"/>
  <c r="K34" i="1"/>
  <c r="K18" i="1"/>
  <c r="G34" i="1"/>
  <c r="G18" i="1"/>
  <c r="I34" i="1"/>
  <c r="E34" i="1"/>
  <c r="I18" i="1"/>
  <c r="M20" i="8" l="1"/>
  <c r="K91" i="6"/>
  <c r="K9" i="9"/>
  <c r="K26" i="9" s="1"/>
  <c r="K39" i="9" s="1"/>
  <c r="K43" i="9" s="1"/>
  <c r="K77" i="9" s="1"/>
  <c r="K79" i="9" s="1"/>
  <c r="T17" i="7"/>
  <c r="I9" i="9"/>
  <c r="I26" i="9" s="1"/>
  <c r="I39" i="9" s="1"/>
  <c r="I43" i="9" s="1"/>
  <c r="I77" i="9" s="1"/>
  <c r="I79" i="9" s="1"/>
  <c r="I80" i="9" s="1"/>
  <c r="E117" i="6"/>
  <c r="E103" i="6"/>
  <c r="E123" i="6" s="1"/>
  <c r="I114" i="6"/>
  <c r="I127" i="6" s="1"/>
  <c r="I103" i="6"/>
  <c r="E91" i="1"/>
  <c r="G91" i="1"/>
  <c r="T26" i="7" s="1"/>
  <c r="I35" i="1"/>
  <c r="K66" i="1"/>
  <c r="K92" i="1" s="1"/>
  <c r="G66" i="1"/>
  <c r="E66" i="1"/>
  <c r="I66" i="1"/>
  <c r="I92" i="1" s="1"/>
  <c r="K35" i="1"/>
  <c r="G35" i="1"/>
  <c r="E35" i="1"/>
  <c r="G92" i="1" l="1"/>
  <c r="G93" i="1" s="1"/>
  <c r="K103" i="6"/>
  <c r="K120" i="6" s="1"/>
  <c r="K114" i="6"/>
  <c r="K16" i="8"/>
  <c r="I120" i="6"/>
  <c r="E127" i="6"/>
  <c r="L20" i="7"/>
  <c r="E92" i="1"/>
  <c r="E93" i="1" s="1"/>
  <c r="I93" i="1"/>
  <c r="K93" i="1"/>
  <c r="K75" i="1"/>
  <c r="G75" i="1"/>
  <c r="K44" i="1"/>
  <c r="G44" i="1"/>
  <c r="K6" i="1"/>
  <c r="G6" i="1"/>
  <c r="K127" i="6" l="1"/>
  <c r="K10" i="8"/>
  <c r="L22" i="7"/>
  <c r="L25" i="7" s="1"/>
  <c r="P20" i="7"/>
  <c r="K18" i="8"/>
  <c r="M16" i="8"/>
  <c r="M18" i="8" s="1"/>
  <c r="M19" i="8" s="1"/>
  <c r="K12" i="8" l="1"/>
  <c r="K13" i="8" s="1"/>
  <c r="M10" i="8"/>
  <c r="M12" i="8" s="1"/>
  <c r="M13" i="8" s="1"/>
  <c r="K19" i="8"/>
  <c r="K21" i="8" s="1"/>
  <c r="L27" i="7"/>
  <c r="P22" i="7"/>
  <c r="T20" i="7"/>
  <c r="P25" i="7" l="1"/>
  <c r="P27" i="7" s="1"/>
  <c r="T22" i="7"/>
  <c r="T25" i="7" s="1"/>
  <c r="T27" i="7" l="1"/>
</calcChain>
</file>

<file path=xl/sharedStrings.xml><?xml version="1.0" encoding="utf-8"?>
<sst xmlns="http://schemas.openxmlformats.org/spreadsheetml/2006/main" count="377" uniqueCount="222">
  <si>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</si>
  <si>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</si>
  <si>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</si>
  <si>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</si>
  <si>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</si>
  <si>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</si>
  <si>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</si>
  <si>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</si>
  <si>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</si>
  <si>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</si>
  <si>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</si>
  <si>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</si>
  <si>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</si>
  <si>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</si>
  <si>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</si>
  <si>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</si>
  <si>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</si>
  <si>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</si>
  <si>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</si>
  <si>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</si>
  <si>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</si>
  <si>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</si>
  <si>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</si>
  <si>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</si>
  <si>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</si>
  <si>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</si>
  <si>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</si>
  <si>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</si>
  <si>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</si>
  <si>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</si>
  <si>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</si>
  <si>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</si>
  <si>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</si>
  <si>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</si>
  <si>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จัดสรรแล้ว</t>
  </si>
  <si>
    <t>ยังไม่ได้จัดสรร</t>
  </si>
  <si>
    <t>ต้นทุนการให้บริการ</t>
  </si>
  <si>
    <t>สินทรัพย์ไม่มีตัวตน</t>
  </si>
  <si>
    <t>(หน่วย: พันบาท)</t>
  </si>
  <si>
    <t>งบการเงินรวม</t>
  </si>
  <si>
    <t>งบการเงินเฉพาะกิจการ</t>
  </si>
  <si>
    <t>สินทรัพย์ภาษีเงินได้รอตัดบัญชี</t>
  </si>
  <si>
    <t>องค์ประกอบอื่นของส่วนของผู้ถือหุ้น</t>
  </si>
  <si>
    <t>งบกำไรขาดทุนเบ็ดเสร็จ</t>
  </si>
  <si>
    <t xml:space="preserve"> (ยังไม่ได้ตรวจสอบ แต่สอบทานแล้ว)</t>
  </si>
  <si>
    <t>รายได้จากการให้บริการ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</si>
  <si>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</si>
  <si>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</si>
  <si>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</si>
  <si>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</si>
  <si>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</si>
  <si>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</si>
  <si>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</si>
  <si>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</si>
  <si>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</si>
  <si>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</si>
  <si>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</si>
  <si>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</si>
  <si>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</si>
  <si>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</si>
  <si>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</si>
  <si>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กำไรขาดทุนเบ็ดเสร็จอื่น</t>
  </si>
  <si>
    <t>ทุนเรือนหุ้นที่ออก</t>
  </si>
  <si>
    <t>(ยังไม่ได้ตรวจสอบ</t>
  </si>
  <si>
    <t>แต่สอบทานแล้ว)</t>
  </si>
  <si>
    <t>(ตรวจสอบแล้ว)</t>
  </si>
  <si>
    <t>ข้อมูลกระแสเงินสดเปิดเผยเพิ่มเติม</t>
  </si>
  <si>
    <t>รายการที่ไม่ใช่เงินสดประกอบด้วย</t>
  </si>
  <si>
    <t>เงินฝากธนาคารที่มีภาระค้ำประกัน</t>
  </si>
  <si>
    <t>ที่ดิน อาคารและอุปกรณ์</t>
  </si>
  <si>
    <t>กำไรสะสม</t>
  </si>
  <si>
    <t xml:space="preserve">   หนี้สินไม่หมุนเวียนอื่น</t>
  </si>
  <si>
    <t xml:space="preserve">งบแสดงการเปลี่ยนแปลงส่วนของผู้ถือหุ้น </t>
  </si>
  <si>
    <t>หนี้สินไม่หมุนเวียนอื่น</t>
  </si>
  <si>
    <t>(หน่วย: บาท)</t>
  </si>
  <si>
    <t>ส่วนเกินมูลค่าหุ้นสามัญ</t>
  </si>
  <si>
    <t>ส่วนเกิน</t>
  </si>
  <si>
    <t>มูลค่าหุ้น</t>
  </si>
  <si>
    <t>ส่วนเกินมูลค่าหุ้น</t>
  </si>
  <si>
    <t>บริษัท เอ็นซีแอล อินเตอร์เนชั่นแนล โลจิสติกส์ จำกัด (มหาชน) และบริษัทย่อย</t>
  </si>
  <si>
    <t>ลูกหนี้การค้าและลูกหนี้อื่น - กิจการที่เกี่ยวข้องกัน</t>
  </si>
  <si>
    <t>ลูกหนี้การค้าและลูกหนี้อื่น - กิจการอื่น</t>
  </si>
  <si>
    <t>เงินลงทุนในบริษัทร่วม</t>
  </si>
  <si>
    <t>อสังหาริมทรัพย์เพื่อการลงทุน</t>
  </si>
  <si>
    <t>ภาษีเงินได้ถูกหัก ณ ที่จ่าย</t>
  </si>
  <si>
    <t>กำไร (ขาดทุน) สะสม</t>
  </si>
  <si>
    <t>ผลต่างจากการแปลงค่า</t>
  </si>
  <si>
    <t>งบการเงินที่เป็น</t>
  </si>
  <si>
    <t>เงินตราต่างประเทศ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</si>
  <si>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</si>
  <si>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</si>
  <si>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</si>
  <si>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ค่าเช่าจ่ายล่วงหน้าตัดจ่าย</t>
  </si>
  <si>
    <t xml:space="preserve">   เงินสดรับดอกเบี้ย</t>
  </si>
  <si>
    <t>ส่วนของผู้มีส่วนได้เสียที่ไม่มีอำนาจควบคุมของบริษัทย่อย</t>
  </si>
  <si>
    <t xml:space="preserve">   ลูกหนี้การค้าและลูกหนี้อื่น - กิจการที่เกี่ยวข้องกัน</t>
  </si>
  <si>
    <t xml:space="preserve">   ลูกหนี้การค้าและลูกหนี้อื่น - กิจการอื่น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</si>
  <si>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</si>
  <si>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เจ้าหนี้การค้าและเจ้าหนี้อื่น - กิจการอื่น</t>
  </si>
  <si>
    <t>ผลกระทบจากการเปลี่ยนแปลงอัตราแลกเปลี่ยนต่อเงินสด</t>
  </si>
  <si>
    <t>เจ้าหนี้การค้าและเจ้าหนี้อื่น - กิจการที่เกี่ยวข้องกัน</t>
  </si>
  <si>
    <t>สำรองผลประโยชน์ระยะยาวของพนักงาน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</si>
  <si>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</si>
  <si>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</si>
  <si>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</si>
  <si>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</si>
  <si>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</si>
  <si>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</si>
  <si>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   ค่าใช้จ่ายผลประโยชน์ระยะยาวของพนักงาน</t>
  </si>
  <si>
    <t xml:space="preserve"> </t>
  </si>
  <si>
    <t>เงินเบิกเกินบัญชีและเงินกู้ยืมระยะสั้นจากธนาคาร</t>
  </si>
  <si>
    <t>สินทรัพย์หมุนเวียนอื่น</t>
  </si>
  <si>
    <t>หนี้สินหมุนเวียนอื่น</t>
  </si>
  <si>
    <t xml:space="preserve">   สินทรัพย์หมุนเวียนอื่น</t>
  </si>
  <si>
    <t xml:space="preserve">   หนี้สินหมุนเวียนอื่น</t>
  </si>
  <si>
    <t xml:space="preserve">การแบ่งปันกำไร (ขาดทุน) </t>
  </si>
  <si>
    <t>เงินสดจ่ายเพื่อซื้ออุปกรณ์</t>
  </si>
  <si>
    <t>เงินสดรับจากการจำหน่ายอุปกรณ์</t>
  </si>
  <si>
    <t>ดอกเบี้ยจ่าย</t>
  </si>
  <si>
    <t>เงินสดรับดอกเบี้ย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</si>
  <si>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</si>
  <si>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</si>
  <si>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   เป็นเงินสดรับ (จ่าย) จากกิจกรรมดำเนินงาน</t>
  </si>
  <si>
    <t xml:space="preserve">   ชำระภายในหนึ่งปี</t>
  </si>
  <si>
    <t xml:space="preserve">   ทุนที่ออกและชำระเต็มมูลค่าแล้ว</t>
  </si>
  <si>
    <t>ส่วนของผู้ถือหุ้นของบริษัทฯ</t>
  </si>
  <si>
    <t>งบกำไรขาดทุนเบ็ดเสร็จ (ต่อ)</t>
  </si>
  <si>
    <t>กำไรขาดทุน:</t>
  </si>
  <si>
    <t>และชำระเต็มมูลค่าแล้ว</t>
  </si>
  <si>
    <t>องค์ประกอบอื่นของ</t>
  </si>
  <si>
    <t>ของบริษัทฯ</t>
  </si>
  <si>
    <t>หนี้สินภาษีเงินได้รอตัดบัญชี</t>
  </si>
  <si>
    <t>สินค้าคงเหลือ</t>
  </si>
  <si>
    <t xml:space="preserve">   สินค้าคงเหลือ</t>
  </si>
  <si>
    <t>เงินสดจาก (ใช้ไปใน) กิจกรรมดำเนินงาน</t>
  </si>
  <si>
    <t>จัดสรรแล้ว -</t>
  </si>
  <si>
    <t>สำรองตามกฎหมาย</t>
  </si>
  <si>
    <t>ค่าความนิยม</t>
  </si>
  <si>
    <t>ค่าใช้จ่ายในการขายและจัดจำหน่าย</t>
  </si>
  <si>
    <t>ต้นทุนขาย</t>
  </si>
  <si>
    <t>ส่วนแบ่งกำไรจากเงินลงทุนในบริษัทร่วม</t>
  </si>
  <si>
    <t>กำไร (ขาดทุน) ต่อหุ้น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</si>
  <si>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</si>
  <si>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</si>
  <si>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 xml:space="preserve">   ส่วนแบ่งกำไรจากเงินลงทุนในบริษัทร่วม</t>
  </si>
  <si>
    <t>เงินสดสุทธิจาก (ใช้ไปใน) กิจกรรมดำเนินงาน</t>
  </si>
  <si>
    <t>รายได้จากการขาย</t>
  </si>
  <si>
    <t xml:space="preserve">   เงินสดรับภาษีเงินได้</t>
  </si>
  <si>
    <t>กำไรสำหรับงวด</t>
  </si>
  <si>
    <t>ยอดคงเหลือ ณ วันที่ 1 มกราคม 2563</t>
  </si>
  <si>
    <t>ลูกหนี้จากการจำหน่ายเงินลงทุนที่ถึงกำหนด</t>
  </si>
  <si>
    <t xml:space="preserve">      หุ้นสามัญ 454,152,248 หุ้น มูลค่าหุ้นละ 0.25 บาท</t>
  </si>
  <si>
    <t>สินทรัพย์สิทธิการใช้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</si>
  <si>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</si>
  <si>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</si>
  <si>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ต้นทุนทางการเงิน</t>
  </si>
  <si>
    <t>เงินสดจ่ายหนี้สินตามสัญญาเช่า</t>
  </si>
  <si>
    <t>หนี้สินตามสัญญาเช่าที่ถึงกำหนดชำระภายในหนึ่งปี</t>
  </si>
  <si>
    <t>รายได้ทางการเงิน</t>
  </si>
  <si>
    <t xml:space="preserve">   รายได้ทางการเงิน</t>
  </si>
  <si>
    <t xml:space="preserve">   ต้นทุนทางการเงิน</t>
  </si>
  <si>
    <t>เงินสดสุทธิจากกิจกรรมจัดหาเงิน</t>
  </si>
  <si>
    <t>เจ้าหนี้การค้าและเจ้าหนี้อื่น - กิจการอื่น</t>
  </si>
  <si>
    <t>เงินกู้ยืมระยะยาวจากธนาคารที่ถึงกำหนดชำระ</t>
  </si>
  <si>
    <t xml:space="preserve">   ภายในหนึ่งปี</t>
  </si>
  <si>
    <t>ยอดคงเหลือ ณ วันที่ 1 มกราคม 2564</t>
  </si>
  <si>
    <t>ลูกหนี้จากการจำหน่ายเงินลงทุน - สุทธิจาก</t>
  </si>
  <si>
    <t xml:space="preserve">   ส่วนที่ถึงกำหนดชำระภายในหนึ่งปี</t>
  </si>
  <si>
    <t>เงินให้กู้ยืมระยะยาวแก่กิจการที่เกี่ยวข้องกัน</t>
  </si>
  <si>
    <t>เงินกู้ยืมระยะยาวจากธนาคาร - สุทธิจาก</t>
  </si>
  <si>
    <t>4, 5</t>
  </si>
  <si>
    <t xml:space="preserve">   ต้นทุนในการทำรายการตัดจำหน่าย</t>
  </si>
  <si>
    <t>เงินสดรับจากเงินกู้ยืมระยะยาวจากธนาคาร</t>
  </si>
  <si>
    <t>เงินสดจ่ายชำระคืนเงินกู้ยืมระยะยาวจากธนาคาร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</si>
  <si>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</si>
  <si>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</si>
  <si>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ขาดทุนจากการจำหน่ายอุปกรณ์</t>
  </si>
  <si>
    <t>ค่าใช้จ่ายภาษีเงินได้</t>
  </si>
  <si>
    <t>ผลกำไรจากการประมาณการตามหลักคณิตศาสตร์ประกันภัย</t>
  </si>
  <si>
    <t>กำไร (ขาดทุน) สำหรับงวด</t>
  </si>
  <si>
    <t>ณ วันที่ 30 มิถุนายน 2564</t>
  </si>
  <si>
    <t>กำไร (ขาดทุน) ก่อนค่าใช้จ่ายภาษีเงินได้</t>
  </si>
  <si>
    <t>ยอดคงเหลือ ณ วันที่ 30 มิถุนายน 2563</t>
  </si>
  <si>
    <t>กำไร (ขาดทุน) ก่อนภาษี</t>
  </si>
  <si>
    <t>รายการปรับกระทบยอดกำไร (ขาดทุน) ก่อนภาษี</t>
  </si>
  <si>
    <t xml:space="preserve">   หนี้สูญ</t>
  </si>
  <si>
    <t xml:space="preserve">   ขาดทุน (กำไร) จากอัตราแลกเปลี่ยนที่ยังไม่เกิดขึ้น</t>
  </si>
  <si>
    <t xml:space="preserve">   เงินปันผลรับ</t>
  </si>
  <si>
    <t xml:space="preserve">   จ่ายผลประโยชน์ระยะยาวของพนักงาน</t>
  </si>
  <si>
    <t>เงินสดจ่ายซื้อสินทรัพย์ไม่มีตัวตน</t>
  </si>
  <si>
    <t>เงินให้กู้ยืมแก่กิจการที่เกี่ยวข้องกันเพิ่มขึ้น</t>
  </si>
  <si>
    <t>เงินสดจ่ายล่วงหน้าค่าหุ้น</t>
  </si>
  <si>
    <t>เงินสดสุทธิจาก (ใช้ไปใน) กิจกรรมลงทุน</t>
  </si>
  <si>
    <t>เงินเบิกเกินบัญชีและเงินกู้ยืมระยะสั้นจากธนาคารเพิ่มขึ้น (ลดลง)</t>
  </si>
  <si>
    <t xml:space="preserve">   และรายการเทียบเท่าเงินสดลดลง</t>
  </si>
  <si>
    <t>เงินสดและรายการเทียบเท่าเงินสดเพิ่มขึ้น (ลดลง) สุทธิ</t>
  </si>
  <si>
    <t xml:space="preserve">   ซื้ออุปกรณ์ยังไม่ได้จ่ายชำระเงิน</t>
  </si>
  <si>
    <t xml:space="preserve">   รับชำระลูกหนี้จากการจำหน่ายเงินลงทุนด้วยยานพาหนะ</t>
  </si>
  <si>
    <t xml:space="preserve">   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</si>
  <si>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</si>
  <si>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</si>
  <si>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</si>
  <si>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เงินสดรับจากเงินปันผลในบริษัทร่วม</t>
  </si>
  <si>
    <t>เงินสดรับจากเงินปันผลในบริษัทย่อย</t>
  </si>
  <si>
    <t xml:space="preserve">   หนี้สินตามสัญญาเช่าเพิ่มขึ้น (ลดลง)</t>
  </si>
  <si>
    <t>ผลขาดทุนจากการประมาณการตามหลักคณิตศาสตร์ประกันภัย</t>
  </si>
  <si>
    <t xml:space="preserve">   ที่ไม่มีอำนาจควบคุม (หมายเหตุ 9.2)</t>
  </si>
  <si>
    <t>เงินปันผลจ่ายให้กับส่วนได้เสีย</t>
  </si>
  <si>
    <t>เงินสดจ่ายเงินปันผลให้กับส่วนได้เสีย</t>
  </si>
  <si>
    <t xml:space="preserve">   ที่ไม่มีอำนาจควบคุมในบริษัทย่อย</t>
  </si>
  <si>
    <t xml:space="preserve">   ค่าเผื่อผลขาดทุนด้านเครดิตที่คาดว่าจะเกิดขึ้น</t>
  </si>
  <si>
    <t>ผลต่างจากการแปลงค่างบการเงินเพิ่มขึ้น</t>
  </si>
  <si>
    <t>เงินฝากธนาคารที่มีภาระค้ำประกันเพิ่มขึ้น</t>
  </si>
  <si>
    <t>เงินกู้ยืมระยะสั้นจากกิจการที่เกี่ยวข้องกันลดลง</t>
  </si>
  <si>
    <t>เงินสดและรายการเทียบเท่าเงินสดปลายงวด (หมายเหตุ 3)</t>
  </si>
  <si>
    <t>กำไร (ขาดทุน) จากการดำเนินงาน</t>
  </si>
  <si>
    <t>…......................................................................................</t>
  </si>
  <si>
    <t>(นายกิตติ พัวถาวรสกุล)</t>
  </si>
  <si>
    <t>..................................................................................................</t>
  </si>
  <si>
    <t>(นางสาวพรทิพย์ แซ่ลิ้ม)</t>
  </si>
  <si>
    <t>กรรมการ</t>
  </si>
  <si>
    <t xml:space="preserve">   กำไรจากการยกเลิกสัญญาเช่า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</si>
</sst>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(* #,##0.000_);_(* \(#,##0.000\);_(* &quot;-&quot;??_);_(@_)"/>
    <numFmt numFmtId="167" formatCode="_(* #,##0.000_);_(* \(#,##0.000\);_(* &quot;-&quot;_);_(@_)"/>
  </numFmts>
  <fonts count="12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sz val="10"/>
      <name val="ApFont"/>
      <charset val="222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9" fillId="0" borderId="0"/>
    <xf numFmtId="0" fontId="10" fillId="0" borderId="0"/>
  </cellStyleXfs>
  <cellXfs count="131">
    <xf numFmtId="0" fontId="0" fillId="0" borderId="0" xfId="0"/>
    <xf numFmtId="37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vertical="center"/>
    </xf>
    <xf numFmtId="49" fontId="8" fillId="2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41" fontId="2" fillId="0" borderId="0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1" xfId="2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horizontal="center" vertical="center"/>
    </xf>
    <xf numFmtId="41" fontId="2" fillId="2" borderId="0" xfId="2" applyNumberFormat="1" applyFont="1" applyFill="1" applyBorder="1" applyAlignment="1">
      <alignment horizontal="center" vertical="center"/>
    </xf>
    <xf numFmtId="41" fontId="2" fillId="2" borderId="0" xfId="2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41" fontId="2" fillId="2" borderId="1" xfId="2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41" fontId="2" fillId="2" borderId="0" xfId="0" applyNumberFormat="1" applyFont="1" applyFill="1" applyAlignment="1">
      <alignment horizontal="center" vertical="center"/>
    </xf>
    <xf numFmtId="41" fontId="2" fillId="2" borderId="1" xfId="0" applyNumberFormat="1" applyFont="1" applyFill="1" applyBorder="1" applyAlignment="1">
      <alignment horizontal="center" vertical="center"/>
    </xf>
    <xf numFmtId="41" fontId="2" fillId="2" borderId="2" xfId="2" applyNumberFormat="1" applyFont="1" applyFill="1" applyBorder="1" applyAlignment="1">
      <alignment horizontal="right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0" xfId="0" quotePrefix="1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right" vertical="center"/>
    </xf>
    <xf numFmtId="164" fontId="1" fillId="2" borderId="0" xfId="0" applyNumberFormat="1" applyFont="1" applyFill="1" applyAlignment="1">
      <alignment horizontal="left" vertical="center"/>
    </xf>
    <xf numFmtId="164" fontId="1" fillId="2" borderId="0" xfId="0" quotePrefix="1" applyNumberFormat="1" applyFont="1" applyFill="1" applyAlignment="1">
      <alignment horizontal="centerContinuous" vertical="center"/>
    </xf>
    <xf numFmtId="164" fontId="1" fillId="2" borderId="1" xfId="0" quotePrefix="1" applyNumberFormat="1" applyFont="1" applyFill="1" applyBorder="1" applyAlignment="1">
      <alignment horizontal="centerContinuous" vertical="center"/>
    </xf>
    <xf numFmtId="164" fontId="1" fillId="2" borderId="0" xfId="0" applyNumberFormat="1" applyFont="1" applyFill="1" applyAlignment="1">
      <alignment horizontal="centerContinuous" vertical="center"/>
    </xf>
    <xf numFmtId="37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left" vertical="center"/>
    </xf>
    <xf numFmtId="164" fontId="2" fillId="2" borderId="0" xfId="0" quotePrefix="1" applyNumberFormat="1" applyFont="1" applyFill="1" applyAlignment="1">
      <alignment horizontal="left" vertical="center"/>
    </xf>
    <xf numFmtId="166" fontId="2" fillId="2" borderId="0" xfId="0" applyNumberFormat="1" applyFont="1" applyFill="1" applyAlignment="1">
      <alignment vertical="center"/>
    </xf>
    <xf numFmtId="41" fontId="2" fillId="2" borderId="0" xfId="0" applyNumberFormat="1" applyFont="1" applyFill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41" fontId="2" fillId="2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41" fontId="2" fillId="0" borderId="5" xfId="2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41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1" fillId="0" borderId="0" xfId="0" quotePrefix="1" applyFont="1" applyAlignment="1">
      <alignment horizontal="left" vertical="center"/>
    </xf>
    <xf numFmtId="0" fontId="2" fillId="2" borderId="0" xfId="0" applyFont="1" applyFill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0" fontId="1" fillId="2" borderId="0" xfId="0" quotePrefix="1" applyFont="1" applyFill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0" fontId="1" fillId="2" borderId="0" xfId="0" applyFont="1" applyFill="1" applyAlignment="1">
      <alignment horizontal="centerContinuous" vertical="center"/>
    </xf>
    <xf numFmtId="164" fontId="1" fillId="0" borderId="1" xfId="0" quotePrefix="1" applyNumberFormat="1" applyFont="1" applyBorder="1" applyAlignment="1">
      <alignment horizontal="centerContinuous" vertical="center"/>
    </xf>
    <xf numFmtId="0" fontId="1" fillId="2" borderId="1" xfId="0" quotePrefix="1" applyFont="1" applyFill="1" applyBorder="1" applyAlignment="1">
      <alignment horizontal="center" vertical="center"/>
    </xf>
    <xf numFmtId="37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7" fontId="2" fillId="0" borderId="4" xfId="0" applyNumberFormat="1" applyFont="1" applyBorder="1" applyAlignment="1">
      <alignment horizontal="right" vertical="center"/>
    </xf>
    <xf numFmtId="43" fontId="2" fillId="2" borderId="0" xfId="0" applyNumberFormat="1" applyFont="1" applyFill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4" xfId="0" applyNumberFormat="1" applyFont="1" applyBorder="1" applyAlignment="1">
      <alignment vertical="center"/>
    </xf>
    <xf numFmtId="37" fontId="1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/>
    </xf>
    <xf numFmtId="0" fontId="1" fillId="0" borderId="0" xfId="0" quotePrefix="1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vertical="top"/>
    </xf>
    <xf numFmtId="164" fontId="2" fillId="0" borderId="1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0" fontId="2" fillId="2" borderId="0" xfId="0" quotePrefix="1" applyFont="1" applyFill="1" applyAlignment="1">
      <alignment horizontal="left" vertical="center"/>
    </xf>
    <xf numFmtId="1" fontId="4" fillId="2" borderId="0" xfId="0" applyNumberFormat="1" applyFont="1" applyFill="1" applyAlignment="1">
      <alignment horizontal="center" vertical="center"/>
    </xf>
    <xf numFmtId="164" fontId="2" fillId="0" borderId="3" xfId="0" applyNumberFormat="1" applyFont="1" applyBorder="1" applyAlignment="1">
      <alignment vertical="center"/>
    </xf>
    <xf numFmtId="0" fontId="2" fillId="2" borderId="0" xfId="0" quotePrefix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5">
    <cellStyle name="Comma" xfId="2" builtinId="3"/>
    <cellStyle name="Normal" xfId="0" builtinId="0"/>
    <cellStyle name="Normal 2" xfId="3"/>
    <cellStyle name="Normal 24" xfId="4"/>
    <cellStyle name="Normal_BS&amp;PLT Q1'2006" xfId="1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showGridLines="0" tabSelected="1" view="pageBreakPreview" zoomScale="90" zoomScaleNormal="100" zoomScaleSheetLayoutView="90" workbookViewId="0">
      <selection activeCell="A88" sqref="A88"/>
    </sheetView>
  </sheetViews>
  <sheetFormatPr defaultColWidth="10.6640625" defaultRowHeight="24" customHeight="1"/>
  <cols>
    <col min="1" max="1" width="43.6640625" style="5" customWidth="1"/>
    <col min="2" max="2" width="1.6640625" style="11" customWidth="1"/>
    <col min="3" max="3" width="9.33203125" style="5" customWidth="1"/>
    <col min="4" max="4" width="1.33203125" style="11" customWidth="1"/>
    <col min="5" max="5" width="15.6640625" style="11" customWidth="1"/>
    <col min="6" max="6" width="1.33203125" style="11" customWidth="1"/>
    <col min="7" max="7" width="15.6640625" style="11" customWidth="1"/>
    <col min="8" max="8" width="1.33203125" style="11" customWidth="1"/>
    <col min="9" max="9" width="15.6640625" style="11" customWidth="1"/>
    <col min="10" max="10" width="1.33203125" style="11" customWidth="1"/>
    <col min="11" max="11" width="15.6640625" style="11" customWidth="1"/>
    <col min="12" max="12" width="1.6640625" style="11" customWidth="1"/>
    <col min="13" max="13" width="12.33203125" style="11" bestFit="1" customWidth="1"/>
    <col min="14" max="14" width="11.33203125" style="11" bestFit="1" customWidth="1"/>
    <col min="15" max="15" width="13.33203125" style="11" bestFit="1" customWidth="1"/>
    <col min="16" max="16" width="11.33203125" style="11" bestFit="1" customWidth="1"/>
    <col min="17" max="16384" width="10.6640625" style="11"/>
  </cols>
  <sheetData>
    <row r="1" spans="1:11" s="29" customFormat="1" ht="24" customHeight="1">
      <c r="A1" s="6" t="s">
        <v>79</v>
      </c>
      <c r="B1" s="26"/>
      <c r="C1" s="27"/>
      <c r="D1" s="28"/>
      <c r="E1" s="28"/>
      <c r="F1" s="28"/>
      <c r="G1" s="28"/>
      <c r="H1" s="28"/>
      <c r="I1" s="28"/>
      <c r="J1" s="28"/>
      <c r="K1" s="28"/>
    </row>
    <row r="2" spans="1:11" s="29" customFormat="1" ht="24" customHeight="1">
      <c r="A2" s="10" t="s">
        <v>0</v>
      </c>
      <c r="B2" s="26"/>
      <c r="C2" s="27"/>
      <c r="D2" s="28"/>
      <c r="E2" s="26"/>
      <c r="F2" s="28"/>
      <c r="G2" s="26"/>
      <c r="H2" s="28"/>
      <c r="I2" s="26"/>
      <c r="J2" s="28"/>
      <c r="K2" s="26"/>
    </row>
    <row r="3" spans="1:11" s="29" customFormat="1" ht="24" customHeight="1">
      <c r="A3" s="30" t="s">
        <v>180</v>
      </c>
      <c r="B3" s="26"/>
      <c r="C3" s="27"/>
      <c r="D3" s="28"/>
      <c r="E3" s="26"/>
      <c r="F3" s="28"/>
      <c r="G3" s="26"/>
      <c r="H3" s="28"/>
      <c r="I3" s="26"/>
      <c r="J3" s="28"/>
      <c r="K3" s="26"/>
    </row>
    <row r="4" spans="1:11" s="31" customFormat="1" ht="24" customHeight="1">
      <c r="B4" s="30"/>
      <c r="C4" s="30"/>
      <c r="D4" s="30"/>
      <c r="E4" s="30"/>
      <c r="F4" s="30"/>
      <c r="G4" s="30"/>
      <c r="H4" s="30"/>
      <c r="I4" s="30"/>
      <c r="J4" s="30"/>
      <c r="K4" s="32" t="s">
        <v>38</v>
      </c>
    </row>
    <row r="5" spans="1:11" ht="24" customHeight="1">
      <c r="A5" s="27"/>
      <c r="B5" s="28"/>
      <c r="C5" s="27"/>
      <c r="D5" s="27"/>
      <c r="E5" s="128" t="s">
        <v>39</v>
      </c>
      <c r="F5" s="128"/>
      <c r="G5" s="128"/>
      <c r="H5" s="28"/>
      <c r="I5" s="128" t="s">
        <v>40</v>
      </c>
      <c r="J5" s="128"/>
      <c r="K5" s="128"/>
    </row>
    <row r="6" spans="1:11" ht="24" customHeight="1">
      <c r="C6" s="33" t="s">
        <v>1</v>
      </c>
      <c r="D6" s="1"/>
      <c r="E6" s="25" t="str">
        <f>"30 มิถุนายน 2564"</f>
        <v>30 มิถุนายน 2564</v>
      </c>
      <c r="F6" s="1"/>
      <c r="G6" s="25" t="str">
        <f>"31 ธันวาคม 2563"</f>
        <v>31 ธันวาคม 2563</v>
      </c>
      <c r="H6" s="34"/>
      <c r="I6" s="25" t="str">
        <f>"30 มิถุนายน 2564"</f>
        <v>30 มิถุนายน 2564</v>
      </c>
      <c r="J6" s="1"/>
      <c r="K6" s="25" t="str">
        <f>"31 ธันวาคม 2563"</f>
        <v>31 ธันวาคม 2563</v>
      </c>
    </row>
    <row r="7" spans="1:11" ht="24" customHeight="1">
      <c r="C7" s="35"/>
      <c r="D7" s="1"/>
      <c r="E7" s="19" t="s">
        <v>63</v>
      </c>
      <c r="F7" s="1"/>
      <c r="G7" s="19" t="s">
        <v>65</v>
      </c>
      <c r="H7" s="20"/>
      <c r="I7" s="19" t="s">
        <v>63</v>
      </c>
      <c r="J7" s="1"/>
      <c r="K7" s="19" t="s">
        <v>65</v>
      </c>
    </row>
    <row r="8" spans="1:11" ht="24" customHeight="1">
      <c r="C8" s="35"/>
      <c r="D8" s="1"/>
      <c r="E8" s="19" t="s">
        <v>64</v>
      </c>
      <c r="F8" s="1"/>
      <c r="G8" s="19"/>
      <c r="H8" s="20"/>
      <c r="I8" s="19" t="s">
        <v>64</v>
      </c>
      <c r="J8" s="1"/>
      <c r="K8" s="19"/>
    </row>
    <row r="9" spans="1:11" s="58" customFormat="1" ht="24" customHeight="1">
      <c r="A9" s="57" t="s">
        <v>2</v>
      </c>
      <c r="C9" s="59"/>
    </row>
    <row r="10" spans="1:11" s="58" customFormat="1" ht="24" customHeight="1">
      <c r="A10" s="57" t="s">
        <v>3</v>
      </c>
      <c r="C10" s="60"/>
    </row>
    <row r="11" spans="1:11" s="58" customFormat="1" ht="24" customHeight="1">
      <c r="A11" s="59" t="s">
        <v>4</v>
      </c>
      <c r="C11" s="60">
        <v>3</v>
      </c>
      <c r="D11" s="61"/>
      <c r="E11" s="61">
        <v>73832</v>
      </c>
      <c r="F11" s="61"/>
      <c r="G11" s="61">
        <v>50426</v>
      </c>
      <c r="H11" s="61"/>
      <c r="I11" s="61">
        <v>16557</v>
      </c>
      <c r="J11" s="61"/>
      <c r="K11" s="61">
        <v>11714</v>
      </c>
    </row>
    <row r="12" spans="1:11" s="58" customFormat="1" ht="24" customHeight="1">
      <c r="A12" s="62" t="s">
        <v>80</v>
      </c>
      <c r="C12" s="60" t="s">
        <v>170</v>
      </c>
      <c r="D12" s="61"/>
      <c r="E12" s="61">
        <v>7604</v>
      </c>
      <c r="F12" s="61"/>
      <c r="G12" s="61">
        <v>6579</v>
      </c>
      <c r="H12" s="61"/>
      <c r="I12" s="61">
        <v>9776</v>
      </c>
      <c r="J12" s="61"/>
      <c r="K12" s="61">
        <v>7805</v>
      </c>
    </row>
    <row r="13" spans="1:11" s="58" customFormat="1" ht="24" customHeight="1">
      <c r="A13" s="62" t="s">
        <v>81</v>
      </c>
      <c r="B13" s="63"/>
      <c r="C13" s="60">
        <v>6</v>
      </c>
      <c r="D13" s="61"/>
      <c r="E13" s="61">
        <v>298451</v>
      </c>
      <c r="F13" s="61"/>
      <c r="G13" s="61">
        <v>205677</v>
      </c>
      <c r="H13" s="61"/>
      <c r="I13" s="61">
        <v>167629</v>
      </c>
      <c r="J13" s="61"/>
      <c r="K13" s="61">
        <v>96930</v>
      </c>
    </row>
    <row r="14" spans="1:11" s="58" customFormat="1" ht="24" customHeight="1">
      <c r="A14" s="62" t="s">
        <v>150</v>
      </c>
      <c r="B14" s="63"/>
      <c r="C14" s="60"/>
      <c r="D14" s="61"/>
      <c r="E14" s="61"/>
      <c r="F14" s="61"/>
      <c r="G14" s="61"/>
      <c r="H14" s="61"/>
      <c r="I14" s="61"/>
      <c r="J14" s="61"/>
      <c r="K14" s="61"/>
    </row>
    <row r="15" spans="1:11" s="58" customFormat="1" ht="24" customHeight="1">
      <c r="A15" s="62" t="s">
        <v>123</v>
      </c>
      <c r="B15" s="63"/>
      <c r="C15" s="60">
        <v>10</v>
      </c>
      <c r="D15" s="61"/>
      <c r="E15" s="61">
        <v>37540</v>
      </c>
      <c r="F15" s="61"/>
      <c r="G15" s="61">
        <v>40401</v>
      </c>
      <c r="H15" s="61"/>
      <c r="I15" s="61">
        <v>37540</v>
      </c>
      <c r="J15" s="61"/>
      <c r="K15" s="61">
        <v>40401</v>
      </c>
    </row>
    <row r="16" spans="1:11" s="58" customFormat="1" ht="24" customHeight="1">
      <c r="A16" s="62" t="s">
        <v>132</v>
      </c>
      <c r="B16" s="63"/>
      <c r="C16" s="60"/>
      <c r="D16" s="61"/>
      <c r="E16" s="61">
        <v>4790</v>
      </c>
      <c r="F16" s="61"/>
      <c r="G16" s="61">
        <v>4340</v>
      </c>
      <c r="H16" s="61"/>
      <c r="I16" s="61">
        <v>0</v>
      </c>
      <c r="J16" s="61"/>
      <c r="K16" s="61">
        <v>0</v>
      </c>
    </row>
    <row r="17" spans="1:11" s="58" customFormat="1" ht="24" customHeight="1">
      <c r="A17" s="62" t="s">
        <v>111</v>
      </c>
      <c r="B17" s="63"/>
      <c r="C17" s="60"/>
      <c r="D17" s="61"/>
      <c r="E17" s="61">
        <v>5334</v>
      </c>
      <c r="F17" s="61"/>
      <c r="G17" s="61">
        <v>4829</v>
      </c>
      <c r="H17" s="61"/>
      <c r="I17" s="61">
        <v>4858</v>
      </c>
      <c r="J17" s="61"/>
      <c r="K17" s="61">
        <v>4446</v>
      </c>
    </row>
    <row r="18" spans="1:11" s="58" customFormat="1" ht="24" customHeight="1">
      <c r="A18" s="57" t="s">
        <v>5</v>
      </c>
      <c r="C18" s="60"/>
      <c r="D18" s="61"/>
      <c r="E18" s="64">
        <f>SUM(E11:E17)</f>
        <v>427551</v>
      </c>
      <c r="F18" s="61"/>
      <c r="G18" s="64">
        <f>SUM(G11:G17)</f>
        <v>312252</v>
      </c>
      <c r="H18" s="61"/>
      <c r="I18" s="64">
        <f>SUM(I11:I17)</f>
        <v>236360</v>
      </c>
      <c r="J18" s="61"/>
      <c r="K18" s="64">
        <f>SUM(K11:K17)</f>
        <v>161296</v>
      </c>
    </row>
    <row r="19" spans="1:11" s="58" customFormat="1" ht="24" customHeight="1">
      <c r="A19" s="57" t="s">
        <v>6</v>
      </c>
      <c r="C19" s="60"/>
      <c r="D19" s="61"/>
      <c r="E19" s="61"/>
      <c r="F19" s="61"/>
      <c r="G19" s="61"/>
      <c r="H19" s="61"/>
      <c r="I19" s="61"/>
      <c r="J19" s="61"/>
      <c r="K19" s="61"/>
    </row>
    <row r="20" spans="1:11" s="58" customFormat="1" ht="24" customHeight="1">
      <c r="A20" s="59" t="s">
        <v>68</v>
      </c>
      <c r="C20" s="60">
        <v>7</v>
      </c>
      <c r="D20" s="61"/>
      <c r="E20" s="61">
        <v>97458</v>
      </c>
      <c r="F20" s="61"/>
      <c r="G20" s="61">
        <v>96520</v>
      </c>
      <c r="H20" s="61"/>
      <c r="I20" s="61">
        <v>87420</v>
      </c>
      <c r="J20" s="61"/>
      <c r="K20" s="61">
        <v>87329</v>
      </c>
    </row>
    <row r="21" spans="1:11" s="58" customFormat="1" ht="24" customHeight="1">
      <c r="A21" s="59" t="s">
        <v>82</v>
      </c>
      <c r="C21" s="60">
        <v>8</v>
      </c>
      <c r="D21" s="61"/>
      <c r="E21" s="61">
        <v>6388</v>
      </c>
      <c r="F21" s="61"/>
      <c r="G21" s="61">
        <v>6799</v>
      </c>
      <c r="H21" s="61"/>
      <c r="I21" s="61">
        <v>5100</v>
      </c>
      <c r="J21" s="61"/>
      <c r="K21" s="61">
        <v>5100</v>
      </c>
    </row>
    <row r="22" spans="1:11" s="58" customFormat="1" ht="24" customHeight="1">
      <c r="A22" s="59" t="s">
        <v>7</v>
      </c>
      <c r="C22" s="60">
        <v>9</v>
      </c>
      <c r="D22" s="61"/>
      <c r="E22" s="61">
        <v>0</v>
      </c>
      <c r="F22" s="61"/>
      <c r="G22" s="61">
        <v>0</v>
      </c>
      <c r="H22" s="61"/>
      <c r="I22" s="61">
        <v>124119</v>
      </c>
      <c r="J22" s="61"/>
      <c r="K22" s="61">
        <v>124119</v>
      </c>
    </row>
    <row r="23" spans="1:11" s="58" customFormat="1" ht="24" customHeight="1">
      <c r="A23" s="59" t="s">
        <v>166</v>
      </c>
      <c r="C23" s="60"/>
      <c r="D23" s="61"/>
      <c r="E23" s="61"/>
      <c r="F23" s="61"/>
      <c r="G23" s="61"/>
      <c r="H23" s="61"/>
      <c r="I23" s="61"/>
      <c r="J23" s="61"/>
      <c r="K23" s="61"/>
    </row>
    <row r="24" spans="1:11" s="58" customFormat="1" ht="24" customHeight="1">
      <c r="A24" s="59" t="s">
        <v>167</v>
      </c>
      <c r="C24" s="60">
        <v>10</v>
      </c>
      <c r="D24" s="61"/>
      <c r="E24" s="61">
        <v>0</v>
      </c>
      <c r="F24" s="61"/>
      <c r="G24" s="61">
        <v>39259</v>
      </c>
      <c r="H24" s="61"/>
      <c r="I24" s="61">
        <v>0</v>
      </c>
      <c r="J24" s="61"/>
      <c r="K24" s="61">
        <v>39259</v>
      </c>
    </row>
    <row r="25" spans="1:11" s="58" customFormat="1" ht="24" customHeight="1">
      <c r="A25" s="59" t="s">
        <v>168</v>
      </c>
      <c r="C25" s="60">
        <v>4</v>
      </c>
      <c r="D25" s="61"/>
      <c r="E25" s="61">
        <v>0</v>
      </c>
      <c r="F25" s="61"/>
      <c r="G25" s="61">
        <v>0</v>
      </c>
      <c r="H25" s="61"/>
      <c r="I25" s="61">
        <v>20000</v>
      </c>
      <c r="J25" s="61"/>
      <c r="K25" s="61">
        <v>20000</v>
      </c>
    </row>
    <row r="26" spans="1:11" s="58" customFormat="1" ht="24" customHeight="1">
      <c r="A26" s="59" t="s">
        <v>83</v>
      </c>
      <c r="C26" s="60">
        <v>11</v>
      </c>
      <c r="D26" s="61"/>
      <c r="E26" s="61">
        <v>70463</v>
      </c>
      <c r="F26" s="61"/>
      <c r="G26" s="61">
        <v>71121</v>
      </c>
      <c r="H26" s="61"/>
      <c r="I26" s="61">
        <v>70463</v>
      </c>
      <c r="J26" s="61"/>
      <c r="K26" s="61">
        <v>71121</v>
      </c>
    </row>
    <row r="27" spans="1:11" s="58" customFormat="1" ht="24" customHeight="1">
      <c r="A27" s="59" t="s">
        <v>69</v>
      </c>
      <c r="C27" s="60">
        <v>12</v>
      </c>
      <c r="D27" s="61"/>
      <c r="E27" s="61">
        <v>161744</v>
      </c>
      <c r="F27" s="61"/>
      <c r="G27" s="61">
        <v>121398</v>
      </c>
      <c r="H27" s="61"/>
      <c r="I27" s="61">
        <v>129931</v>
      </c>
      <c r="J27" s="61"/>
      <c r="K27" s="61">
        <v>87734</v>
      </c>
    </row>
    <row r="28" spans="1:11" s="58" customFormat="1" ht="24" customHeight="1">
      <c r="A28" s="59" t="s">
        <v>152</v>
      </c>
      <c r="C28" s="60">
        <v>13.1</v>
      </c>
      <c r="D28" s="61"/>
      <c r="E28" s="61">
        <v>57405</v>
      </c>
      <c r="F28" s="61"/>
      <c r="G28" s="61">
        <v>61889</v>
      </c>
      <c r="H28" s="61"/>
      <c r="I28" s="61">
        <v>42083</v>
      </c>
      <c r="J28" s="61"/>
      <c r="K28" s="61">
        <v>46562</v>
      </c>
    </row>
    <row r="29" spans="1:11" s="58" customFormat="1" ht="24" customHeight="1">
      <c r="A29" s="59" t="s">
        <v>37</v>
      </c>
      <c r="C29" s="60">
        <v>14</v>
      </c>
      <c r="D29" s="61"/>
      <c r="E29" s="61">
        <v>26163</v>
      </c>
      <c r="F29" s="61"/>
      <c r="G29" s="61">
        <v>24352</v>
      </c>
      <c r="H29" s="61"/>
      <c r="I29" s="61">
        <v>2279</v>
      </c>
      <c r="J29" s="61"/>
      <c r="K29" s="61">
        <v>946</v>
      </c>
    </row>
    <row r="30" spans="1:11" s="58" customFormat="1" ht="24" customHeight="1">
      <c r="A30" s="59" t="s">
        <v>137</v>
      </c>
      <c r="C30" s="60"/>
      <c r="D30" s="61"/>
      <c r="E30" s="61">
        <v>2252</v>
      </c>
      <c r="F30" s="61"/>
      <c r="G30" s="61">
        <v>2252</v>
      </c>
      <c r="H30" s="61"/>
      <c r="I30" s="61">
        <v>0</v>
      </c>
      <c r="J30" s="61"/>
      <c r="K30" s="61">
        <v>0</v>
      </c>
    </row>
    <row r="31" spans="1:11" s="58" customFormat="1" ht="24" customHeight="1">
      <c r="A31" s="59" t="s">
        <v>84</v>
      </c>
      <c r="C31" s="60"/>
      <c r="D31" s="61"/>
      <c r="E31" s="61">
        <v>10187</v>
      </c>
      <c r="F31" s="61"/>
      <c r="G31" s="61">
        <v>14079</v>
      </c>
      <c r="H31" s="61"/>
      <c r="I31" s="61">
        <v>10187</v>
      </c>
      <c r="J31" s="61"/>
      <c r="K31" s="61">
        <v>14079</v>
      </c>
    </row>
    <row r="32" spans="1:11" s="58" customFormat="1" ht="24" customHeight="1">
      <c r="A32" s="59" t="s">
        <v>41</v>
      </c>
      <c r="C32" s="60"/>
      <c r="D32" s="61"/>
      <c r="E32" s="61">
        <v>5284</v>
      </c>
      <c r="F32" s="61"/>
      <c r="G32" s="61">
        <v>5841</v>
      </c>
      <c r="H32" s="61"/>
      <c r="I32" s="61">
        <v>3817</v>
      </c>
      <c r="J32" s="61"/>
      <c r="K32" s="61">
        <v>4502</v>
      </c>
    </row>
    <row r="33" spans="1:11" s="58" customFormat="1" ht="24" customHeight="1">
      <c r="A33" s="59" t="s">
        <v>8</v>
      </c>
      <c r="C33" s="60"/>
      <c r="D33" s="61"/>
      <c r="E33" s="65">
        <v>1944</v>
      </c>
      <c r="F33" s="61"/>
      <c r="G33" s="65">
        <v>1927</v>
      </c>
      <c r="H33" s="61"/>
      <c r="I33" s="65">
        <v>1553</v>
      </c>
      <c r="J33" s="61"/>
      <c r="K33" s="65">
        <v>1462</v>
      </c>
    </row>
    <row r="34" spans="1:11" s="58" customFormat="1" ht="24" customHeight="1">
      <c r="A34" s="57" t="s">
        <v>9</v>
      </c>
      <c r="C34" s="60"/>
      <c r="D34" s="61"/>
      <c r="E34" s="61">
        <f>SUM(E20:E33)</f>
        <v>439288</v>
      </c>
      <c r="F34" s="61"/>
      <c r="G34" s="61">
        <f>SUM(G20:G33)</f>
        <v>445437</v>
      </c>
      <c r="H34" s="61"/>
      <c r="I34" s="61">
        <f>SUM(I20:I33)</f>
        <v>496952</v>
      </c>
      <c r="J34" s="61"/>
      <c r="K34" s="61">
        <f>SUM(K20:K33)</f>
        <v>502213</v>
      </c>
    </row>
    <row r="35" spans="1:11" s="58" customFormat="1" ht="24" customHeight="1" thickBot="1">
      <c r="A35" s="57" t="s">
        <v>10</v>
      </c>
      <c r="C35" s="59"/>
      <c r="D35" s="61"/>
      <c r="E35" s="66">
        <f>E34+E18</f>
        <v>866839</v>
      </c>
      <c r="F35" s="61"/>
      <c r="G35" s="66">
        <f>G34+G18</f>
        <v>757689</v>
      </c>
      <c r="H35" s="61"/>
      <c r="I35" s="66">
        <f>I34+I18</f>
        <v>733312</v>
      </c>
      <c r="J35" s="61"/>
      <c r="K35" s="66">
        <f>K34+K18</f>
        <v>663509</v>
      </c>
    </row>
    <row r="36" spans="1:11" s="58" customFormat="1" ht="24" customHeight="1" thickTop="1">
      <c r="A36" s="57"/>
      <c r="C36" s="59"/>
      <c r="D36" s="61"/>
      <c r="E36" s="67"/>
      <c r="F36" s="61"/>
      <c r="G36" s="67"/>
      <c r="H36" s="61"/>
      <c r="I36" s="67"/>
      <c r="J36" s="61"/>
      <c r="K36" s="67"/>
    </row>
    <row r="37" spans="1:11" ht="24" customHeight="1">
      <c r="A37" s="5" t="s">
        <v>11</v>
      </c>
      <c r="B37" s="13"/>
      <c r="C37" s="36"/>
    </row>
    <row r="38" spans="1:11" ht="24" customHeight="1">
      <c r="C38" s="21"/>
    </row>
    <row r="39" spans="1:11" s="29" customFormat="1" ht="21.75" customHeight="1">
      <c r="A39" s="6" t="s">
        <v>79</v>
      </c>
      <c r="B39" s="26"/>
      <c r="C39" s="27"/>
      <c r="D39" s="28"/>
      <c r="E39" s="28"/>
      <c r="F39" s="28"/>
      <c r="G39" s="28"/>
      <c r="H39" s="28"/>
      <c r="I39" s="28"/>
      <c r="J39" s="28"/>
      <c r="K39" s="28"/>
    </row>
    <row r="40" spans="1:11" s="29" customFormat="1" ht="21.75" customHeight="1">
      <c r="A40" s="37" t="s">
        <v>12</v>
      </c>
      <c r="B40" s="26"/>
      <c r="C40" s="27"/>
      <c r="D40" s="28"/>
      <c r="E40" s="26"/>
      <c r="F40" s="28"/>
      <c r="G40" s="26"/>
      <c r="H40" s="28"/>
      <c r="I40" s="26"/>
      <c r="J40" s="28"/>
      <c r="K40" s="26"/>
    </row>
    <row r="41" spans="1:11" s="31" customFormat="1" ht="21.75" customHeight="1">
      <c r="A41" s="30" t="s">
        <v>180</v>
      </c>
      <c r="B41" s="30"/>
      <c r="C41" s="30"/>
      <c r="D41" s="30"/>
      <c r="E41" s="30"/>
      <c r="F41" s="30"/>
      <c r="G41" s="30"/>
      <c r="H41" s="30"/>
      <c r="I41" s="30"/>
      <c r="J41" s="30"/>
    </row>
    <row r="42" spans="1:11" s="31" customFormat="1" ht="21.75" customHeight="1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2" t="s">
        <v>38</v>
      </c>
    </row>
    <row r="43" spans="1:11" ht="21.75" customHeight="1">
      <c r="A43" s="27"/>
      <c r="B43" s="28"/>
      <c r="C43" s="27"/>
      <c r="D43" s="27"/>
      <c r="E43" s="128" t="s">
        <v>39</v>
      </c>
      <c r="F43" s="128"/>
      <c r="G43" s="128"/>
      <c r="H43" s="28"/>
      <c r="I43" s="128" t="s">
        <v>40</v>
      </c>
      <c r="J43" s="128"/>
      <c r="K43" s="128"/>
    </row>
    <row r="44" spans="1:11" ht="21.75" customHeight="1">
      <c r="C44" s="33" t="s">
        <v>1</v>
      </c>
      <c r="D44" s="1"/>
      <c r="E44" s="25" t="str">
        <f>"30 มิถุนายน 2564"</f>
        <v>30 มิถุนายน 2564</v>
      </c>
      <c r="F44" s="1"/>
      <c r="G44" s="25" t="str">
        <f>"31 ธันวาคม 2563"</f>
        <v>31 ธันวาคม 2563</v>
      </c>
      <c r="H44" s="34"/>
      <c r="I44" s="25" t="str">
        <f>"30 มิถุนายน 2564"</f>
        <v>30 มิถุนายน 2564</v>
      </c>
      <c r="J44" s="1"/>
      <c r="K44" s="25" t="str">
        <f>"31 ธันวาคม 2563"</f>
        <v>31 ธันวาคม 2563</v>
      </c>
    </row>
    <row r="45" spans="1:11" ht="21.75" customHeight="1">
      <c r="C45" s="35"/>
      <c r="D45" s="1"/>
      <c r="E45" s="19" t="s">
        <v>63</v>
      </c>
      <c r="F45" s="1"/>
      <c r="G45" s="19" t="s">
        <v>65</v>
      </c>
      <c r="H45" s="20"/>
      <c r="I45" s="19" t="s">
        <v>63</v>
      </c>
      <c r="J45" s="1"/>
      <c r="K45" s="19" t="s">
        <v>65</v>
      </c>
    </row>
    <row r="46" spans="1:11" ht="21.75" customHeight="1">
      <c r="C46" s="35"/>
      <c r="D46" s="1"/>
      <c r="E46" s="19" t="s">
        <v>64</v>
      </c>
      <c r="F46" s="1"/>
      <c r="G46" s="19"/>
      <c r="H46" s="20"/>
      <c r="I46" s="19" t="s">
        <v>64</v>
      </c>
      <c r="J46" s="1"/>
      <c r="K46" s="19"/>
    </row>
    <row r="47" spans="1:11" s="58" customFormat="1" ht="21.75" customHeight="1">
      <c r="A47" s="57" t="s">
        <v>13</v>
      </c>
      <c r="C47" s="59"/>
    </row>
    <row r="48" spans="1:11" s="58" customFormat="1" ht="21.75" customHeight="1">
      <c r="A48" s="57" t="s">
        <v>14</v>
      </c>
      <c r="C48" s="59"/>
    </row>
    <row r="49" spans="1:12" s="58" customFormat="1" ht="21.75" customHeight="1">
      <c r="A49" s="59" t="s">
        <v>110</v>
      </c>
      <c r="C49" s="60">
        <v>15</v>
      </c>
      <c r="E49" s="58">
        <v>219170</v>
      </c>
      <c r="G49" s="58">
        <v>190544</v>
      </c>
      <c r="I49" s="58">
        <v>197290</v>
      </c>
      <c r="K49" s="58">
        <v>165484</v>
      </c>
    </row>
    <row r="50" spans="1:12" s="58" customFormat="1" ht="21.75" customHeight="1">
      <c r="A50" s="62" t="s">
        <v>100</v>
      </c>
      <c r="B50" s="63"/>
      <c r="C50" s="60">
        <v>4</v>
      </c>
      <c r="D50" s="68"/>
      <c r="E50" s="68">
        <v>2031</v>
      </c>
      <c r="F50" s="68"/>
      <c r="G50" s="68">
        <v>430</v>
      </c>
      <c r="H50" s="68"/>
      <c r="I50" s="68">
        <v>5361</v>
      </c>
      <c r="J50" s="68"/>
      <c r="K50" s="68">
        <v>1562</v>
      </c>
      <c r="L50" s="69"/>
    </row>
    <row r="51" spans="1:12" s="58" customFormat="1" ht="21.75" customHeight="1">
      <c r="A51" s="62" t="s">
        <v>162</v>
      </c>
      <c r="B51" s="63"/>
      <c r="C51" s="60">
        <v>16</v>
      </c>
      <c r="D51" s="68"/>
      <c r="E51" s="68">
        <v>166247</v>
      </c>
      <c r="F51" s="68"/>
      <c r="G51" s="68">
        <v>126187</v>
      </c>
      <c r="H51" s="68"/>
      <c r="I51" s="68">
        <v>65837</v>
      </c>
      <c r="J51" s="68"/>
      <c r="K51" s="68">
        <v>50068</v>
      </c>
    </row>
    <row r="52" spans="1:12" s="58" customFormat="1" ht="21.75" customHeight="1">
      <c r="A52" s="62" t="s">
        <v>163</v>
      </c>
      <c r="B52" s="63"/>
      <c r="C52" s="60"/>
      <c r="D52" s="68"/>
      <c r="E52" s="68"/>
      <c r="F52" s="68"/>
      <c r="G52" s="68"/>
      <c r="H52" s="68"/>
      <c r="I52" s="68"/>
      <c r="J52" s="68"/>
      <c r="K52" s="68"/>
    </row>
    <row r="53" spans="1:12" s="58" customFormat="1" ht="21.75" customHeight="1">
      <c r="A53" s="62" t="s">
        <v>164</v>
      </c>
      <c r="B53" s="60"/>
      <c r="C53" s="60">
        <v>17</v>
      </c>
      <c r="D53" s="68"/>
      <c r="E53" s="68">
        <v>19070</v>
      </c>
      <c r="F53" s="68"/>
      <c r="G53" s="68">
        <v>15151</v>
      </c>
      <c r="H53" s="68"/>
      <c r="I53" s="68">
        <v>19070</v>
      </c>
      <c r="J53" s="68"/>
      <c r="K53" s="68">
        <v>15151</v>
      </c>
    </row>
    <row r="54" spans="1:12" s="58" customFormat="1" ht="21.75" customHeight="1">
      <c r="A54" s="62" t="s">
        <v>157</v>
      </c>
      <c r="B54" s="60"/>
      <c r="C54" s="60">
        <v>13.2</v>
      </c>
      <c r="D54" s="68"/>
      <c r="E54" s="68">
        <v>19812</v>
      </c>
      <c r="F54" s="68"/>
      <c r="G54" s="68">
        <v>21777</v>
      </c>
      <c r="H54" s="68"/>
      <c r="I54" s="68">
        <v>9228</v>
      </c>
      <c r="J54" s="68"/>
      <c r="K54" s="68">
        <v>10288</v>
      </c>
    </row>
    <row r="55" spans="1:12" s="58" customFormat="1" ht="21.75" customHeight="1">
      <c r="A55" s="59" t="s">
        <v>112</v>
      </c>
      <c r="B55" s="60"/>
      <c r="C55" s="60">
        <v>19</v>
      </c>
      <c r="D55" s="68"/>
      <c r="E55" s="68">
        <v>10662</v>
      </c>
      <c r="F55" s="68"/>
      <c r="G55" s="68">
        <v>9086</v>
      </c>
      <c r="H55" s="68"/>
      <c r="I55" s="61">
        <v>5020</v>
      </c>
      <c r="J55" s="61"/>
      <c r="K55" s="61">
        <v>5381</v>
      </c>
    </row>
    <row r="56" spans="1:12" s="58" customFormat="1" ht="21.75" customHeight="1">
      <c r="A56" s="57" t="s">
        <v>15</v>
      </c>
      <c r="C56" s="60"/>
      <c r="D56" s="68"/>
      <c r="E56" s="70">
        <f>SUM(E49:E55)</f>
        <v>436992</v>
      </c>
      <c r="F56" s="68"/>
      <c r="G56" s="70">
        <f>SUM(G49:G55)</f>
        <v>363175</v>
      </c>
      <c r="H56" s="68"/>
      <c r="I56" s="70">
        <f>SUM(I49:I55)</f>
        <v>301806</v>
      </c>
      <c r="J56" s="68"/>
      <c r="K56" s="70">
        <f>SUM(K49:K55)</f>
        <v>247934</v>
      </c>
    </row>
    <row r="57" spans="1:12" s="58" customFormat="1" ht="21.75" customHeight="1">
      <c r="A57" s="57" t="s">
        <v>16</v>
      </c>
      <c r="C57" s="60"/>
      <c r="D57" s="68"/>
      <c r="E57" s="68"/>
      <c r="F57" s="68"/>
      <c r="G57" s="68"/>
      <c r="H57" s="68"/>
      <c r="I57" s="68"/>
      <c r="J57" s="68"/>
      <c r="K57" s="68"/>
    </row>
    <row r="58" spans="1:12" s="58" customFormat="1" ht="21.75" customHeight="1">
      <c r="A58" s="59" t="s">
        <v>169</v>
      </c>
      <c r="C58" s="60"/>
      <c r="D58" s="68"/>
      <c r="E58" s="68"/>
      <c r="F58" s="68"/>
      <c r="G58" s="68"/>
      <c r="H58" s="68"/>
      <c r="I58" s="61"/>
      <c r="J58" s="68"/>
      <c r="K58" s="61"/>
    </row>
    <row r="59" spans="1:12" s="58" customFormat="1" ht="21.75" customHeight="1">
      <c r="A59" s="59" t="s">
        <v>167</v>
      </c>
      <c r="C59" s="60">
        <v>17</v>
      </c>
      <c r="D59" s="68"/>
      <c r="E59" s="61">
        <v>61613</v>
      </c>
      <c r="F59" s="68"/>
      <c r="G59" s="61">
        <v>63144</v>
      </c>
      <c r="H59" s="68"/>
      <c r="I59" s="61">
        <v>61613</v>
      </c>
      <c r="J59" s="61"/>
      <c r="K59" s="61">
        <v>63144</v>
      </c>
    </row>
    <row r="60" spans="1:12" s="58" customFormat="1" ht="21.75" customHeight="1">
      <c r="A60" s="59" t="s">
        <v>153</v>
      </c>
      <c r="C60" s="60"/>
      <c r="D60" s="68"/>
      <c r="E60" s="61"/>
      <c r="F60" s="68"/>
      <c r="G60" s="61"/>
      <c r="H60" s="68"/>
      <c r="I60" s="61"/>
      <c r="J60" s="61"/>
      <c r="K60" s="61"/>
    </row>
    <row r="61" spans="1:12" s="58" customFormat="1" ht="21.75" customHeight="1">
      <c r="A61" s="59" t="s">
        <v>154</v>
      </c>
      <c r="C61" s="60">
        <v>13.2</v>
      </c>
      <c r="D61" s="68"/>
      <c r="E61" s="61">
        <v>34633</v>
      </c>
      <c r="F61" s="68"/>
      <c r="G61" s="61">
        <v>38687</v>
      </c>
      <c r="H61" s="68"/>
      <c r="I61" s="61">
        <v>28743</v>
      </c>
      <c r="J61" s="61"/>
      <c r="K61" s="61">
        <v>33818</v>
      </c>
    </row>
    <row r="62" spans="1:12" s="58" customFormat="1" ht="21.75" customHeight="1">
      <c r="A62" s="59" t="s">
        <v>131</v>
      </c>
      <c r="C62" s="60"/>
      <c r="D62" s="68"/>
      <c r="E62" s="68">
        <v>313</v>
      </c>
      <c r="F62" s="68"/>
      <c r="G62" s="68">
        <v>296</v>
      </c>
      <c r="H62" s="68"/>
      <c r="I62" s="61">
        <v>0</v>
      </c>
      <c r="J62" s="61"/>
      <c r="K62" s="61">
        <v>0</v>
      </c>
    </row>
    <row r="63" spans="1:12" s="58" customFormat="1" ht="21.75" customHeight="1">
      <c r="A63" s="59" t="s">
        <v>101</v>
      </c>
      <c r="C63" s="60">
        <v>18</v>
      </c>
      <c r="D63" s="68"/>
      <c r="E63" s="68">
        <v>14591</v>
      </c>
      <c r="F63" s="68"/>
      <c r="G63" s="68">
        <v>13037</v>
      </c>
      <c r="H63" s="68"/>
      <c r="I63" s="61">
        <v>13896</v>
      </c>
      <c r="J63" s="61"/>
      <c r="K63" s="61">
        <v>12361</v>
      </c>
    </row>
    <row r="64" spans="1:12" s="58" customFormat="1" ht="21.75" customHeight="1">
      <c r="A64" s="59" t="s">
        <v>73</v>
      </c>
      <c r="C64" s="60"/>
      <c r="D64" s="68"/>
      <c r="E64" s="71">
        <v>1116</v>
      </c>
      <c r="F64" s="68"/>
      <c r="G64" s="71">
        <v>2518</v>
      </c>
      <c r="H64" s="68"/>
      <c r="I64" s="65">
        <v>1117</v>
      </c>
      <c r="J64" s="61"/>
      <c r="K64" s="65">
        <v>2518</v>
      </c>
    </row>
    <row r="65" spans="1:12" s="58" customFormat="1" ht="21.75" customHeight="1">
      <c r="A65" s="57" t="s">
        <v>17</v>
      </c>
      <c r="C65" s="60"/>
      <c r="D65" s="68"/>
      <c r="E65" s="68">
        <f>SUM(E59:E64)</f>
        <v>112266</v>
      </c>
      <c r="F65" s="68"/>
      <c r="G65" s="68">
        <f>SUM(G59:G64)</f>
        <v>117682</v>
      </c>
      <c r="H65" s="68"/>
      <c r="I65" s="68">
        <f>SUM(I59:I64)</f>
        <v>105369</v>
      </c>
      <c r="J65" s="68"/>
      <c r="K65" s="68">
        <f>SUM(K59:K64)</f>
        <v>111841</v>
      </c>
    </row>
    <row r="66" spans="1:12" s="58" customFormat="1" ht="21.75" customHeight="1">
      <c r="A66" s="57" t="s">
        <v>18</v>
      </c>
      <c r="C66" s="59"/>
      <c r="D66" s="68"/>
      <c r="E66" s="70">
        <f>E65+E56</f>
        <v>549258</v>
      </c>
      <c r="F66" s="68"/>
      <c r="G66" s="70">
        <f>G65+G56</f>
        <v>480857</v>
      </c>
      <c r="H66" s="68"/>
      <c r="I66" s="70">
        <f>I65+I56</f>
        <v>407175</v>
      </c>
      <c r="J66" s="68"/>
      <c r="K66" s="70">
        <f>K65+K56</f>
        <v>359775</v>
      </c>
    </row>
    <row r="67" spans="1:12" ht="21.75" customHeight="1">
      <c r="A67" s="2"/>
      <c r="D67" s="12"/>
      <c r="E67" s="12"/>
      <c r="F67" s="12"/>
      <c r="G67" s="12"/>
      <c r="H67" s="12"/>
      <c r="I67" s="12"/>
      <c r="J67" s="12"/>
      <c r="K67" s="12"/>
      <c r="L67" s="12"/>
    </row>
    <row r="68" spans="1:12" ht="24" customHeight="1">
      <c r="A68" s="5" t="s">
        <v>11</v>
      </c>
      <c r="B68" s="13"/>
      <c r="C68" s="36"/>
    </row>
    <row r="69" spans="1:12" ht="24" customHeight="1">
      <c r="C69" s="21"/>
    </row>
    <row r="70" spans="1:12" s="29" customFormat="1" ht="21.75" customHeight="1">
      <c r="A70" s="6" t="s">
        <v>79</v>
      </c>
      <c r="B70" s="26"/>
      <c r="C70" s="27"/>
      <c r="D70" s="28"/>
      <c r="E70" s="28"/>
      <c r="F70" s="28"/>
      <c r="G70" s="28"/>
      <c r="H70" s="28"/>
      <c r="I70" s="28"/>
      <c r="J70" s="28"/>
      <c r="K70" s="28"/>
    </row>
    <row r="71" spans="1:12" s="29" customFormat="1" ht="21.75" customHeight="1">
      <c r="A71" s="37" t="s">
        <v>12</v>
      </c>
      <c r="B71" s="26"/>
      <c r="C71" s="27"/>
      <c r="D71" s="28"/>
      <c r="E71" s="26"/>
      <c r="F71" s="28"/>
      <c r="G71" s="26"/>
      <c r="H71" s="28"/>
      <c r="I71" s="26"/>
      <c r="J71" s="28"/>
      <c r="K71" s="26"/>
    </row>
    <row r="72" spans="1:12" s="31" customFormat="1" ht="21.75" customHeight="1">
      <c r="A72" s="30" t="s">
        <v>180</v>
      </c>
      <c r="B72" s="30"/>
      <c r="C72" s="30"/>
      <c r="D72" s="30"/>
      <c r="E72" s="30"/>
      <c r="F72" s="30"/>
      <c r="G72" s="30"/>
      <c r="H72" s="30"/>
      <c r="I72" s="30"/>
      <c r="J72" s="30"/>
    </row>
    <row r="73" spans="1:12" s="31" customFormat="1" ht="21.75" customHeight="1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2" t="s">
        <v>38</v>
      </c>
    </row>
    <row r="74" spans="1:12" ht="21.75" customHeight="1">
      <c r="A74" s="27"/>
      <c r="B74" s="28"/>
      <c r="C74" s="27"/>
      <c r="D74" s="27"/>
      <c r="E74" s="128" t="s">
        <v>39</v>
      </c>
      <c r="F74" s="128"/>
      <c r="G74" s="128"/>
      <c r="H74" s="28"/>
      <c r="I74" s="128" t="s">
        <v>40</v>
      </c>
      <c r="J74" s="128"/>
      <c r="K74" s="128"/>
    </row>
    <row r="75" spans="1:12" ht="21.75" customHeight="1">
      <c r="C75" s="27"/>
      <c r="D75" s="1"/>
      <c r="E75" s="25" t="str">
        <f>"30 มิถุนายน 2564"</f>
        <v>30 มิถุนายน 2564</v>
      </c>
      <c r="F75" s="1"/>
      <c r="G75" s="25" t="str">
        <f>"31 ธันวาคม 2563"</f>
        <v>31 ธันวาคม 2563</v>
      </c>
      <c r="H75" s="34"/>
      <c r="I75" s="25" t="str">
        <f>"30 มิถุนายน 2564"</f>
        <v>30 มิถุนายน 2564</v>
      </c>
      <c r="J75" s="1"/>
      <c r="K75" s="25" t="str">
        <f>"31 ธันวาคม 2563"</f>
        <v>31 ธันวาคม 2563</v>
      </c>
    </row>
    <row r="76" spans="1:12" ht="21.75" customHeight="1">
      <c r="C76" s="35"/>
      <c r="D76" s="1"/>
      <c r="E76" s="19" t="s">
        <v>63</v>
      </c>
      <c r="F76" s="1"/>
      <c r="G76" s="19" t="s">
        <v>65</v>
      </c>
      <c r="H76" s="20"/>
      <c r="I76" s="19" t="s">
        <v>63</v>
      </c>
      <c r="J76" s="1"/>
      <c r="K76" s="19" t="s">
        <v>65</v>
      </c>
    </row>
    <row r="77" spans="1:12" ht="21.75" customHeight="1">
      <c r="C77" s="35"/>
      <c r="D77" s="1"/>
      <c r="E77" s="19" t="s">
        <v>64</v>
      </c>
      <c r="F77" s="1"/>
      <c r="G77" s="19"/>
      <c r="H77" s="20"/>
      <c r="I77" s="19" t="s">
        <v>64</v>
      </c>
      <c r="J77" s="1"/>
      <c r="K77" s="19"/>
    </row>
    <row r="78" spans="1:12" s="58" customFormat="1" ht="21.75" customHeight="1">
      <c r="A78" s="57" t="s">
        <v>19</v>
      </c>
      <c r="C78" s="59"/>
      <c r="D78" s="72"/>
      <c r="E78" s="72"/>
      <c r="F78" s="72"/>
      <c r="G78" s="72"/>
      <c r="H78" s="72"/>
      <c r="I78" s="72"/>
      <c r="J78" s="72"/>
      <c r="K78" s="72"/>
    </row>
    <row r="79" spans="1:12" s="58" customFormat="1" ht="21.75" customHeight="1">
      <c r="A79" s="59" t="s">
        <v>20</v>
      </c>
      <c r="C79" s="60"/>
      <c r="D79" s="72"/>
      <c r="E79" s="72"/>
      <c r="F79" s="72"/>
      <c r="G79" s="72"/>
      <c r="H79" s="72"/>
      <c r="I79" s="72"/>
      <c r="J79" s="72"/>
      <c r="K79" s="72"/>
    </row>
    <row r="80" spans="1:12" s="58" customFormat="1" ht="21.75" customHeight="1">
      <c r="A80" s="73" t="s">
        <v>21</v>
      </c>
      <c r="B80" s="63"/>
      <c r="C80" s="60"/>
      <c r="D80" s="72"/>
      <c r="E80" s="72"/>
      <c r="F80" s="72"/>
      <c r="G80" s="72"/>
      <c r="H80" s="72"/>
      <c r="I80" s="72"/>
      <c r="J80" s="72"/>
      <c r="K80" s="72"/>
    </row>
    <row r="81" spans="1:11" s="58" customFormat="1" ht="21.75" customHeight="1" thickBot="1">
      <c r="A81" s="73" t="s">
        <v>151</v>
      </c>
      <c r="B81" s="74"/>
      <c r="C81" s="60"/>
      <c r="D81" s="72"/>
      <c r="E81" s="75">
        <v>113538</v>
      </c>
      <c r="F81" s="72"/>
      <c r="G81" s="75">
        <v>113538</v>
      </c>
      <c r="H81" s="72"/>
      <c r="I81" s="75">
        <v>113538</v>
      </c>
      <c r="J81" s="72"/>
      <c r="K81" s="75">
        <v>113538</v>
      </c>
    </row>
    <row r="82" spans="1:11" s="58" customFormat="1" ht="21.75" customHeight="1" thickTop="1">
      <c r="A82" s="73" t="s">
        <v>124</v>
      </c>
      <c r="B82" s="63"/>
      <c r="C82" s="60"/>
      <c r="D82" s="72"/>
      <c r="E82" s="72"/>
      <c r="F82" s="72"/>
      <c r="G82" s="72"/>
      <c r="H82" s="72"/>
      <c r="I82" s="72"/>
      <c r="J82" s="72"/>
      <c r="K82" s="72"/>
    </row>
    <row r="83" spans="1:11" s="58" customFormat="1" ht="21.75" customHeight="1">
      <c r="A83" s="73" t="s">
        <v>151</v>
      </c>
      <c r="B83" s="74"/>
      <c r="C83" s="59"/>
      <c r="D83" s="72"/>
      <c r="E83" s="72">
        <v>113538</v>
      </c>
      <c r="F83" s="72"/>
      <c r="G83" s="72">
        <v>113538</v>
      </c>
      <c r="H83" s="72"/>
      <c r="I83" s="72">
        <v>113538</v>
      </c>
      <c r="J83" s="72"/>
      <c r="K83" s="72">
        <v>113538</v>
      </c>
    </row>
    <row r="84" spans="1:11" s="58" customFormat="1" ht="21.75" customHeight="1">
      <c r="A84" s="73" t="s">
        <v>75</v>
      </c>
      <c r="B84" s="74"/>
      <c r="C84" s="59"/>
      <c r="D84" s="72"/>
      <c r="E84" s="72">
        <v>170630</v>
      </c>
      <c r="F84" s="72"/>
      <c r="G84" s="72">
        <v>170630</v>
      </c>
      <c r="H84" s="72"/>
      <c r="I84" s="61">
        <v>170630</v>
      </c>
      <c r="J84" s="72"/>
      <c r="K84" s="61">
        <v>170630</v>
      </c>
    </row>
    <row r="85" spans="1:11" s="58" customFormat="1" ht="21.75" customHeight="1">
      <c r="A85" s="73" t="s">
        <v>85</v>
      </c>
      <c r="B85" s="74"/>
      <c r="C85" s="60"/>
      <c r="D85" s="72"/>
      <c r="E85" s="72"/>
      <c r="F85" s="72"/>
      <c r="G85" s="72"/>
      <c r="H85" s="72"/>
      <c r="I85" s="72"/>
      <c r="J85" s="72"/>
      <c r="K85" s="72"/>
    </row>
    <row r="86" spans="1:11" s="58" customFormat="1" ht="21.75" customHeight="1">
      <c r="A86" s="73" t="s">
        <v>22</v>
      </c>
      <c r="B86" s="74"/>
      <c r="C86" s="60"/>
      <c r="D86" s="72"/>
      <c r="E86" s="72">
        <v>11354</v>
      </c>
      <c r="F86" s="72"/>
      <c r="G86" s="72">
        <v>11354</v>
      </c>
      <c r="H86" s="72"/>
      <c r="I86" s="72">
        <v>11354</v>
      </c>
      <c r="J86" s="72"/>
      <c r="K86" s="72">
        <v>11354</v>
      </c>
    </row>
    <row r="87" spans="1:11" s="58" customFormat="1" ht="21.75" customHeight="1">
      <c r="A87" s="73" t="s">
        <v>23</v>
      </c>
      <c r="B87" s="74"/>
      <c r="C87" s="59"/>
      <c r="D87" s="72"/>
      <c r="E87" s="72">
        <v>2825</v>
      </c>
      <c r="F87" s="72"/>
      <c r="G87" s="72">
        <v>-36076</v>
      </c>
      <c r="H87" s="72"/>
      <c r="I87" s="72">
        <v>30615</v>
      </c>
      <c r="J87" s="72"/>
      <c r="K87" s="72">
        <v>8212</v>
      </c>
    </row>
    <row r="88" spans="1:11" s="58" customFormat="1" ht="21.75" customHeight="1">
      <c r="A88" s="59" t="s">
        <v>42</v>
      </c>
      <c r="B88" s="74"/>
      <c r="C88" s="59"/>
      <c r="D88" s="72"/>
      <c r="E88" s="76">
        <v>-1233</v>
      </c>
      <c r="F88" s="72"/>
      <c r="G88" s="76">
        <v>-4726</v>
      </c>
      <c r="H88" s="72"/>
      <c r="I88" s="65">
        <v>0</v>
      </c>
      <c r="J88" s="72"/>
      <c r="K88" s="65">
        <v>0</v>
      </c>
    </row>
    <row r="89" spans="1:11" s="58" customFormat="1" ht="21.75" customHeight="1">
      <c r="A89" s="59" t="s">
        <v>125</v>
      </c>
      <c r="B89" s="74"/>
      <c r="C89" s="59"/>
      <c r="D89" s="72"/>
      <c r="E89" s="72">
        <f>SUM(E83:E88)</f>
        <v>297114</v>
      </c>
      <c r="F89" s="72"/>
      <c r="G89" s="72">
        <f>SUM(G83:G88)</f>
        <v>254720</v>
      </c>
      <c r="H89" s="72"/>
      <c r="I89" s="72">
        <f>SUM(I83:I88)</f>
        <v>326137</v>
      </c>
      <c r="J89" s="72"/>
      <c r="K89" s="72">
        <f>SUM(K83:K88)</f>
        <v>303734</v>
      </c>
    </row>
    <row r="90" spans="1:11" s="58" customFormat="1" ht="21.75" customHeight="1">
      <c r="A90" s="59" t="s">
        <v>94</v>
      </c>
      <c r="B90" s="74"/>
      <c r="C90" s="59"/>
      <c r="D90" s="72"/>
      <c r="E90" s="76">
        <v>20467</v>
      </c>
      <c r="F90" s="72"/>
      <c r="G90" s="76">
        <v>22112</v>
      </c>
      <c r="H90" s="72"/>
      <c r="I90" s="65">
        <v>0</v>
      </c>
      <c r="J90" s="72"/>
      <c r="K90" s="65">
        <v>0</v>
      </c>
    </row>
    <row r="91" spans="1:11" s="58" customFormat="1" ht="21.75" customHeight="1">
      <c r="A91" s="77" t="s">
        <v>24</v>
      </c>
      <c r="B91" s="74"/>
      <c r="C91" s="59"/>
      <c r="D91" s="72"/>
      <c r="E91" s="76">
        <f>SUM(E89:E90)</f>
        <v>317581</v>
      </c>
      <c r="F91" s="72"/>
      <c r="G91" s="76">
        <f>SUM(G89:G90)</f>
        <v>276832</v>
      </c>
      <c r="H91" s="72"/>
      <c r="I91" s="76">
        <f>SUM(I89:I90)</f>
        <v>326137</v>
      </c>
      <c r="J91" s="72"/>
      <c r="K91" s="76">
        <f>SUM(K89:K90)</f>
        <v>303734</v>
      </c>
    </row>
    <row r="92" spans="1:11" s="58" customFormat="1" ht="21.75" customHeight="1" thickBot="1">
      <c r="A92" s="57" t="s">
        <v>25</v>
      </c>
      <c r="C92" s="59"/>
      <c r="D92" s="72"/>
      <c r="E92" s="75">
        <f>E91+E66</f>
        <v>866839</v>
      </c>
      <c r="F92" s="72"/>
      <c r="G92" s="75">
        <f>SUM(G66,G91)</f>
        <v>757689</v>
      </c>
      <c r="H92" s="72"/>
      <c r="I92" s="75">
        <f>SUM(I66,I91)</f>
        <v>733312</v>
      </c>
      <c r="J92" s="72"/>
      <c r="K92" s="75">
        <f>SUM(K66,K91)</f>
        <v>663509</v>
      </c>
    </row>
    <row r="93" spans="1:11" s="58" customFormat="1" ht="21" customHeight="1" thickTop="1">
      <c r="A93" s="59"/>
      <c r="C93" s="78"/>
      <c r="E93" s="72">
        <f>E92-E35</f>
        <v>0</v>
      </c>
      <c r="G93" s="72">
        <f>G92-G35</f>
        <v>0</v>
      </c>
      <c r="I93" s="72">
        <f>I92-I35</f>
        <v>0</v>
      </c>
      <c r="K93" s="72">
        <f>K92-K35</f>
        <v>0</v>
      </c>
    </row>
    <row r="94" spans="1:11" ht="21.75" customHeight="1">
      <c r="A94" s="5" t="s">
        <v>11</v>
      </c>
      <c r="C94" s="36"/>
    </row>
    <row r="95" spans="1:11" ht="21.75" customHeight="1">
      <c r="C95" s="36"/>
    </row>
    <row r="96" spans="1:11" ht="21.75" customHeight="1">
      <c r="C96" s="36"/>
    </row>
    <row r="97" spans="1:11" ht="21.75" customHeight="1">
      <c r="C97" s="36"/>
    </row>
    <row r="98" spans="1:11" ht="21.75" customHeight="1">
      <c r="A98" s="5" t="s">
        <v>216</v>
      </c>
      <c r="C98" s="36"/>
      <c r="G98" s="11" t="s">
        <v>218</v>
      </c>
    </row>
    <row r="99" spans="1:11" ht="21.75" customHeight="1">
      <c r="A99" s="126" t="s">
        <v>217</v>
      </c>
      <c r="C99" s="36"/>
      <c r="G99" s="127" t="s">
        <v>219</v>
      </c>
      <c r="H99" s="127"/>
      <c r="I99" s="127"/>
      <c r="J99" s="127"/>
      <c r="K99" s="127"/>
    </row>
    <row r="100" spans="1:11" ht="21.75" customHeight="1">
      <c r="A100" s="126" t="s">
        <v>220</v>
      </c>
      <c r="C100" s="36"/>
      <c r="G100" s="127" t="s">
        <v>220</v>
      </c>
      <c r="H100" s="127"/>
      <c r="I100" s="127"/>
      <c r="J100" s="127"/>
      <c r="K100" s="127"/>
    </row>
    <row r="101" spans="1:11" ht="21.75" customHeight="1">
      <c r="C101" s="36"/>
    </row>
    <row r="102" spans="1:11" ht="21.75" customHeight="1">
      <c r="C102" s="36"/>
    </row>
    <row r="103" spans="1:11" ht="21.75" customHeight="1">
      <c r="C103" s="36"/>
    </row>
    <row r="104" spans="1:11" ht="21.75" customHeight="1">
      <c r="C104" s="36"/>
    </row>
    <row r="105" spans="1:11" ht="16.5" customHeight="1">
      <c r="C105" s="36"/>
    </row>
    <row r="106" spans="1:11" ht="15" customHeight="1">
      <c r="A106" s="11"/>
      <c r="B106" s="13"/>
      <c r="C106" s="36"/>
    </row>
  </sheetData>
  <mergeCells count="8">
    <mergeCell ref="G99:K99"/>
    <mergeCell ref="G100:K100"/>
    <mergeCell ref="E5:G5"/>
    <mergeCell ref="I5:K5"/>
    <mergeCell ref="E43:G43"/>
    <mergeCell ref="I43:K43"/>
    <mergeCell ref="E74:G74"/>
    <mergeCell ref="I74:K74"/>
  </mergeCells>
  <pageMargins left="0.61" right="0.31" top="0.78740157480314965" bottom="0.39370078740157483" header="0.31496062992125984" footer="0.31496062992125984"/>
  <pageSetup paperSize="9" scale="75" fitToHeight="7" orientation="portrait" r:id="rId1"/>
  <headerFooter scaleWithDoc="0" alignWithMargins="0">
    <evenHeader>&amp;R&amp;"Arial,Italic"&amp;12For internal use only</evenHeader>
  </headerFooter>
  <rowBreaks count="2" manualBreakCount="2">
    <brk id="38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showGridLines="0" view="pageBreakPreview" topLeftCell="A118" zoomScale="85" zoomScaleNormal="100" zoomScaleSheetLayoutView="85" workbookViewId="0">
      <selection activeCell="A85" sqref="A85"/>
    </sheetView>
  </sheetViews>
  <sheetFormatPr defaultColWidth="10.88671875" defaultRowHeight="23.4"/>
  <cols>
    <col min="1" max="1" width="42.109375" style="80" customWidth="1"/>
    <col min="2" max="2" width="4.109375" style="17" customWidth="1"/>
    <col min="3" max="3" width="7.88671875" style="80" customWidth="1"/>
    <col min="4" max="4" width="1.109375" style="17" customWidth="1"/>
    <col min="5" max="5" width="13.88671875" style="58" customWidth="1"/>
    <col min="6" max="6" width="1.109375" style="17" customWidth="1"/>
    <col min="7" max="7" width="13.88671875" style="58" customWidth="1"/>
    <col min="8" max="8" width="1.109375" style="17" customWidth="1"/>
    <col min="9" max="9" width="13.88671875" style="58" customWidth="1"/>
    <col min="10" max="10" width="1.109375" style="17" customWidth="1"/>
    <col min="11" max="11" width="13.88671875" style="58" customWidth="1"/>
    <col min="12" max="12" width="12.109375" style="17" bestFit="1" customWidth="1"/>
    <col min="13" max="16384" width="10.88671875" style="17"/>
  </cols>
  <sheetData>
    <row r="1" spans="1:11" ht="21.9" customHeight="1">
      <c r="K1" s="72" t="s">
        <v>44</v>
      </c>
    </row>
    <row r="2" spans="1:11" s="41" customFormat="1" ht="21.9" customHeight="1">
      <c r="A2" s="81" t="s">
        <v>79</v>
      </c>
      <c r="B2" s="39"/>
      <c r="C2" s="82"/>
      <c r="D2" s="39"/>
      <c r="E2" s="83"/>
      <c r="F2" s="39"/>
      <c r="G2" s="83"/>
      <c r="I2" s="74"/>
      <c r="K2" s="74"/>
    </row>
    <row r="3" spans="1:11" s="41" customFormat="1" ht="21.9" customHeight="1">
      <c r="A3" s="84" t="s">
        <v>43</v>
      </c>
      <c r="B3" s="39"/>
      <c r="C3" s="82"/>
      <c r="D3" s="39"/>
      <c r="E3" s="83"/>
      <c r="F3" s="39"/>
      <c r="G3" s="83"/>
      <c r="H3" s="40"/>
      <c r="I3" s="83"/>
      <c r="J3" s="40"/>
      <c r="K3" s="83"/>
    </row>
    <row r="4" spans="1:11" s="41" customFormat="1" ht="21.9" customHeight="1">
      <c r="A4" s="84" t="s">
        <v>199</v>
      </c>
      <c r="B4" s="39"/>
      <c r="C4" s="82"/>
      <c r="D4" s="39"/>
      <c r="E4" s="83"/>
      <c r="F4" s="39"/>
      <c r="G4" s="83"/>
      <c r="H4" s="40"/>
      <c r="I4" s="83"/>
      <c r="J4" s="40"/>
      <c r="K4" s="83"/>
    </row>
    <row r="5" spans="1:11" s="41" customFormat="1" ht="21.9" customHeight="1">
      <c r="A5" s="84"/>
      <c r="B5" s="39"/>
      <c r="C5" s="82"/>
      <c r="D5" s="39"/>
      <c r="E5" s="83"/>
      <c r="F5" s="39"/>
      <c r="G5" s="83"/>
      <c r="H5" s="40"/>
      <c r="I5" s="83"/>
      <c r="J5" s="40"/>
      <c r="K5" s="85" t="s">
        <v>38</v>
      </c>
    </row>
    <row r="6" spans="1:11" s="43" customFormat="1" ht="21.9" customHeight="1">
      <c r="B6" s="44"/>
      <c r="C6" s="86"/>
      <c r="D6" s="44"/>
      <c r="E6" s="87"/>
      <c r="F6" s="88" t="s">
        <v>39</v>
      </c>
      <c r="G6" s="87"/>
      <c r="H6" s="46"/>
      <c r="I6" s="89"/>
      <c r="J6" s="88" t="s">
        <v>40</v>
      </c>
      <c r="K6" s="90"/>
    </row>
    <row r="7" spans="1:11" s="41" customFormat="1" ht="21.9" customHeight="1">
      <c r="B7" s="39"/>
      <c r="C7" s="91" t="s">
        <v>1</v>
      </c>
      <c r="D7" s="92"/>
      <c r="E7" s="93">
        <v>2564</v>
      </c>
      <c r="F7" s="94"/>
      <c r="G7" s="93">
        <v>2563</v>
      </c>
      <c r="H7" s="40"/>
      <c r="I7" s="93">
        <v>2564</v>
      </c>
      <c r="J7" s="94"/>
      <c r="K7" s="93">
        <v>2563</v>
      </c>
    </row>
    <row r="8" spans="1:11" s="41" customFormat="1" ht="21.9" customHeight="1">
      <c r="A8" s="95" t="s">
        <v>127</v>
      </c>
      <c r="B8" s="39"/>
      <c r="C8" s="92"/>
      <c r="D8" s="92"/>
      <c r="E8" s="78"/>
      <c r="F8" s="94"/>
      <c r="G8" s="78"/>
      <c r="H8" s="40"/>
      <c r="I8" s="78"/>
      <c r="J8" s="94"/>
      <c r="K8" s="78"/>
    </row>
    <row r="9" spans="1:11" ht="21.9" customHeight="1">
      <c r="A9" s="95" t="s">
        <v>26</v>
      </c>
    </row>
    <row r="10" spans="1:11" ht="21.9" customHeight="1">
      <c r="A10" s="96" t="s">
        <v>45</v>
      </c>
      <c r="B10" s="49"/>
      <c r="C10" s="97"/>
      <c r="D10" s="49"/>
      <c r="E10" s="68">
        <v>323630</v>
      </c>
      <c r="F10" s="49"/>
      <c r="G10" s="68">
        <v>170287</v>
      </c>
      <c r="H10" s="14"/>
      <c r="I10" s="68">
        <v>237032</v>
      </c>
      <c r="J10" s="14"/>
      <c r="K10" s="68">
        <v>122506</v>
      </c>
    </row>
    <row r="11" spans="1:11" ht="21.9" customHeight="1">
      <c r="A11" s="96" t="s">
        <v>146</v>
      </c>
      <c r="B11" s="49"/>
      <c r="C11" s="97"/>
      <c r="D11" s="49"/>
      <c r="E11" s="68">
        <v>22002</v>
      </c>
      <c r="F11" s="49"/>
      <c r="G11" s="68">
        <v>24791</v>
      </c>
      <c r="H11" s="14"/>
      <c r="I11" s="61">
        <v>0</v>
      </c>
      <c r="J11" s="61"/>
      <c r="K11" s="61">
        <v>0</v>
      </c>
    </row>
    <row r="12" spans="1:11" ht="21.9" customHeight="1">
      <c r="A12" s="96" t="s">
        <v>27</v>
      </c>
      <c r="B12" s="49"/>
      <c r="C12" s="97"/>
      <c r="D12" s="49"/>
      <c r="E12" s="68">
        <v>6506</v>
      </c>
      <c r="F12" s="49"/>
      <c r="G12" s="68">
        <v>11852</v>
      </c>
      <c r="H12" s="14"/>
      <c r="I12" s="98">
        <v>12755</v>
      </c>
      <c r="J12" s="14"/>
      <c r="K12" s="98">
        <v>10394</v>
      </c>
    </row>
    <row r="13" spans="1:11" ht="21.9" customHeight="1">
      <c r="A13" s="95" t="s">
        <v>28</v>
      </c>
      <c r="E13" s="70">
        <f>SUM(E10:E12)</f>
        <v>352138</v>
      </c>
      <c r="G13" s="70">
        <f>SUM(G10:G12)</f>
        <v>206930</v>
      </c>
      <c r="H13" s="14"/>
      <c r="I13" s="70">
        <f>SUM(I10:I12)</f>
        <v>249787</v>
      </c>
      <c r="J13" s="14"/>
      <c r="K13" s="70">
        <f>SUM(K10:K12)</f>
        <v>132900</v>
      </c>
    </row>
    <row r="14" spans="1:11" ht="21.9" customHeight="1">
      <c r="A14" s="95" t="s">
        <v>29</v>
      </c>
      <c r="E14" s="68"/>
      <c r="G14" s="68"/>
      <c r="H14" s="14"/>
      <c r="I14" s="68"/>
      <c r="J14" s="14"/>
      <c r="K14" s="68"/>
    </row>
    <row r="15" spans="1:11" ht="21.9" customHeight="1">
      <c r="A15" s="96" t="s">
        <v>36</v>
      </c>
      <c r="B15" s="49"/>
      <c r="C15" s="97"/>
      <c r="D15" s="49"/>
      <c r="E15" s="68">
        <v>268671</v>
      </c>
      <c r="F15" s="49"/>
      <c r="G15" s="68">
        <v>150391</v>
      </c>
      <c r="H15" s="14"/>
      <c r="I15" s="68">
        <v>202301</v>
      </c>
      <c r="J15" s="14"/>
      <c r="K15" s="68">
        <v>97029</v>
      </c>
    </row>
    <row r="16" spans="1:11" ht="21.9" customHeight="1">
      <c r="A16" s="96" t="s">
        <v>139</v>
      </c>
      <c r="B16" s="49"/>
      <c r="C16" s="97"/>
      <c r="D16" s="49"/>
      <c r="E16" s="68">
        <v>16159</v>
      </c>
      <c r="F16" s="49"/>
      <c r="G16" s="68">
        <v>17596</v>
      </c>
      <c r="H16" s="14"/>
      <c r="I16" s="61">
        <v>0</v>
      </c>
      <c r="J16" s="61"/>
      <c r="K16" s="61">
        <v>0</v>
      </c>
    </row>
    <row r="17" spans="1:14" ht="21.9" customHeight="1">
      <c r="A17" s="96" t="s">
        <v>138</v>
      </c>
      <c r="B17" s="49"/>
      <c r="C17" s="97"/>
      <c r="D17" s="49"/>
      <c r="E17" s="68">
        <v>6118</v>
      </c>
      <c r="F17" s="49"/>
      <c r="G17" s="68">
        <v>5741</v>
      </c>
      <c r="H17" s="14"/>
      <c r="I17" s="68">
        <v>3442</v>
      </c>
      <c r="J17" s="14"/>
      <c r="K17" s="68">
        <v>2457</v>
      </c>
    </row>
    <row r="18" spans="1:14" ht="21.9" customHeight="1">
      <c r="A18" s="96" t="s">
        <v>30</v>
      </c>
      <c r="B18" s="49"/>
      <c r="C18" s="97"/>
      <c r="D18" s="49"/>
      <c r="E18" s="68">
        <v>39107</v>
      </c>
      <c r="F18" s="49"/>
      <c r="G18" s="68">
        <v>50011</v>
      </c>
      <c r="H18" s="14"/>
      <c r="I18" s="68">
        <v>27177</v>
      </c>
      <c r="J18" s="68"/>
      <c r="K18" s="68">
        <v>29628</v>
      </c>
    </row>
    <row r="19" spans="1:14" ht="21.9" customHeight="1">
      <c r="A19" s="95" t="s">
        <v>31</v>
      </c>
      <c r="C19" s="97"/>
      <c r="E19" s="70">
        <f>SUM(E15:E18)</f>
        <v>330055</v>
      </c>
      <c r="G19" s="70">
        <f>SUM(G15:G18)</f>
        <v>223739</v>
      </c>
      <c r="H19" s="14"/>
      <c r="I19" s="70">
        <f>SUM(I15:I18)</f>
        <v>232920</v>
      </c>
      <c r="J19" s="14"/>
      <c r="K19" s="70">
        <f>SUM(K15:K18)</f>
        <v>129114</v>
      </c>
    </row>
    <row r="20" spans="1:14" ht="21.9" customHeight="1">
      <c r="A20" s="95" t="s">
        <v>215</v>
      </c>
      <c r="E20" s="68">
        <f>SUM(E13-E19)</f>
        <v>22083</v>
      </c>
      <c r="G20" s="68">
        <f>SUM(G13-G19)</f>
        <v>-16809</v>
      </c>
      <c r="H20" s="14"/>
      <c r="I20" s="68">
        <f>SUM(I13-I19)</f>
        <v>16867</v>
      </c>
      <c r="J20" s="14"/>
      <c r="K20" s="68">
        <f>SUM(K13-K19)</f>
        <v>3786</v>
      </c>
    </row>
    <row r="21" spans="1:14" ht="21.9" customHeight="1">
      <c r="A21" s="80" t="s">
        <v>140</v>
      </c>
      <c r="C21" s="97"/>
      <c r="E21" s="68">
        <v>511</v>
      </c>
      <c r="G21" s="68">
        <v>426</v>
      </c>
      <c r="H21" s="14"/>
      <c r="I21" s="61">
        <v>0</v>
      </c>
      <c r="J21" s="61"/>
      <c r="K21" s="61">
        <v>0</v>
      </c>
    </row>
    <row r="22" spans="1:14" ht="21.9" customHeight="1">
      <c r="A22" s="96" t="s">
        <v>158</v>
      </c>
      <c r="B22" s="41"/>
      <c r="D22" s="41"/>
      <c r="E22" s="68">
        <v>1824</v>
      </c>
      <c r="F22" s="41"/>
      <c r="G22" s="68">
        <v>2467</v>
      </c>
      <c r="H22" s="14"/>
      <c r="I22" s="68">
        <v>2055</v>
      </c>
      <c r="J22" s="14"/>
      <c r="K22" s="68">
        <v>2679</v>
      </c>
    </row>
    <row r="23" spans="1:14" ht="21.9" customHeight="1">
      <c r="A23" s="96" t="s">
        <v>155</v>
      </c>
      <c r="B23" s="41"/>
      <c r="D23" s="41"/>
      <c r="E23" s="71">
        <v>-3083</v>
      </c>
      <c r="F23" s="41"/>
      <c r="G23" s="71">
        <v>-3546</v>
      </c>
      <c r="H23" s="14"/>
      <c r="I23" s="71">
        <v>-2723</v>
      </c>
      <c r="J23" s="14"/>
      <c r="K23" s="71">
        <v>-2987</v>
      </c>
    </row>
    <row r="24" spans="1:14" ht="21.9" customHeight="1">
      <c r="A24" s="99" t="s">
        <v>181</v>
      </c>
      <c r="B24" s="41"/>
      <c r="D24" s="41"/>
      <c r="E24" s="68">
        <f>SUM(E20:E23)</f>
        <v>21335</v>
      </c>
      <c r="F24" s="41"/>
      <c r="G24" s="68">
        <f>SUM(G20:G23)</f>
        <v>-17462</v>
      </c>
      <c r="H24" s="14"/>
      <c r="I24" s="68">
        <f>SUM(I20:I23)</f>
        <v>16199</v>
      </c>
      <c r="J24" s="14"/>
      <c r="K24" s="68">
        <f>SUM(K20:K23)</f>
        <v>3478</v>
      </c>
    </row>
    <row r="25" spans="1:14" ht="21.9" customHeight="1">
      <c r="A25" s="96" t="s">
        <v>177</v>
      </c>
      <c r="B25" s="41"/>
      <c r="C25" s="97">
        <v>20</v>
      </c>
      <c r="D25" s="41"/>
      <c r="E25" s="71">
        <v>-2505</v>
      </c>
      <c r="F25" s="41"/>
      <c r="G25" s="71">
        <v>-696</v>
      </c>
      <c r="H25" s="14"/>
      <c r="I25" s="71">
        <v>-2311</v>
      </c>
      <c r="J25" s="14"/>
      <c r="K25" s="71">
        <v>-398</v>
      </c>
    </row>
    <row r="26" spans="1:14" ht="21.9" customHeight="1">
      <c r="A26" s="95" t="s">
        <v>179</v>
      </c>
      <c r="E26" s="70">
        <f>SUM(E24:E25)</f>
        <v>18830</v>
      </c>
      <c r="G26" s="70">
        <f>SUM(G24:G25)</f>
        <v>-18158</v>
      </c>
      <c r="H26" s="14"/>
      <c r="I26" s="70">
        <f>SUM(I24:I25)</f>
        <v>13888</v>
      </c>
      <c r="J26" s="14"/>
      <c r="K26" s="70">
        <f>SUM(K24:K25)</f>
        <v>3080</v>
      </c>
    </row>
    <row r="27" spans="1:14" ht="21.9" customHeight="1">
      <c r="A27" s="95"/>
      <c r="E27" s="68"/>
      <c r="G27" s="68"/>
      <c r="H27" s="14"/>
      <c r="I27" s="68"/>
      <c r="J27" s="14"/>
      <c r="K27" s="68"/>
    </row>
    <row r="28" spans="1:14" s="101" customFormat="1" ht="21" customHeight="1">
      <c r="A28" s="57" t="s">
        <v>102</v>
      </c>
      <c r="B28" s="60"/>
      <c r="C28" s="59"/>
      <c r="D28" s="61"/>
      <c r="E28" s="61"/>
      <c r="F28" s="61"/>
      <c r="G28" s="61"/>
      <c r="H28" s="61"/>
      <c r="I28" s="61"/>
      <c r="J28" s="61"/>
      <c r="K28" s="61"/>
      <c r="L28" s="100"/>
      <c r="N28" s="100"/>
    </row>
    <row r="29" spans="1:14" s="101" customFormat="1" ht="21" customHeight="1">
      <c r="A29" s="79" t="s">
        <v>103</v>
      </c>
      <c r="B29" s="60"/>
      <c r="C29" s="59"/>
      <c r="D29" s="61"/>
      <c r="E29" s="61"/>
      <c r="F29" s="61"/>
      <c r="G29" s="61"/>
      <c r="H29" s="61"/>
      <c r="I29" s="61"/>
      <c r="J29" s="61"/>
      <c r="K29" s="61"/>
      <c r="L29" s="100"/>
      <c r="N29" s="100"/>
    </row>
    <row r="30" spans="1:14" s="101" customFormat="1" ht="21" customHeight="1">
      <c r="A30" s="59" t="s">
        <v>107</v>
      </c>
      <c r="B30" s="60"/>
      <c r="C30" s="59"/>
      <c r="D30" s="61"/>
      <c r="E30" s="61"/>
      <c r="F30" s="61"/>
      <c r="G30" s="61"/>
      <c r="H30" s="61"/>
      <c r="I30" s="61"/>
      <c r="J30" s="61"/>
      <c r="K30" s="61"/>
      <c r="L30" s="100"/>
      <c r="N30" s="100"/>
    </row>
    <row r="31" spans="1:14" s="101" customFormat="1" ht="21" customHeight="1">
      <c r="A31" s="59" t="s">
        <v>106</v>
      </c>
      <c r="B31" s="60"/>
      <c r="C31" s="59"/>
      <c r="D31" s="61"/>
      <c r="E31" s="61">
        <v>1574</v>
      </c>
      <c r="F31" s="61"/>
      <c r="G31" s="61">
        <v>-844</v>
      </c>
      <c r="H31" s="61"/>
      <c r="I31" s="61">
        <v>0</v>
      </c>
      <c r="J31" s="61"/>
      <c r="K31" s="61">
        <v>0</v>
      </c>
      <c r="L31" s="100"/>
      <c r="N31" s="100"/>
    </row>
    <row r="32" spans="1:14" s="101" customFormat="1" ht="21" customHeight="1">
      <c r="A32" s="59"/>
      <c r="B32" s="60"/>
      <c r="C32" s="59"/>
      <c r="D32" s="61"/>
      <c r="E32" s="61"/>
      <c r="F32" s="61"/>
      <c r="G32" s="61"/>
      <c r="H32" s="61"/>
      <c r="I32" s="61"/>
      <c r="J32" s="61"/>
      <c r="K32" s="61"/>
      <c r="L32" s="100"/>
      <c r="N32" s="100"/>
    </row>
    <row r="33" spans="1:14" s="101" customFormat="1" ht="21" customHeight="1">
      <c r="A33" s="79" t="s">
        <v>174</v>
      </c>
      <c r="B33" s="60"/>
      <c r="C33" s="59"/>
      <c r="D33" s="61"/>
      <c r="E33" s="61"/>
      <c r="F33" s="61"/>
      <c r="G33" s="61"/>
      <c r="H33" s="61"/>
      <c r="I33" s="61"/>
      <c r="J33" s="61"/>
      <c r="K33" s="61"/>
      <c r="L33" s="100"/>
      <c r="N33" s="100"/>
    </row>
    <row r="34" spans="1:14" s="101" customFormat="1" ht="21" customHeight="1">
      <c r="A34" s="59" t="s">
        <v>205</v>
      </c>
      <c r="B34" s="60"/>
      <c r="C34" s="59"/>
      <c r="D34" s="61"/>
      <c r="E34" s="61"/>
      <c r="F34" s="61"/>
      <c r="G34" s="61"/>
      <c r="H34" s="61"/>
      <c r="I34" s="61"/>
      <c r="J34" s="61"/>
      <c r="K34" s="61"/>
      <c r="L34" s="100"/>
      <c r="N34" s="100"/>
    </row>
    <row r="35" spans="1:14" s="101" customFormat="1" ht="21" customHeight="1">
      <c r="A35" s="59" t="s">
        <v>175</v>
      </c>
      <c r="B35" s="60"/>
      <c r="C35" s="59"/>
      <c r="D35" s="61"/>
      <c r="E35" s="65">
        <v>-319</v>
      </c>
      <c r="F35" s="61"/>
      <c r="G35" s="65">
        <v>0</v>
      </c>
      <c r="H35" s="61"/>
      <c r="I35" s="65">
        <v>0</v>
      </c>
      <c r="J35" s="61"/>
      <c r="K35" s="65">
        <v>0</v>
      </c>
      <c r="L35" s="100"/>
      <c r="N35" s="100"/>
    </row>
    <row r="36" spans="1:14" s="101" customFormat="1" ht="21" customHeight="1">
      <c r="A36" s="57" t="s">
        <v>46</v>
      </c>
      <c r="B36" s="60"/>
      <c r="C36" s="59"/>
      <c r="E36" s="65">
        <f>SUM(E31:E35)</f>
        <v>1255</v>
      </c>
      <c r="F36" s="61"/>
      <c r="G36" s="65">
        <f>SUM(G31:G35)</f>
        <v>-844</v>
      </c>
      <c r="H36" s="61"/>
      <c r="I36" s="65">
        <f>SUM(I31:I35)</f>
        <v>0</v>
      </c>
      <c r="J36" s="61"/>
      <c r="K36" s="65">
        <f>SUM(K31:K35)</f>
        <v>0</v>
      </c>
      <c r="L36" s="100"/>
      <c r="N36" s="100"/>
    </row>
    <row r="37" spans="1:14" s="101" customFormat="1" ht="21" customHeight="1">
      <c r="A37" s="59"/>
      <c r="B37" s="60"/>
      <c r="C37" s="59"/>
      <c r="E37" s="61"/>
      <c r="F37" s="61"/>
      <c r="G37" s="61"/>
      <c r="H37" s="61"/>
      <c r="I37" s="61"/>
      <c r="J37" s="61"/>
      <c r="K37" s="61"/>
      <c r="L37" s="100"/>
      <c r="N37" s="100"/>
    </row>
    <row r="38" spans="1:14" s="101" customFormat="1" ht="21" customHeight="1" thickBot="1">
      <c r="A38" s="57" t="s">
        <v>47</v>
      </c>
      <c r="B38" s="60"/>
      <c r="C38" s="59"/>
      <c r="E38" s="102">
        <f>E26+E36</f>
        <v>20085</v>
      </c>
      <c r="F38" s="61"/>
      <c r="G38" s="102">
        <f>G26+G36</f>
        <v>-19002</v>
      </c>
      <c r="H38" s="61"/>
      <c r="I38" s="102">
        <f>I26+I36</f>
        <v>13888</v>
      </c>
      <c r="J38" s="61"/>
      <c r="K38" s="102">
        <f>K26+K36</f>
        <v>3080</v>
      </c>
      <c r="L38" s="100"/>
      <c r="N38" s="100"/>
    </row>
    <row r="39" spans="1:14" s="101" customFormat="1" ht="21" customHeight="1" thickTop="1">
      <c r="A39" s="57"/>
      <c r="B39" s="60"/>
      <c r="C39" s="59"/>
      <c r="E39" s="61"/>
      <c r="F39" s="61"/>
      <c r="G39" s="61"/>
      <c r="H39" s="61"/>
      <c r="I39" s="61"/>
      <c r="J39" s="61"/>
      <c r="K39" s="61"/>
      <c r="L39" s="100"/>
      <c r="N39" s="100"/>
    </row>
    <row r="40" spans="1:14" s="101" customFormat="1" ht="21" customHeight="1">
      <c r="A40" s="57"/>
      <c r="B40" s="60"/>
      <c r="C40" s="59"/>
      <c r="E40" s="61"/>
      <c r="F40" s="61"/>
      <c r="G40" s="61"/>
      <c r="H40" s="61"/>
      <c r="I40" s="61"/>
      <c r="J40" s="61"/>
      <c r="K40" s="61"/>
      <c r="L40" s="100"/>
      <c r="N40" s="100"/>
    </row>
    <row r="41" spans="1:14" ht="21.75" customHeight="1">
      <c r="A41" s="80" t="s">
        <v>11</v>
      </c>
    </row>
    <row r="42" spans="1:14" ht="21.9" customHeight="1">
      <c r="K42" s="72" t="s">
        <v>44</v>
      </c>
    </row>
    <row r="43" spans="1:14" s="41" customFormat="1" ht="21.9" customHeight="1">
      <c r="A43" s="81" t="s">
        <v>79</v>
      </c>
      <c r="B43" s="39"/>
      <c r="C43" s="82"/>
      <c r="D43" s="39"/>
      <c r="E43" s="83"/>
      <c r="F43" s="39"/>
      <c r="G43" s="83"/>
      <c r="I43" s="74"/>
      <c r="K43" s="74"/>
    </row>
    <row r="44" spans="1:14" s="41" customFormat="1" ht="21.9" customHeight="1">
      <c r="A44" s="84" t="s">
        <v>126</v>
      </c>
      <c r="B44" s="39"/>
      <c r="C44" s="82"/>
      <c r="D44" s="39"/>
      <c r="E44" s="83"/>
      <c r="F44" s="39"/>
      <c r="G44" s="83"/>
      <c r="H44" s="40"/>
      <c r="I44" s="83"/>
      <c r="J44" s="40"/>
      <c r="K44" s="83"/>
    </row>
    <row r="45" spans="1:14" s="41" customFormat="1" ht="21.9" customHeight="1">
      <c r="A45" s="84" t="s">
        <v>199</v>
      </c>
      <c r="B45" s="39"/>
      <c r="C45" s="82"/>
      <c r="D45" s="39"/>
      <c r="E45" s="83"/>
      <c r="F45" s="39"/>
      <c r="G45" s="83"/>
      <c r="H45" s="40"/>
      <c r="I45" s="83"/>
      <c r="J45" s="40"/>
      <c r="K45" s="83"/>
    </row>
    <row r="46" spans="1:14" s="41" customFormat="1" ht="21.9" customHeight="1">
      <c r="A46" s="84"/>
      <c r="B46" s="39"/>
      <c r="C46" s="82"/>
      <c r="D46" s="39"/>
      <c r="E46" s="83"/>
      <c r="F46" s="39"/>
      <c r="G46" s="83"/>
      <c r="H46" s="40"/>
      <c r="I46" s="83"/>
      <c r="J46" s="40"/>
      <c r="K46" s="85" t="s">
        <v>38</v>
      </c>
    </row>
    <row r="47" spans="1:14" s="43" customFormat="1" ht="21.9" customHeight="1">
      <c r="B47" s="44"/>
      <c r="C47" s="86"/>
      <c r="D47" s="44"/>
      <c r="E47" s="87"/>
      <c r="F47" s="88" t="s">
        <v>39</v>
      </c>
      <c r="G47" s="87"/>
      <c r="H47" s="46"/>
      <c r="I47" s="89"/>
      <c r="J47" s="88" t="s">
        <v>40</v>
      </c>
      <c r="K47" s="90"/>
    </row>
    <row r="48" spans="1:14" s="41" customFormat="1" ht="21.9" customHeight="1">
      <c r="B48" s="39"/>
      <c r="C48" s="91" t="s">
        <v>1</v>
      </c>
      <c r="D48" s="92"/>
      <c r="E48" s="93">
        <v>2564</v>
      </c>
      <c r="F48" s="94"/>
      <c r="G48" s="93">
        <v>2563</v>
      </c>
      <c r="H48" s="40"/>
      <c r="I48" s="93">
        <v>2564</v>
      </c>
      <c r="J48" s="94"/>
      <c r="K48" s="93">
        <v>2563</v>
      </c>
    </row>
    <row r="49" spans="1:14" ht="21.9" customHeight="1">
      <c r="A49" s="3" t="s">
        <v>115</v>
      </c>
      <c r="E49" s="68"/>
      <c r="G49" s="68"/>
      <c r="H49" s="14"/>
      <c r="I49" s="68"/>
      <c r="J49" s="14"/>
      <c r="K49" s="68"/>
    </row>
    <row r="50" spans="1:14" ht="21.9" customHeight="1" thickBot="1">
      <c r="A50" s="4" t="s">
        <v>104</v>
      </c>
      <c r="C50" s="17"/>
      <c r="E50" s="68">
        <v>18866</v>
      </c>
      <c r="G50" s="68">
        <v>-18483</v>
      </c>
      <c r="H50" s="14"/>
      <c r="I50" s="103">
        <f>I38</f>
        <v>13888</v>
      </c>
      <c r="J50" s="14"/>
      <c r="K50" s="103">
        <f>K26</f>
        <v>3080</v>
      </c>
    </row>
    <row r="51" spans="1:14" ht="21.9" customHeight="1" thickTop="1">
      <c r="A51" s="4" t="s">
        <v>120</v>
      </c>
      <c r="E51" s="68"/>
      <c r="G51" s="68"/>
      <c r="H51" s="14"/>
      <c r="I51" s="68"/>
      <c r="J51" s="14"/>
      <c r="K51" s="68"/>
    </row>
    <row r="52" spans="1:14" ht="21.9" customHeight="1">
      <c r="A52" s="4" t="s">
        <v>121</v>
      </c>
      <c r="C52" s="17"/>
      <c r="E52" s="71">
        <v>-36</v>
      </c>
      <c r="G52" s="71">
        <v>325</v>
      </c>
      <c r="H52" s="14"/>
      <c r="I52" s="68"/>
      <c r="J52" s="14"/>
      <c r="K52" s="68"/>
    </row>
    <row r="53" spans="1:14" ht="21.9" customHeight="1" thickBot="1">
      <c r="A53" s="3"/>
      <c r="E53" s="103">
        <f>SUM(E50:E52)</f>
        <v>18830</v>
      </c>
      <c r="G53" s="103">
        <f>SUM(G50:G52)</f>
        <v>-18158</v>
      </c>
      <c r="H53" s="14"/>
      <c r="I53" s="68"/>
      <c r="J53" s="14"/>
      <c r="K53" s="68"/>
    </row>
    <row r="54" spans="1:14" ht="21.9" customHeight="1" thickTop="1">
      <c r="A54" s="3"/>
      <c r="E54" s="68"/>
      <c r="G54" s="68"/>
      <c r="H54" s="14"/>
      <c r="I54" s="68"/>
      <c r="J54" s="14"/>
      <c r="K54" s="68"/>
    </row>
    <row r="55" spans="1:14" s="58" customFormat="1" ht="21" customHeight="1">
      <c r="A55" s="57" t="s">
        <v>105</v>
      </c>
      <c r="C55" s="60"/>
      <c r="F55" s="72"/>
      <c r="H55" s="72"/>
      <c r="J55" s="72"/>
      <c r="L55" s="100"/>
      <c r="N55" s="100"/>
    </row>
    <row r="56" spans="1:14" s="59" customFormat="1" ht="21" customHeight="1" thickBot="1">
      <c r="A56" s="59" t="s">
        <v>104</v>
      </c>
      <c r="B56" s="60"/>
      <c r="E56" s="61">
        <v>20272</v>
      </c>
      <c r="F56" s="61"/>
      <c r="G56" s="61">
        <v>-19327</v>
      </c>
      <c r="H56" s="61"/>
      <c r="I56" s="102">
        <f>SUM(I50)</f>
        <v>13888</v>
      </c>
      <c r="J56" s="61"/>
      <c r="K56" s="102">
        <f>SUM(K50)</f>
        <v>3080</v>
      </c>
      <c r="L56" s="100"/>
      <c r="N56" s="100"/>
    </row>
    <row r="57" spans="1:14" s="59" customFormat="1" ht="21" customHeight="1" thickTop="1">
      <c r="A57" s="4" t="s">
        <v>120</v>
      </c>
      <c r="B57" s="60"/>
      <c r="E57" s="61"/>
      <c r="F57" s="61"/>
      <c r="G57" s="61"/>
      <c r="H57" s="61"/>
      <c r="I57" s="61"/>
      <c r="J57" s="61"/>
      <c r="K57" s="61"/>
      <c r="L57" s="100"/>
      <c r="N57" s="100"/>
    </row>
    <row r="58" spans="1:14" s="59" customFormat="1" ht="21" customHeight="1">
      <c r="A58" s="4" t="s">
        <v>121</v>
      </c>
      <c r="B58" s="60"/>
      <c r="E58" s="65">
        <v>-187</v>
      </c>
      <c r="F58" s="61"/>
      <c r="G58" s="65">
        <v>325</v>
      </c>
      <c r="H58" s="61"/>
      <c r="I58" s="104"/>
      <c r="J58" s="61"/>
      <c r="K58" s="104"/>
      <c r="L58" s="100"/>
      <c r="N58" s="100"/>
    </row>
    <row r="59" spans="1:14" s="59" customFormat="1" ht="21" customHeight="1" thickBot="1">
      <c r="A59" s="57"/>
      <c r="B59" s="60"/>
      <c r="E59" s="103">
        <f>SUM(E56:E58)</f>
        <v>20085</v>
      </c>
      <c r="F59" s="61"/>
      <c r="G59" s="103">
        <f>SUM(G56:G58)</f>
        <v>-19002</v>
      </c>
      <c r="H59" s="61"/>
      <c r="I59" s="61"/>
      <c r="J59" s="61"/>
      <c r="K59" s="61"/>
      <c r="L59" s="100"/>
      <c r="N59" s="100"/>
    </row>
    <row r="60" spans="1:14" s="41" customFormat="1" ht="21.9" customHeight="1" thickTop="1">
      <c r="A60" s="84"/>
      <c r="B60" s="39"/>
      <c r="C60" s="82"/>
      <c r="D60" s="39"/>
      <c r="E60" s="83"/>
      <c r="F60" s="39"/>
      <c r="G60" s="83"/>
      <c r="H60" s="40"/>
      <c r="I60" s="83"/>
      <c r="J60" s="40"/>
      <c r="K60" s="85" t="s">
        <v>74</v>
      </c>
    </row>
    <row r="61" spans="1:14" s="41" customFormat="1" ht="21.9" customHeight="1">
      <c r="A61" s="95" t="s">
        <v>141</v>
      </c>
      <c r="B61" s="39"/>
      <c r="C61" s="97">
        <v>21</v>
      </c>
      <c r="D61" s="39"/>
      <c r="E61" s="83"/>
      <c r="F61" s="39"/>
      <c r="G61" s="83"/>
      <c r="H61" s="40"/>
      <c r="I61" s="83"/>
      <c r="J61" s="40"/>
      <c r="K61" s="85"/>
    </row>
    <row r="62" spans="1:14" ht="21.9" customHeight="1">
      <c r="A62" s="95" t="s">
        <v>142</v>
      </c>
      <c r="C62" s="17"/>
    </row>
    <row r="63" spans="1:14" ht="21.9" customHeight="1" thickBot="1">
      <c r="A63" s="80" t="s">
        <v>143</v>
      </c>
      <c r="E63" s="105">
        <f>E50/454152</f>
        <v>4.1541158026387644E-2</v>
      </c>
      <c r="F63" s="106"/>
      <c r="G63" s="105">
        <f>G50/454152</f>
        <v>-4.0697828039951381E-2</v>
      </c>
      <c r="H63" s="50"/>
      <c r="I63" s="109">
        <f>I50/454152</f>
        <v>3.0580070108686078E-2</v>
      </c>
      <c r="J63" s="50"/>
      <c r="K63" s="109">
        <f>K50/454152</f>
        <v>6.781870387006993E-3</v>
      </c>
    </row>
    <row r="64" spans="1:14" ht="21.9" customHeight="1" thickTop="1">
      <c r="E64" s="107"/>
      <c r="F64" s="106"/>
      <c r="G64" s="107"/>
      <c r="H64" s="50"/>
      <c r="I64" s="108"/>
      <c r="J64" s="50"/>
      <c r="K64" s="108"/>
    </row>
    <row r="65" spans="1:11" ht="21.9" customHeight="1">
      <c r="A65" s="80" t="s">
        <v>11</v>
      </c>
    </row>
    <row r="66" spans="1:11" ht="21.9" customHeight="1">
      <c r="K66" s="72" t="s">
        <v>44</v>
      </c>
    </row>
    <row r="67" spans="1:11" s="41" customFormat="1" ht="21.9" customHeight="1">
      <c r="A67" s="81" t="s">
        <v>79</v>
      </c>
      <c r="B67" s="39"/>
      <c r="C67" s="82"/>
      <c r="D67" s="39"/>
      <c r="E67" s="83"/>
      <c r="F67" s="39"/>
      <c r="G67" s="83"/>
      <c r="I67" s="74"/>
      <c r="K67" s="74"/>
    </row>
    <row r="68" spans="1:11" s="41" customFormat="1" ht="21.9" customHeight="1">
      <c r="A68" s="84" t="s">
        <v>43</v>
      </c>
      <c r="B68" s="39"/>
      <c r="C68" s="82"/>
      <c r="D68" s="39"/>
      <c r="E68" s="83"/>
      <c r="F68" s="39"/>
      <c r="G68" s="83"/>
      <c r="H68" s="40"/>
      <c r="I68" s="83"/>
      <c r="J68" s="40"/>
      <c r="K68" s="83"/>
    </row>
    <row r="69" spans="1:11" s="41" customFormat="1" ht="21.9" customHeight="1">
      <c r="A69" s="84" t="s">
        <v>200</v>
      </c>
      <c r="B69" s="39"/>
      <c r="C69" s="82"/>
      <c r="D69" s="39"/>
      <c r="E69" s="83"/>
      <c r="F69" s="39"/>
      <c r="G69" s="83"/>
      <c r="H69" s="40"/>
      <c r="I69" s="83"/>
      <c r="J69" s="40"/>
      <c r="K69" s="83"/>
    </row>
    <row r="70" spans="1:11" s="41" customFormat="1" ht="21.9" customHeight="1">
      <c r="A70" s="84"/>
      <c r="B70" s="39"/>
      <c r="C70" s="82"/>
      <c r="D70" s="39"/>
      <c r="E70" s="83"/>
      <c r="F70" s="39"/>
      <c r="G70" s="83"/>
      <c r="H70" s="40"/>
      <c r="I70" s="83"/>
      <c r="J70" s="40"/>
      <c r="K70" s="85" t="s">
        <v>38</v>
      </c>
    </row>
    <row r="71" spans="1:11" s="43" customFormat="1" ht="21.9" customHeight="1">
      <c r="B71" s="44"/>
      <c r="C71" s="86"/>
      <c r="D71" s="44"/>
      <c r="E71" s="87"/>
      <c r="F71" s="88" t="s">
        <v>39</v>
      </c>
      <c r="G71" s="87"/>
      <c r="H71" s="46"/>
      <c r="I71" s="89"/>
      <c r="J71" s="88" t="s">
        <v>40</v>
      </c>
      <c r="K71" s="90"/>
    </row>
    <row r="72" spans="1:11" s="41" customFormat="1" ht="21.9" customHeight="1">
      <c r="B72" s="39"/>
      <c r="C72" s="91" t="s">
        <v>1</v>
      </c>
      <c r="D72" s="92"/>
      <c r="E72" s="93">
        <v>2564</v>
      </c>
      <c r="F72" s="94"/>
      <c r="G72" s="93">
        <v>2563</v>
      </c>
      <c r="H72" s="40"/>
      <c r="I72" s="93">
        <v>2564</v>
      </c>
      <c r="J72" s="94"/>
      <c r="K72" s="93">
        <v>2563</v>
      </c>
    </row>
    <row r="73" spans="1:11" s="41" customFormat="1" ht="21.9" customHeight="1">
      <c r="A73" s="95" t="s">
        <v>127</v>
      </c>
      <c r="B73" s="39"/>
      <c r="C73" s="92"/>
      <c r="D73" s="92"/>
      <c r="E73" s="78"/>
      <c r="F73" s="94"/>
      <c r="G73" s="78"/>
      <c r="H73" s="40"/>
      <c r="I73" s="78"/>
      <c r="J73" s="94"/>
      <c r="K73" s="78"/>
    </row>
    <row r="74" spans="1:11" ht="21.9" customHeight="1">
      <c r="A74" s="95" t="s">
        <v>26</v>
      </c>
    </row>
    <row r="75" spans="1:11" ht="21.9" customHeight="1">
      <c r="A75" s="96" t="s">
        <v>45</v>
      </c>
      <c r="B75" s="49"/>
      <c r="C75" s="97"/>
      <c r="D75" s="49"/>
      <c r="E75" s="68">
        <v>633766</v>
      </c>
      <c r="F75" s="49"/>
      <c r="G75" s="68">
        <v>408929</v>
      </c>
      <c r="H75" s="14"/>
      <c r="I75" s="68">
        <v>462964</v>
      </c>
      <c r="J75" s="14"/>
      <c r="K75" s="68">
        <v>280442</v>
      </c>
    </row>
    <row r="76" spans="1:11" ht="21.9" customHeight="1">
      <c r="A76" s="96" t="s">
        <v>146</v>
      </c>
      <c r="B76" s="49"/>
      <c r="C76" s="97"/>
      <c r="D76" s="49"/>
      <c r="E76" s="68">
        <v>44529</v>
      </c>
      <c r="F76" s="49"/>
      <c r="G76" s="68">
        <v>52639</v>
      </c>
      <c r="H76" s="14"/>
      <c r="I76" s="61">
        <v>0</v>
      </c>
      <c r="J76" s="61"/>
      <c r="K76" s="61">
        <v>0</v>
      </c>
    </row>
    <row r="77" spans="1:11" ht="21.9" customHeight="1">
      <c r="A77" s="96" t="s">
        <v>27</v>
      </c>
      <c r="B77" s="49"/>
      <c r="C77" s="97"/>
      <c r="D77" s="49"/>
      <c r="E77" s="68">
        <v>12701</v>
      </c>
      <c r="F77" s="49"/>
      <c r="G77" s="68">
        <v>20742</v>
      </c>
      <c r="H77" s="14"/>
      <c r="I77" s="98">
        <v>18561</v>
      </c>
      <c r="J77" s="14"/>
      <c r="K77" s="98">
        <v>18157</v>
      </c>
    </row>
    <row r="78" spans="1:11" ht="21.9" customHeight="1">
      <c r="A78" s="95" t="s">
        <v>28</v>
      </c>
      <c r="E78" s="70">
        <f>SUM(E75:E77)</f>
        <v>690996</v>
      </c>
      <c r="G78" s="70">
        <f>SUM(G75:G77)</f>
        <v>482310</v>
      </c>
      <c r="H78" s="14"/>
      <c r="I78" s="70">
        <f>SUM(I75:I77)</f>
        <v>481525</v>
      </c>
      <c r="J78" s="14"/>
      <c r="K78" s="70">
        <f>SUM(K75:K77)</f>
        <v>298599</v>
      </c>
    </row>
    <row r="79" spans="1:11" ht="21.9" customHeight="1">
      <c r="A79" s="95" t="s">
        <v>29</v>
      </c>
      <c r="E79" s="68"/>
      <c r="G79" s="68"/>
      <c r="H79" s="14"/>
      <c r="I79" s="68"/>
      <c r="J79" s="14"/>
      <c r="K79" s="68"/>
    </row>
    <row r="80" spans="1:11" ht="21.9" customHeight="1">
      <c r="A80" s="96" t="s">
        <v>36</v>
      </c>
      <c r="B80" s="49"/>
      <c r="C80" s="97"/>
      <c r="D80" s="49"/>
      <c r="E80" s="68">
        <v>521112</v>
      </c>
      <c r="F80" s="49"/>
      <c r="G80" s="68">
        <v>344322</v>
      </c>
      <c r="H80" s="14"/>
      <c r="I80" s="68">
        <v>389635</v>
      </c>
      <c r="J80" s="14"/>
      <c r="K80" s="68">
        <v>220705</v>
      </c>
    </row>
    <row r="81" spans="1:14" ht="21.9" customHeight="1">
      <c r="A81" s="96" t="s">
        <v>139</v>
      </c>
      <c r="B81" s="49"/>
      <c r="C81" s="97"/>
      <c r="D81" s="49"/>
      <c r="E81" s="68">
        <v>32086</v>
      </c>
      <c r="F81" s="49"/>
      <c r="G81" s="68">
        <v>37943</v>
      </c>
      <c r="H81" s="14"/>
      <c r="I81" s="61">
        <v>0</v>
      </c>
      <c r="J81" s="61"/>
      <c r="K81" s="61">
        <v>0</v>
      </c>
    </row>
    <row r="82" spans="1:14" ht="21.9" customHeight="1">
      <c r="A82" s="96" t="s">
        <v>138</v>
      </c>
      <c r="B82" s="49"/>
      <c r="C82" s="97"/>
      <c r="D82" s="49"/>
      <c r="E82" s="68">
        <v>14307</v>
      </c>
      <c r="F82" s="49"/>
      <c r="G82" s="68">
        <v>17268</v>
      </c>
      <c r="H82" s="14"/>
      <c r="I82" s="68">
        <v>8498</v>
      </c>
      <c r="J82" s="14"/>
      <c r="K82" s="68">
        <v>10073</v>
      </c>
    </row>
    <row r="83" spans="1:14" ht="21.9" customHeight="1">
      <c r="A83" s="96" t="s">
        <v>30</v>
      </c>
      <c r="B83" s="49"/>
      <c r="C83" s="97"/>
      <c r="D83" s="49"/>
      <c r="E83" s="68">
        <v>77067</v>
      </c>
      <c r="F83" s="49"/>
      <c r="G83" s="68">
        <v>97356</v>
      </c>
      <c r="H83" s="14"/>
      <c r="I83" s="68">
        <v>54710</v>
      </c>
      <c r="J83" s="14"/>
      <c r="K83" s="68">
        <v>59778</v>
      </c>
    </row>
    <row r="84" spans="1:14" ht="21.9" customHeight="1">
      <c r="A84" s="95" t="s">
        <v>31</v>
      </c>
      <c r="E84" s="70">
        <f>SUM(E80:E83)</f>
        <v>644572</v>
      </c>
      <c r="G84" s="70">
        <f>SUM(G80:G83)</f>
        <v>496889</v>
      </c>
      <c r="H84" s="14"/>
      <c r="I84" s="70">
        <f>SUM(I80:I83)</f>
        <v>452843</v>
      </c>
      <c r="J84" s="14"/>
      <c r="K84" s="70">
        <f>SUM(K80:K83)</f>
        <v>290556</v>
      </c>
    </row>
    <row r="85" spans="1:14" ht="21.9" customHeight="1">
      <c r="A85" s="95" t="s">
        <v>215</v>
      </c>
      <c r="E85" s="68">
        <f>SUM(E78-E84)</f>
        <v>46424</v>
      </c>
      <c r="G85" s="68">
        <f>SUM(G78-G84)</f>
        <v>-14579</v>
      </c>
      <c r="H85" s="14"/>
      <c r="I85" s="68">
        <f>SUM(I78-I84)</f>
        <v>28682</v>
      </c>
      <c r="J85" s="14"/>
      <c r="K85" s="68">
        <f>SUM(K78-K84)</f>
        <v>8043</v>
      </c>
    </row>
    <row r="86" spans="1:14" ht="21.9" customHeight="1">
      <c r="A86" s="80" t="s">
        <v>140</v>
      </c>
      <c r="C86" s="97"/>
      <c r="E86" s="68">
        <v>1081</v>
      </c>
      <c r="G86" s="68">
        <v>799</v>
      </c>
      <c r="H86" s="14"/>
      <c r="I86" s="61">
        <v>0</v>
      </c>
      <c r="J86" s="14"/>
      <c r="K86" s="61">
        <v>0</v>
      </c>
    </row>
    <row r="87" spans="1:14" ht="21.9" customHeight="1">
      <c r="A87" s="96" t="s">
        <v>158</v>
      </c>
      <c r="B87" s="41"/>
      <c r="D87" s="41"/>
      <c r="E87" s="68">
        <v>3329</v>
      </c>
      <c r="F87" s="41"/>
      <c r="G87" s="68">
        <v>4734</v>
      </c>
      <c r="H87" s="14"/>
      <c r="I87" s="68">
        <v>3789</v>
      </c>
      <c r="J87" s="14"/>
      <c r="K87" s="68">
        <v>4876</v>
      </c>
    </row>
    <row r="88" spans="1:14" ht="21.9" customHeight="1">
      <c r="A88" s="96" t="s">
        <v>155</v>
      </c>
      <c r="B88" s="41"/>
      <c r="D88" s="41"/>
      <c r="E88" s="71">
        <v>-6123</v>
      </c>
      <c r="F88" s="41"/>
      <c r="G88" s="71">
        <v>-6819</v>
      </c>
      <c r="H88" s="14"/>
      <c r="I88" s="71">
        <v>-5417</v>
      </c>
      <c r="J88" s="14"/>
      <c r="K88" s="71">
        <v>-5402</v>
      </c>
    </row>
    <row r="89" spans="1:14" ht="21.9" customHeight="1">
      <c r="A89" s="99" t="s">
        <v>181</v>
      </c>
      <c r="B89" s="41"/>
      <c r="D89" s="41"/>
      <c r="E89" s="68">
        <f>SUM(E85:E88)</f>
        <v>44711</v>
      </c>
      <c r="F89" s="41"/>
      <c r="G89" s="68">
        <f>SUM(G85:G88)</f>
        <v>-15865</v>
      </c>
      <c r="H89" s="14"/>
      <c r="I89" s="68">
        <f>SUM(I85:I88)</f>
        <v>27054</v>
      </c>
      <c r="J89" s="14"/>
      <c r="K89" s="68">
        <f>SUM(K85:K88)</f>
        <v>7517</v>
      </c>
    </row>
    <row r="90" spans="1:14" ht="21.9" customHeight="1">
      <c r="A90" s="96" t="s">
        <v>177</v>
      </c>
      <c r="B90" s="41"/>
      <c r="C90" s="97">
        <v>20</v>
      </c>
      <c r="D90" s="41"/>
      <c r="E90" s="71">
        <v>-5221</v>
      </c>
      <c r="F90" s="41"/>
      <c r="G90" s="71">
        <v>-2199</v>
      </c>
      <c r="H90" s="14"/>
      <c r="I90" s="71">
        <v>-4651</v>
      </c>
      <c r="J90" s="14"/>
      <c r="K90" s="71">
        <v>-1533</v>
      </c>
    </row>
    <row r="91" spans="1:14" ht="21.9" customHeight="1">
      <c r="A91" s="95" t="s">
        <v>179</v>
      </c>
      <c r="E91" s="70">
        <f>SUM(E89:E90)</f>
        <v>39490</v>
      </c>
      <c r="G91" s="70">
        <f>SUM(G89:G90)</f>
        <v>-18064</v>
      </c>
      <c r="H91" s="14"/>
      <c r="I91" s="70">
        <f>SUM(I89:I90)</f>
        <v>22403</v>
      </c>
      <c r="J91" s="14"/>
      <c r="K91" s="70">
        <f>SUM(K89:K90)</f>
        <v>5984</v>
      </c>
    </row>
    <row r="92" spans="1:14" ht="21.9" customHeight="1">
      <c r="A92" s="95"/>
      <c r="E92" s="68"/>
      <c r="G92" s="68"/>
      <c r="H92" s="14"/>
      <c r="I92" s="68"/>
      <c r="J92" s="14"/>
      <c r="K92" s="68"/>
    </row>
    <row r="93" spans="1:14" s="101" customFormat="1" ht="21" customHeight="1">
      <c r="A93" s="57" t="s">
        <v>102</v>
      </c>
      <c r="B93" s="60"/>
      <c r="C93" s="59"/>
      <c r="D93" s="61"/>
      <c r="E93" s="61"/>
      <c r="F93" s="61"/>
      <c r="G93" s="61"/>
      <c r="H93" s="61"/>
      <c r="I93" s="61"/>
      <c r="J93" s="61"/>
      <c r="K93" s="61"/>
      <c r="L93" s="100"/>
      <c r="N93" s="100"/>
    </row>
    <row r="94" spans="1:14" s="101" customFormat="1" ht="21" customHeight="1">
      <c r="A94" s="79" t="s">
        <v>103</v>
      </c>
      <c r="B94" s="60"/>
      <c r="C94" s="59"/>
      <c r="D94" s="61"/>
      <c r="E94" s="61"/>
      <c r="F94" s="61"/>
      <c r="G94" s="61"/>
      <c r="H94" s="61"/>
      <c r="I94" s="61"/>
      <c r="J94" s="61"/>
      <c r="K94" s="61"/>
      <c r="L94" s="100"/>
      <c r="N94" s="100"/>
    </row>
    <row r="95" spans="1:14" s="101" customFormat="1" ht="21" customHeight="1">
      <c r="A95" s="59" t="s">
        <v>107</v>
      </c>
      <c r="B95" s="60"/>
      <c r="C95" s="59"/>
      <c r="D95" s="61"/>
      <c r="E95" s="61"/>
      <c r="F95" s="61"/>
      <c r="G95" s="61"/>
      <c r="H95" s="61"/>
      <c r="I95" s="61"/>
      <c r="J95" s="61"/>
      <c r="K95" s="61"/>
      <c r="L95" s="100"/>
      <c r="N95" s="100"/>
    </row>
    <row r="96" spans="1:14" s="101" customFormat="1" ht="21" customHeight="1">
      <c r="A96" s="59" t="s">
        <v>106</v>
      </c>
      <c r="B96" s="60"/>
      <c r="C96" s="59"/>
      <c r="D96" s="61"/>
      <c r="E96" s="61">
        <v>3493</v>
      </c>
      <c r="F96" s="61"/>
      <c r="G96" s="61">
        <v>1691</v>
      </c>
      <c r="H96" s="61"/>
      <c r="I96" s="61">
        <v>0</v>
      </c>
      <c r="J96" s="61"/>
      <c r="K96" s="61">
        <v>0</v>
      </c>
      <c r="L96" s="100"/>
      <c r="N96" s="100"/>
    </row>
    <row r="97" spans="1:14" s="101" customFormat="1" ht="21" customHeight="1">
      <c r="A97" s="59"/>
      <c r="B97" s="60"/>
      <c r="C97" s="59"/>
      <c r="D97" s="61"/>
      <c r="E97" s="61"/>
      <c r="F97" s="61"/>
      <c r="G97" s="61"/>
      <c r="H97" s="61"/>
      <c r="I97" s="61"/>
      <c r="J97" s="61"/>
      <c r="K97" s="61"/>
      <c r="L97" s="100"/>
      <c r="N97" s="100"/>
    </row>
    <row r="98" spans="1:14" s="101" customFormat="1" ht="21" customHeight="1">
      <c r="A98" s="79" t="s">
        <v>174</v>
      </c>
      <c r="B98" s="60"/>
      <c r="C98" s="59"/>
      <c r="D98" s="61"/>
      <c r="E98" s="61"/>
      <c r="F98" s="61"/>
      <c r="G98" s="61"/>
      <c r="H98" s="61"/>
      <c r="I98" s="61"/>
      <c r="J98" s="61"/>
      <c r="K98" s="61"/>
      <c r="L98" s="100"/>
      <c r="N98" s="100"/>
    </row>
    <row r="99" spans="1:14" s="101" customFormat="1" ht="21" customHeight="1">
      <c r="A99" s="59" t="s">
        <v>178</v>
      </c>
      <c r="B99" s="60"/>
      <c r="C99" s="59"/>
      <c r="D99" s="61"/>
      <c r="E99" s="61"/>
      <c r="F99" s="61"/>
      <c r="G99" s="61"/>
      <c r="H99" s="61"/>
      <c r="I99" s="61"/>
      <c r="J99" s="61"/>
      <c r="K99" s="61"/>
      <c r="L99" s="100"/>
      <c r="N99" s="100"/>
    </row>
    <row r="100" spans="1:14" s="101" customFormat="1" ht="21" customHeight="1">
      <c r="A100" s="59" t="s">
        <v>175</v>
      </c>
      <c r="B100" s="60"/>
      <c r="C100" s="59"/>
      <c r="D100" s="61"/>
      <c r="E100" s="65">
        <v>32</v>
      </c>
      <c r="F100" s="61"/>
      <c r="G100" s="65">
        <v>0</v>
      </c>
      <c r="H100" s="61"/>
      <c r="I100" s="65">
        <v>0</v>
      </c>
      <c r="J100" s="61"/>
      <c r="K100" s="65">
        <v>0</v>
      </c>
      <c r="L100" s="100"/>
      <c r="N100" s="100"/>
    </row>
    <row r="101" spans="1:14" s="101" customFormat="1" ht="21" customHeight="1">
      <c r="A101" s="57" t="s">
        <v>46</v>
      </c>
      <c r="B101" s="60"/>
      <c r="C101" s="59"/>
      <c r="E101" s="65">
        <f>SUM(E96:E100)</f>
        <v>3525</v>
      </c>
      <c r="F101" s="61"/>
      <c r="G101" s="65">
        <f>SUM(G96:G100)</f>
        <v>1691</v>
      </c>
      <c r="H101" s="61"/>
      <c r="I101" s="65">
        <f>SUM(I96:I100)</f>
        <v>0</v>
      </c>
      <c r="J101" s="61"/>
      <c r="K101" s="65">
        <f>SUM(K96:K100)</f>
        <v>0</v>
      </c>
      <c r="L101" s="100"/>
      <c r="N101" s="100"/>
    </row>
    <row r="102" spans="1:14" s="101" customFormat="1" ht="21" customHeight="1">
      <c r="A102" s="59"/>
      <c r="B102" s="60"/>
      <c r="C102" s="59"/>
      <c r="E102" s="61"/>
      <c r="F102" s="61"/>
      <c r="G102" s="61"/>
      <c r="H102" s="61"/>
      <c r="I102" s="61"/>
      <c r="J102" s="61"/>
      <c r="K102" s="61"/>
      <c r="L102" s="100"/>
      <c r="N102" s="100"/>
    </row>
    <row r="103" spans="1:14" s="101" customFormat="1" ht="21" customHeight="1" thickBot="1">
      <c r="A103" s="57" t="s">
        <v>47</v>
      </c>
      <c r="B103" s="60"/>
      <c r="C103" s="59"/>
      <c r="E103" s="102">
        <f>E91+E101</f>
        <v>43015</v>
      </c>
      <c r="F103" s="61"/>
      <c r="G103" s="102">
        <f>G91+G101</f>
        <v>-16373</v>
      </c>
      <c r="H103" s="61"/>
      <c r="I103" s="102">
        <f>I91+I101</f>
        <v>22403</v>
      </c>
      <c r="J103" s="61"/>
      <c r="K103" s="102">
        <f>K91+K101</f>
        <v>5984</v>
      </c>
      <c r="L103" s="100"/>
      <c r="N103" s="100"/>
    </row>
    <row r="104" spans="1:14" s="101" customFormat="1" ht="21" customHeight="1" thickTop="1">
      <c r="A104" s="57"/>
      <c r="B104" s="60"/>
      <c r="C104" s="59"/>
      <c r="E104" s="61"/>
      <c r="F104" s="61"/>
      <c r="G104" s="61"/>
      <c r="H104" s="61"/>
      <c r="I104" s="61"/>
      <c r="J104" s="61"/>
      <c r="K104" s="61"/>
      <c r="L104" s="100"/>
      <c r="N104" s="100"/>
    </row>
    <row r="105" spans="1:14" ht="21.75" customHeight="1">
      <c r="A105" s="80" t="s">
        <v>11</v>
      </c>
    </row>
    <row r="106" spans="1:14" ht="21.9" customHeight="1">
      <c r="K106" s="72" t="s">
        <v>44</v>
      </c>
    </row>
    <row r="107" spans="1:14" s="41" customFormat="1" ht="21.9" customHeight="1">
      <c r="A107" s="81" t="s">
        <v>79</v>
      </c>
      <c r="B107" s="39"/>
      <c r="C107" s="82"/>
      <c r="D107" s="39"/>
      <c r="E107" s="83"/>
      <c r="F107" s="39"/>
      <c r="G107" s="83"/>
      <c r="I107" s="74"/>
      <c r="K107" s="74"/>
    </row>
    <row r="108" spans="1:14" s="41" customFormat="1" ht="21.9" customHeight="1">
      <c r="A108" s="84" t="s">
        <v>126</v>
      </c>
      <c r="B108" s="39"/>
      <c r="C108" s="82"/>
      <c r="D108" s="39"/>
      <c r="E108" s="83"/>
      <c r="F108" s="39"/>
      <c r="G108" s="83"/>
      <c r="H108" s="40"/>
      <c r="I108" s="83"/>
      <c r="J108" s="40"/>
      <c r="K108" s="83"/>
    </row>
    <row r="109" spans="1:14" s="41" customFormat="1" ht="21.9" customHeight="1">
      <c r="A109" s="84" t="s">
        <v>200</v>
      </c>
      <c r="B109" s="39"/>
      <c r="C109" s="82"/>
      <c r="D109" s="39"/>
      <c r="E109" s="83"/>
      <c r="F109" s="39"/>
      <c r="G109" s="83"/>
      <c r="H109" s="40"/>
      <c r="I109" s="83"/>
      <c r="J109" s="40"/>
      <c r="K109" s="83"/>
    </row>
    <row r="110" spans="1:14" s="41" customFormat="1" ht="21.9" customHeight="1">
      <c r="A110" s="84"/>
      <c r="B110" s="39"/>
      <c r="C110" s="82"/>
      <c r="D110" s="39"/>
      <c r="E110" s="83"/>
      <c r="F110" s="39"/>
      <c r="G110" s="83"/>
      <c r="H110" s="40"/>
      <c r="I110" s="83"/>
      <c r="J110" s="40"/>
      <c r="K110" s="85" t="s">
        <v>38</v>
      </c>
    </row>
    <row r="111" spans="1:14" s="43" customFormat="1" ht="21.9" customHeight="1">
      <c r="B111" s="44"/>
      <c r="C111" s="86"/>
      <c r="D111" s="44"/>
      <c r="E111" s="87"/>
      <c r="F111" s="88" t="s">
        <v>39</v>
      </c>
      <c r="G111" s="87"/>
      <c r="H111" s="46"/>
      <c r="I111" s="89"/>
      <c r="J111" s="88" t="s">
        <v>40</v>
      </c>
      <c r="K111" s="90"/>
    </row>
    <row r="112" spans="1:14" s="41" customFormat="1" ht="21.9" customHeight="1">
      <c r="B112" s="39"/>
      <c r="C112" s="91" t="s">
        <v>1</v>
      </c>
      <c r="D112" s="92"/>
      <c r="E112" s="93">
        <v>2564</v>
      </c>
      <c r="F112" s="94"/>
      <c r="G112" s="93">
        <v>2563</v>
      </c>
      <c r="H112" s="40"/>
      <c r="I112" s="93">
        <v>2564</v>
      </c>
      <c r="J112" s="94"/>
      <c r="K112" s="93">
        <v>2563</v>
      </c>
    </row>
    <row r="113" spans="1:14" ht="21.9" customHeight="1">
      <c r="A113" s="3" t="s">
        <v>115</v>
      </c>
      <c r="E113" s="68"/>
      <c r="G113" s="68"/>
      <c r="H113" s="14"/>
      <c r="I113" s="68"/>
      <c r="J113" s="14"/>
      <c r="K113" s="68"/>
    </row>
    <row r="114" spans="1:14" ht="21.9" customHeight="1" thickBot="1">
      <c r="A114" s="4" t="s">
        <v>104</v>
      </c>
      <c r="E114" s="68">
        <v>38884</v>
      </c>
      <c r="G114" s="68">
        <f>G117-G116</f>
        <v>-18873</v>
      </c>
      <c r="H114" s="14"/>
      <c r="I114" s="103">
        <f>I91</f>
        <v>22403</v>
      </c>
      <c r="J114" s="14"/>
      <c r="K114" s="103">
        <f>K91</f>
        <v>5984</v>
      </c>
    </row>
    <row r="115" spans="1:14" ht="21.9" customHeight="1" thickTop="1">
      <c r="A115" s="4" t="s">
        <v>120</v>
      </c>
      <c r="E115" s="68"/>
      <c r="G115" s="68"/>
      <c r="H115" s="14"/>
      <c r="I115" s="68"/>
      <c r="J115" s="14"/>
      <c r="K115" s="68"/>
    </row>
    <row r="116" spans="1:14" ht="21.9" customHeight="1">
      <c r="A116" s="4" t="s">
        <v>121</v>
      </c>
      <c r="E116" s="71">
        <v>606</v>
      </c>
      <c r="G116" s="71">
        <v>809</v>
      </c>
      <c r="H116" s="14"/>
      <c r="I116" s="68"/>
      <c r="J116" s="14"/>
      <c r="K116" s="68"/>
    </row>
    <row r="117" spans="1:14" ht="21.9" customHeight="1" thickBot="1">
      <c r="A117" s="3"/>
      <c r="E117" s="103">
        <f>E91</f>
        <v>39490</v>
      </c>
      <c r="G117" s="103">
        <f>G91</f>
        <v>-18064</v>
      </c>
      <c r="H117" s="14"/>
      <c r="I117" s="68"/>
      <c r="J117" s="14"/>
      <c r="K117" s="68"/>
    </row>
    <row r="118" spans="1:14" ht="21.9" customHeight="1" thickTop="1">
      <c r="A118" s="3"/>
      <c r="E118" s="68"/>
      <c r="G118" s="68"/>
      <c r="H118" s="14"/>
      <c r="I118" s="68"/>
      <c r="J118" s="14"/>
      <c r="K118" s="68"/>
    </row>
    <row r="119" spans="1:14" s="58" customFormat="1" ht="21" customHeight="1">
      <c r="A119" s="57" t="s">
        <v>105</v>
      </c>
      <c r="C119" s="60"/>
      <c r="F119" s="72"/>
      <c r="H119" s="72"/>
      <c r="J119" s="72"/>
      <c r="L119" s="100"/>
      <c r="N119" s="100"/>
    </row>
    <row r="120" spans="1:14" s="59" customFormat="1" ht="21" customHeight="1" thickBot="1">
      <c r="A120" s="59" t="s">
        <v>104</v>
      </c>
      <c r="B120" s="60"/>
      <c r="E120" s="61">
        <v>42394</v>
      </c>
      <c r="F120" s="61"/>
      <c r="G120" s="61">
        <f>SUM(G103-G122)</f>
        <v>-17182</v>
      </c>
      <c r="H120" s="61"/>
      <c r="I120" s="102">
        <f>I103</f>
        <v>22403</v>
      </c>
      <c r="J120" s="61"/>
      <c r="K120" s="102">
        <f>K103</f>
        <v>5984</v>
      </c>
      <c r="L120" s="100"/>
      <c r="N120" s="100"/>
    </row>
    <row r="121" spans="1:14" s="59" customFormat="1" ht="21" customHeight="1" thickTop="1">
      <c r="A121" s="4" t="s">
        <v>120</v>
      </c>
      <c r="B121" s="60"/>
      <c r="E121" s="61"/>
      <c r="F121" s="61"/>
      <c r="G121" s="61"/>
      <c r="H121" s="61"/>
      <c r="I121" s="61"/>
      <c r="J121" s="61"/>
      <c r="K121" s="61"/>
      <c r="L121" s="100"/>
      <c r="N121" s="100"/>
    </row>
    <row r="122" spans="1:14" s="59" customFormat="1" ht="21" customHeight="1">
      <c r="A122" s="4" t="s">
        <v>121</v>
      </c>
      <c r="B122" s="60"/>
      <c r="E122" s="65">
        <v>621</v>
      </c>
      <c r="F122" s="61"/>
      <c r="G122" s="65">
        <v>809</v>
      </c>
      <c r="H122" s="61"/>
      <c r="I122" s="104"/>
      <c r="J122" s="61"/>
      <c r="K122" s="104"/>
      <c r="L122" s="100"/>
      <c r="N122" s="100"/>
    </row>
    <row r="123" spans="1:14" s="59" customFormat="1" ht="21" customHeight="1" thickBot="1">
      <c r="A123" s="57"/>
      <c r="B123" s="60"/>
      <c r="E123" s="66">
        <f>SUM(E120:E122)</f>
        <v>43015</v>
      </c>
      <c r="F123" s="61"/>
      <c r="G123" s="66">
        <f>SUM(G120:G122)</f>
        <v>-16373</v>
      </c>
      <c r="H123" s="61"/>
      <c r="I123" s="61"/>
      <c r="J123" s="61"/>
      <c r="K123" s="61"/>
      <c r="L123" s="100"/>
      <c r="N123" s="100"/>
    </row>
    <row r="124" spans="1:14" s="41" customFormat="1" ht="21.9" customHeight="1" thickTop="1">
      <c r="A124" s="84"/>
      <c r="B124" s="39"/>
      <c r="C124" s="82"/>
      <c r="D124" s="39"/>
      <c r="E124" s="83"/>
      <c r="F124" s="39"/>
      <c r="G124" s="83"/>
      <c r="H124" s="40"/>
      <c r="I124" s="83"/>
      <c r="J124" s="40"/>
      <c r="K124" s="85" t="s">
        <v>74</v>
      </c>
    </row>
    <row r="125" spans="1:14" s="41" customFormat="1" ht="21.9" customHeight="1">
      <c r="A125" s="95" t="s">
        <v>141</v>
      </c>
      <c r="B125" s="39"/>
      <c r="C125" s="97">
        <v>21</v>
      </c>
      <c r="D125" s="39"/>
      <c r="E125" s="83"/>
      <c r="F125" s="39"/>
      <c r="G125" s="83"/>
      <c r="H125" s="40"/>
      <c r="I125" s="83"/>
      <c r="J125" s="40"/>
      <c r="K125" s="85"/>
    </row>
    <row r="126" spans="1:14" ht="21.9" customHeight="1">
      <c r="A126" s="95" t="s">
        <v>142</v>
      </c>
      <c r="C126" s="17"/>
    </row>
    <row r="127" spans="1:14" ht="21.9" customHeight="1" thickBot="1">
      <c r="A127" s="80" t="s">
        <v>143</v>
      </c>
      <c r="E127" s="105">
        <f>E114/454152</f>
        <v>8.5618911729993488E-2</v>
      </c>
      <c r="F127" s="106"/>
      <c r="G127" s="105">
        <f>G114/454152</f>
        <v>-4.1556571368176295E-2</v>
      </c>
      <c r="H127" s="50"/>
      <c r="I127" s="109">
        <f>I114/454152</f>
        <v>4.9329299441596648E-2</v>
      </c>
      <c r="J127" s="50"/>
      <c r="K127" s="109">
        <f>K114/454152</f>
        <v>1.3176205323327873E-2</v>
      </c>
    </row>
    <row r="128" spans="1:14" ht="21.9" customHeight="1" thickTop="1">
      <c r="E128" s="107"/>
      <c r="F128" s="106"/>
      <c r="G128" s="107"/>
      <c r="H128" s="50"/>
      <c r="I128" s="108"/>
      <c r="J128" s="50"/>
      <c r="K128" s="108"/>
    </row>
    <row r="129" spans="1:1" ht="21.9" customHeight="1">
      <c r="A129" s="80" t="s">
        <v>11</v>
      </c>
    </row>
    <row r="130" spans="1:1" ht="15" customHeight="1"/>
    <row r="131" spans="1:1" ht="15" customHeight="1"/>
    <row r="132" spans="1:1" ht="15" customHeight="1"/>
  </sheetData>
  <pageMargins left="0.78740157480314965" right="0.39370078740157483" top="0.78740157480314965" bottom="0.39370078740157483" header="0.31496062992125984" footer="0.31496062992125984"/>
  <pageSetup paperSize="9" scale="80" orientation="portrait" r:id="rId1"/>
  <rowBreaks count="3" manualBreakCount="3">
    <brk id="41" max="16383" man="1"/>
    <brk id="65" max="11" man="1"/>
    <brk id="10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showGridLines="0" view="pageBreakPreview" topLeftCell="A14" zoomScale="70" zoomScaleNormal="80" zoomScaleSheetLayoutView="70" workbookViewId="0">
      <selection activeCell="T8" sqref="T8"/>
    </sheetView>
  </sheetViews>
  <sheetFormatPr defaultColWidth="9.109375" defaultRowHeight="22.35" customHeight="1"/>
  <cols>
    <col min="1" max="1" width="16.5546875" style="58" customWidth="1"/>
    <col min="2" max="2" width="11.109375" style="58" customWidth="1"/>
    <col min="3" max="3" width="9.5546875" style="58" customWidth="1"/>
    <col min="4" max="4" width="1.109375" style="58" customWidth="1"/>
    <col min="5" max="5" width="17.88671875" style="58" customWidth="1"/>
    <col min="6" max="6" width="1.88671875" style="58" customWidth="1"/>
    <col min="7" max="7" width="13.5546875" style="58" customWidth="1"/>
    <col min="8" max="9" width="1.88671875" style="58" customWidth="1"/>
    <col min="10" max="10" width="17.88671875" style="58" customWidth="1"/>
    <col min="11" max="11" width="1.88671875" style="58" customWidth="1"/>
    <col min="12" max="12" width="19" style="58" customWidth="1"/>
    <col min="13" max="13" width="1.88671875" style="58" customWidth="1"/>
    <col min="14" max="14" width="17.88671875" style="58" customWidth="1"/>
    <col min="15" max="15" width="1.88671875" style="58" customWidth="1"/>
    <col min="16" max="16" width="17.88671875" style="58" customWidth="1"/>
    <col min="17" max="17" width="1.88671875" style="58" customWidth="1"/>
    <col min="18" max="18" width="19.109375" style="58" customWidth="1"/>
    <col min="19" max="19" width="1.5546875" style="58" customWidth="1"/>
    <col min="20" max="20" width="13.109375" style="58" customWidth="1"/>
    <col min="21" max="16384" width="9.109375" style="58"/>
  </cols>
  <sheetData>
    <row r="1" spans="1:27" ht="22.35" customHeight="1">
      <c r="R1" s="72"/>
      <c r="T1" s="72" t="s">
        <v>44</v>
      </c>
    </row>
    <row r="2" spans="1:27" ht="22.35" customHeight="1">
      <c r="A2" s="81" t="s">
        <v>79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spans="1:27" ht="22.35" customHeight="1">
      <c r="A3" s="110" t="s">
        <v>32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</row>
    <row r="4" spans="1:27" ht="22.35" customHeight="1">
      <c r="A4" s="81" t="s">
        <v>200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27" ht="21.9" customHeight="1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01"/>
      <c r="M5" s="111"/>
      <c r="N5" s="101"/>
      <c r="O5" s="111"/>
      <c r="P5" s="111"/>
      <c r="Q5" s="111"/>
      <c r="R5" s="101"/>
      <c r="S5" s="111"/>
      <c r="T5" s="101" t="s">
        <v>38</v>
      </c>
    </row>
    <row r="6" spans="1:27" ht="21.9" customHeight="1">
      <c r="B6" s="111"/>
      <c r="C6" s="111"/>
      <c r="D6" s="111"/>
      <c r="E6" s="129" t="s">
        <v>39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</row>
    <row r="7" spans="1:27" ht="21.9" customHeight="1">
      <c r="B7" s="111"/>
      <c r="C7" s="111"/>
      <c r="D7" s="111"/>
      <c r="E7" s="112"/>
      <c r="F7" s="112"/>
      <c r="G7" s="112"/>
      <c r="H7" s="112"/>
      <c r="I7" s="112"/>
      <c r="J7" s="112"/>
      <c r="K7" s="112"/>
      <c r="L7" s="112"/>
      <c r="M7" s="112"/>
      <c r="N7" s="94" t="s">
        <v>129</v>
      </c>
      <c r="O7" s="59"/>
      <c r="P7" s="59"/>
      <c r="Q7" s="112"/>
      <c r="R7" s="112"/>
      <c r="S7" s="112"/>
      <c r="T7" s="112"/>
    </row>
    <row r="8" spans="1:27" ht="21.9" customHeight="1">
      <c r="B8" s="111"/>
      <c r="C8" s="111"/>
      <c r="D8" s="111"/>
      <c r="E8" s="112"/>
      <c r="F8" s="112"/>
      <c r="G8" s="112"/>
      <c r="H8" s="112"/>
      <c r="I8" s="112"/>
      <c r="J8" s="112"/>
      <c r="K8" s="112"/>
      <c r="L8" s="112"/>
      <c r="M8" s="112"/>
      <c r="N8" s="113" t="s">
        <v>19</v>
      </c>
      <c r="O8" s="59"/>
      <c r="P8" s="59"/>
      <c r="Q8" s="112"/>
      <c r="R8" s="112"/>
      <c r="S8" s="112"/>
      <c r="T8" s="112"/>
    </row>
    <row r="9" spans="1:27" ht="21.9" customHeight="1"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01"/>
      <c r="M9" s="111"/>
      <c r="N9" s="113" t="s">
        <v>61</v>
      </c>
      <c r="O9" s="111"/>
      <c r="P9" s="111"/>
      <c r="Q9" s="111"/>
      <c r="R9" s="101"/>
      <c r="S9" s="111"/>
      <c r="T9" s="101"/>
    </row>
    <row r="10" spans="1:27" ht="21.9" customHeight="1">
      <c r="B10" s="111"/>
      <c r="C10" s="111"/>
      <c r="D10" s="111"/>
      <c r="E10" s="111"/>
      <c r="F10" s="111"/>
      <c r="G10" s="111"/>
      <c r="H10" s="111"/>
      <c r="I10" s="111"/>
      <c r="J10" s="130" t="s">
        <v>85</v>
      </c>
      <c r="K10" s="130"/>
      <c r="L10" s="130"/>
      <c r="M10" s="111"/>
      <c r="N10" s="68" t="s">
        <v>86</v>
      </c>
      <c r="O10" s="111"/>
      <c r="P10" s="111"/>
      <c r="Q10" s="111"/>
      <c r="R10" s="68" t="s">
        <v>89</v>
      </c>
      <c r="S10" s="111"/>
      <c r="T10" s="68"/>
    </row>
    <row r="11" spans="1:27" s="68" customFormat="1" ht="21.9" customHeight="1">
      <c r="E11" s="68" t="s">
        <v>62</v>
      </c>
      <c r="G11" s="68" t="s">
        <v>76</v>
      </c>
      <c r="J11" s="68" t="s">
        <v>135</v>
      </c>
      <c r="N11" s="68" t="s">
        <v>87</v>
      </c>
      <c r="P11" s="94" t="s">
        <v>24</v>
      </c>
      <c r="R11" s="68" t="s">
        <v>90</v>
      </c>
      <c r="T11" s="68" t="s">
        <v>33</v>
      </c>
    </row>
    <row r="12" spans="1:27" s="68" customFormat="1" ht="21.9" customHeight="1">
      <c r="E12" s="71" t="s">
        <v>128</v>
      </c>
      <c r="G12" s="71" t="s">
        <v>77</v>
      </c>
      <c r="J12" s="71" t="s">
        <v>136</v>
      </c>
      <c r="L12" s="71" t="s">
        <v>35</v>
      </c>
      <c r="N12" s="71" t="s">
        <v>88</v>
      </c>
      <c r="P12" s="113" t="s">
        <v>130</v>
      </c>
      <c r="R12" s="71" t="s">
        <v>91</v>
      </c>
      <c r="T12" s="71" t="s">
        <v>19</v>
      </c>
    </row>
    <row r="13" spans="1:27" s="92" customFormat="1" ht="21.9" customHeight="1">
      <c r="A13" s="57" t="s">
        <v>149</v>
      </c>
      <c r="B13" s="7"/>
      <c r="D13" s="7"/>
      <c r="E13" s="8">
        <v>113538</v>
      </c>
      <c r="F13" s="7"/>
      <c r="G13" s="8">
        <v>170630</v>
      </c>
      <c r="H13" s="7"/>
      <c r="I13" s="7"/>
      <c r="J13" s="8">
        <v>11047</v>
      </c>
      <c r="K13" s="7"/>
      <c r="L13" s="8">
        <v>-9537</v>
      </c>
      <c r="M13" s="7"/>
      <c r="N13" s="8">
        <v>-4355</v>
      </c>
      <c r="O13" s="7"/>
      <c r="P13" s="8">
        <f>SUM(E13:N13)</f>
        <v>281323</v>
      </c>
      <c r="Q13" s="7"/>
      <c r="R13" s="8">
        <v>24328</v>
      </c>
      <c r="S13" s="7"/>
      <c r="T13" s="8">
        <f t="shared" ref="T13:T15" si="0">SUM(P13:R13)</f>
        <v>305651</v>
      </c>
      <c r="U13" s="61"/>
      <c r="W13" s="68"/>
      <c r="X13" s="68"/>
      <c r="Y13" s="61"/>
      <c r="AA13" s="61"/>
    </row>
    <row r="14" spans="1:27" s="92" customFormat="1" ht="21.9" customHeight="1">
      <c r="A14" s="59" t="s">
        <v>179</v>
      </c>
      <c r="B14" s="7"/>
      <c r="D14" s="7"/>
      <c r="E14" s="8">
        <v>0</v>
      </c>
      <c r="F14" s="7"/>
      <c r="G14" s="8">
        <v>0</v>
      </c>
      <c r="H14" s="7"/>
      <c r="I14" s="7"/>
      <c r="J14" s="8">
        <v>0</v>
      </c>
      <c r="K14" s="7"/>
      <c r="L14" s="8">
        <v>-18873</v>
      </c>
      <c r="M14" s="7"/>
      <c r="N14" s="8">
        <v>0</v>
      </c>
      <c r="O14" s="7"/>
      <c r="P14" s="8">
        <f>SUM(E14:N14)</f>
        <v>-18873</v>
      </c>
      <c r="Q14" s="7"/>
      <c r="R14" s="8">
        <v>809</v>
      </c>
      <c r="S14" s="7"/>
      <c r="T14" s="8">
        <f t="shared" si="0"/>
        <v>-18064</v>
      </c>
      <c r="U14" s="61"/>
      <c r="W14" s="68"/>
      <c r="X14" s="68"/>
      <c r="Y14" s="61"/>
      <c r="AA14" s="61"/>
    </row>
    <row r="15" spans="1:27" s="92" customFormat="1" ht="21.9" customHeight="1">
      <c r="A15" s="59" t="s">
        <v>46</v>
      </c>
      <c r="B15" s="7"/>
      <c r="D15" s="7"/>
      <c r="E15" s="9">
        <v>0</v>
      </c>
      <c r="F15" s="7"/>
      <c r="G15" s="9">
        <v>0</v>
      </c>
      <c r="H15" s="7"/>
      <c r="I15" s="7"/>
      <c r="J15" s="9">
        <v>0</v>
      </c>
      <c r="K15" s="7"/>
      <c r="L15" s="9">
        <v>0</v>
      </c>
      <c r="M15" s="7"/>
      <c r="N15" s="9">
        <v>1691</v>
      </c>
      <c r="O15" s="7"/>
      <c r="P15" s="9">
        <f>SUM(E15:N15)</f>
        <v>1691</v>
      </c>
      <c r="Q15" s="7"/>
      <c r="R15" s="9">
        <v>0</v>
      </c>
      <c r="S15" s="7"/>
      <c r="T15" s="9">
        <f t="shared" si="0"/>
        <v>1691</v>
      </c>
      <c r="U15" s="61"/>
      <c r="W15" s="68"/>
      <c r="X15" s="68"/>
      <c r="Y15" s="61"/>
      <c r="AA15" s="61"/>
    </row>
    <row r="16" spans="1:27" ht="21.9" customHeight="1">
      <c r="A16" s="59" t="s">
        <v>47</v>
      </c>
      <c r="D16" s="68"/>
      <c r="E16" s="56">
        <f>SUM(E14:E15)</f>
        <v>0</v>
      </c>
      <c r="G16" s="56">
        <f>SUM(G14:G15)</f>
        <v>0</v>
      </c>
      <c r="J16" s="56">
        <f>SUM(J14:J15)</f>
        <v>0</v>
      </c>
      <c r="L16" s="56">
        <f>SUM(L14:L15)</f>
        <v>-18873</v>
      </c>
      <c r="N16" s="56">
        <f>SUM(N14:N15)</f>
        <v>1691</v>
      </c>
      <c r="P16" s="56">
        <f>SUM(P14:P15)</f>
        <v>-17182</v>
      </c>
      <c r="R16" s="56">
        <f>SUM(R14:R15)</f>
        <v>809</v>
      </c>
      <c r="T16" s="56">
        <f>SUM(T14:T15)</f>
        <v>-16373</v>
      </c>
    </row>
    <row r="17" spans="1:25" ht="21.9" customHeight="1" thickBot="1">
      <c r="A17" s="57" t="s">
        <v>182</v>
      </c>
      <c r="D17" s="68"/>
      <c r="E17" s="114">
        <f>SUM(E13,E16)</f>
        <v>113538</v>
      </c>
      <c r="F17" s="68"/>
      <c r="G17" s="114">
        <f>SUM(G13,G16)</f>
        <v>170630</v>
      </c>
      <c r="H17" s="68"/>
      <c r="I17" s="68"/>
      <c r="J17" s="114">
        <f>SUM(J13,J16)</f>
        <v>11047</v>
      </c>
      <c r="K17" s="68"/>
      <c r="L17" s="114">
        <f>SUM(L13,L16)</f>
        <v>-28410</v>
      </c>
      <c r="M17" s="68"/>
      <c r="N17" s="114">
        <f>SUM(N13,N16)</f>
        <v>-2664</v>
      </c>
      <c r="O17" s="68"/>
      <c r="P17" s="114">
        <f>SUM(P13,P16)</f>
        <v>264141</v>
      </c>
      <c r="Q17" s="68"/>
      <c r="R17" s="114">
        <f>SUM(R13,R16)</f>
        <v>25137</v>
      </c>
      <c r="S17" s="68"/>
      <c r="T17" s="114">
        <f>SUM(T13,T16)</f>
        <v>289278</v>
      </c>
    </row>
    <row r="18" spans="1:25" ht="22.35" customHeight="1" thickTop="1"/>
    <row r="19" spans="1:25" s="92" customFormat="1" ht="22.35" customHeight="1">
      <c r="A19" s="57" t="s">
        <v>165</v>
      </c>
      <c r="B19" s="7"/>
      <c r="D19" s="7"/>
      <c r="E19" s="8">
        <v>113538</v>
      </c>
      <c r="F19" s="7"/>
      <c r="G19" s="8">
        <v>170630</v>
      </c>
      <c r="H19" s="7"/>
      <c r="J19" s="8">
        <v>11354</v>
      </c>
      <c r="K19" s="7"/>
      <c r="L19" s="8">
        <v>-36076</v>
      </c>
      <c r="M19" s="7"/>
      <c r="N19" s="8">
        <v>-4726</v>
      </c>
      <c r="O19" s="7"/>
      <c r="P19" s="8">
        <f>SUM(E19:N19)</f>
        <v>254720</v>
      </c>
      <c r="Q19" s="7"/>
      <c r="R19" s="8">
        <v>22112</v>
      </c>
      <c r="S19" s="7"/>
      <c r="T19" s="8">
        <f t="shared" ref="T19:T24" si="1">SUM(P19:R19)</f>
        <v>276832</v>
      </c>
      <c r="U19" s="68"/>
      <c r="V19" s="68"/>
      <c r="W19" s="61"/>
      <c r="Y19" s="61"/>
    </row>
    <row r="20" spans="1:25" s="92" customFormat="1" ht="22.35" customHeight="1">
      <c r="A20" s="59" t="s">
        <v>148</v>
      </c>
      <c r="B20" s="7"/>
      <c r="D20" s="7"/>
      <c r="E20" s="8">
        <v>0</v>
      </c>
      <c r="F20" s="7"/>
      <c r="G20" s="8">
        <v>0</v>
      </c>
      <c r="H20" s="7"/>
      <c r="J20" s="8">
        <v>0</v>
      </c>
      <c r="K20" s="7"/>
      <c r="L20" s="8">
        <f>PL!E114</f>
        <v>38884</v>
      </c>
      <c r="M20" s="7"/>
      <c r="N20" s="8">
        <v>0</v>
      </c>
      <c r="O20" s="7"/>
      <c r="P20" s="8">
        <f>SUM(E20:N20)</f>
        <v>38884</v>
      </c>
      <c r="Q20" s="7"/>
      <c r="R20" s="8">
        <f>PL!E116</f>
        <v>606</v>
      </c>
      <c r="S20" s="7"/>
      <c r="T20" s="8">
        <f t="shared" si="1"/>
        <v>39490</v>
      </c>
      <c r="U20" s="68"/>
      <c r="V20" s="68"/>
      <c r="W20" s="61"/>
      <c r="Y20" s="61"/>
    </row>
    <row r="21" spans="1:25" s="92" customFormat="1" ht="22.35" customHeight="1">
      <c r="A21" s="59" t="s">
        <v>46</v>
      </c>
      <c r="B21" s="7"/>
      <c r="D21" s="7"/>
      <c r="E21" s="9">
        <v>0</v>
      </c>
      <c r="F21" s="7"/>
      <c r="G21" s="9">
        <v>0</v>
      </c>
      <c r="H21" s="7"/>
      <c r="J21" s="9">
        <v>0</v>
      </c>
      <c r="K21" s="7"/>
      <c r="L21" s="9">
        <v>17</v>
      </c>
      <c r="M21" s="7"/>
      <c r="N21" s="9">
        <f>PL!E96</f>
        <v>3493</v>
      </c>
      <c r="O21" s="7"/>
      <c r="P21" s="9">
        <f>SUM(E21:N21)</f>
        <v>3510</v>
      </c>
      <c r="Q21" s="7"/>
      <c r="R21" s="9">
        <v>15</v>
      </c>
      <c r="S21" s="7"/>
      <c r="T21" s="9">
        <f t="shared" si="1"/>
        <v>3525</v>
      </c>
      <c r="U21" s="68"/>
      <c r="V21" s="68"/>
      <c r="W21" s="61"/>
      <c r="Y21" s="61"/>
    </row>
    <row r="22" spans="1:25" ht="22.35" customHeight="1">
      <c r="A22" s="59" t="s">
        <v>47</v>
      </c>
      <c r="D22" s="68"/>
      <c r="E22" s="8">
        <f>SUM(E20:E21)</f>
        <v>0</v>
      </c>
      <c r="F22" s="7"/>
      <c r="G22" s="8">
        <f>SUM(G20:G21)</f>
        <v>0</v>
      </c>
      <c r="H22" s="7"/>
      <c r="I22" s="92"/>
      <c r="J22" s="8">
        <f>SUM(J20:J21)</f>
        <v>0</v>
      </c>
      <c r="K22" s="7"/>
      <c r="L22" s="8">
        <f>SUM(L20:L21)</f>
        <v>38901</v>
      </c>
      <c r="M22" s="7"/>
      <c r="N22" s="8">
        <f>SUM(N20:N21)</f>
        <v>3493</v>
      </c>
      <c r="O22" s="7"/>
      <c r="P22" s="8">
        <f>SUM(P20:P21)</f>
        <v>42394</v>
      </c>
      <c r="Q22" s="7"/>
      <c r="R22" s="8">
        <f>SUM(R20:R21)</f>
        <v>621</v>
      </c>
      <c r="S22" s="7"/>
      <c r="T22" s="8">
        <f t="shared" si="1"/>
        <v>43015</v>
      </c>
    </row>
    <row r="23" spans="1:25" ht="22.35" customHeight="1">
      <c r="A23" s="59" t="s">
        <v>207</v>
      </c>
      <c r="D23" s="68"/>
      <c r="E23" s="8"/>
      <c r="F23" s="7"/>
      <c r="G23" s="8"/>
      <c r="H23" s="7"/>
      <c r="I23" s="92"/>
      <c r="J23" s="8"/>
      <c r="K23" s="7"/>
      <c r="L23" s="8"/>
      <c r="M23" s="7"/>
      <c r="N23" s="8"/>
      <c r="O23" s="7"/>
      <c r="P23" s="8"/>
      <c r="Q23" s="7"/>
      <c r="R23" s="8"/>
      <c r="S23" s="7"/>
      <c r="T23" s="8"/>
    </row>
    <row r="24" spans="1:25" ht="22.35" customHeight="1">
      <c r="A24" s="59" t="s">
        <v>206</v>
      </c>
      <c r="D24" s="68"/>
      <c r="E24" s="9">
        <v>0</v>
      </c>
      <c r="F24" s="7"/>
      <c r="G24" s="9">
        <v>0</v>
      </c>
      <c r="H24" s="7"/>
      <c r="I24" s="92"/>
      <c r="J24" s="9">
        <v>0</v>
      </c>
      <c r="K24" s="7"/>
      <c r="L24" s="9">
        <v>0</v>
      </c>
      <c r="M24" s="7"/>
      <c r="N24" s="9">
        <v>0</v>
      </c>
      <c r="O24" s="7"/>
      <c r="P24" s="9">
        <f>SUM(E24:N24)</f>
        <v>0</v>
      </c>
      <c r="Q24" s="7"/>
      <c r="R24" s="8">
        <v>-2266</v>
      </c>
      <c r="S24" s="7"/>
      <c r="T24" s="9">
        <f t="shared" si="1"/>
        <v>-2266</v>
      </c>
    </row>
    <row r="25" spans="1:25" ht="22.35" customHeight="1" thickBot="1">
      <c r="A25" s="57" t="s">
        <v>201</v>
      </c>
      <c r="D25" s="68"/>
      <c r="E25" s="114">
        <f>SUM(E19,E22:E24)</f>
        <v>113538</v>
      </c>
      <c r="F25" s="68"/>
      <c r="G25" s="114">
        <f>SUM(G19,G22:G24)</f>
        <v>170630</v>
      </c>
      <c r="H25" s="68"/>
      <c r="J25" s="114">
        <f>SUM(J19,J22:J24)</f>
        <v>11354</v>
      </c>
      <c r="K25" s="68"/>
      <c r="L25" s="114">
        <f>SUM(L19,L22:L24)</f>
        <v>2825</v>
      </c>
      <c r="M25" s="68"/>
      <c r="N25" s="114">
        <f>SUM(N19,N22:N24)</f>
        <v>-1233</v>
      </c>
      <c r="O25" s="68"/>
      <c r="P25" s="114">
        <f>SUM(P19,P22:P24)</f>
        <v>297114</v>
      </c>
      <c r="Q25" s="68"/>
      <c r="R25" s="114">
        <f>SUM(R19,R22:R24)</f>
        <v>20467</v>
      </c>
      <c r="S25" s="68"/>
      <c r="T25" s="114">
        <f>SUM(T19,T22:T24)</f>
        <v>317581</v>
      </c>
    </row>
    <row r="26" spans="1:25" ht="22.35" customHeight="1" thickTop="1">
      <c r="A26" s="57"/>
      <c r="D26" s="68"/>
      <c r="E26" s="68">
        <f>E19-BS!G83</f>
        <v>0</v>
      </c>
      <c r="F26" s="68"/>
      <c r="G26" s="68">
        <f>G19-BS!G84</f>
        <v>0</v>
      </c>
      <c r="H26" s="68"/>
      <c r="J26" s="68">
        <f>J19-BS!G86</f>
        <v>0</v>
      </c>
      <c r="K26" s="68"/>
      <c r="L26" s="68">
        <f>L19-BS!G87</f>
        <v>0</v>
      </c>
      <c r="M26" s="68"/>
      <c r="N26" s="68">
        <f>N19-BS!G88</f>
        <v>0</v>
      </c>
      <c r="O26" s="68"/>
      <c r="P26" s="68">
        <f>P19-BS!G89</f>
        <v>0</v>
      </c>
      <c r="Q26" s="68"/>
      <c r="R26" s="68">
        <f>R19-BS!G90</f>
        <v>0</v>
      </c>
      <c r="S26" s="68"/>
      <c r="T26" s="68">
        <f>T19-BS!G91</f>
        <v>0</v>
      </c>
    </row>
    <row r="27" spans="1:25" ht="22.35" customHeight="1">
      <c r="A27" s="57"/>
      <c r="D27" s="68"/>
      <c r="E27" s="68">
        <f>E25-BS!E83</f>
        <v>0</v>
      </c>
      <c r="F27" s="68"/>
      <c r="G27" s="68">
        <f>G25-BS!E84</f>
        <v>0</v>
      </c>
      <c r="H27" s="68"/>
      <c r="J27" s="68">
        <f>J25-BS!E86</f>
        <v>0</v>
      </c>
      <c r="K27" s="68"/>
      <c r="L27" s="68">
        <f>L25-BS!E87</f>
        <v>0</v>
      </c>
      <c r="M27" s="68"/>
      <c r="N27" s="68">
        <f>N25-BS!E88</f>
        <v>0</v>
      </c>
      <c r="O27" s="68"/>
      <c r="P27" s="68">
        <f>P25-BS!E89</f>
        <v>0</v>
      </c>
      <c r="Q27" s="68"/>
      <c r="R27" s="68">
        <f>R25-BS!E90</f>
        <v>0</v>
      </c>
      <c r="S27" s="68"/>
      <c r="T27" s="68">
        <f>T25-BS!E91</f>
        <v>0</v>
      </c>
    </row>
    <row r="28" spans="1:25" ht="22.35" customHeight="1">
      <c r="A28" s="59" t="s">
        <v>11</v>
      </c>
    </row>
  </sheetData>
  <mergeCells count="2">
    <mergeCell ref="E6:T6"/>
    <mergeCell ref="J10:L10"/>
  </mergeCells>
  <pageMargins left="0.7" right="0.39370078740157483" top="0.98425196850393704" bottom="0.39370078740157483" header="0.19685039370078741" footer="0.19685039370078741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showGridLines="0" view="pageBreakPreview" topLeftCell="A10" zoomScale="85" zoomScaleNormal="100" zoomScaleSheetLayoutView="85" workbookViewId="0">
      <selection activeCell="C13" sqref="C13"/>
    </sheetView>
  </sheetViews>
  <sheetFormatPr defaultColWidth="9.109375" defaultRowHeight="21.75" customHeight="1"/>
  <cols>
    <col min="1" max="1" width="12.88671875" style="58" customWidth="1"/>
    <col min="2" max="2" width="9.88671875" style="58" customWidth="1"/>
    <col min="3" max="3" width="15.88671875" style="58" customWidth="1"/>
    <col min="4" max="4" width="1.109375" style="58" customWidth="1"/>
    <col min="5" max="5" width="17.88671875" style="58" customWidth="1"/>
    <col min="6" max="6" width="1.88671875" style="58" customWidth="1"/>
    <col min="7" max="7" width="15.88671875" style="58" customWidth="1"/>
    <col min="8" max="8" width="1.88671875" style="58" customWidth="1"/>
    <col min="9" max="9" width="17.88671875" style="58" customWidth="1"/>
    <col min="10" max="10" width="1.88671875" style="58" customWidth="1"/>
    <col min="11" max="11" width="17.88671875" style="58" customWidth="1"/>
    <col min="12" max="12" width="1.88671875" style="58" customWidth="1"/>
    <col min="13" max="13" width="17.88671875" style="58" customWidth="1"/>
    <col min="14" max="14" width="0.88671875" style="58" customWidth="1"/>
    <col min="15" max="16384" width="9.109375" style="58"/>
  </cols>
  <sheetData>
    <row r="1" spans="1:20" ht="21.75" customHeight="1">
      <c r="M1" s="115" t="s">
        <v>44</v>
      </c>
    </row>
    <row r="2" spans="1:20" ht="21.75" customHeight="1">
      <c r="A2" s="116" t="s">
        <v>79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20" ht="21.75" customHeight="1">
      <c r="A3" s="110" t="s">
        <v>72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20" ht="21.75" customHeight="1">
      <c r="A4" s="81" t="s">
        <v>200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</row>
    <row r="5" spans="1:20" ht="21.75" customHeight="1">
      <c r="B5" s="111"/>
      <c r="C5" s="111"/>
      <c r="D5" s="111"/>
      <c r="E5" s="111"/>
      <c r="F5" s="111"/>
      <c r="G5" s="111"/>
      <c r="H5" s="111"/>
      <c r="I5" s="111"/>
      <c r="J5" s="111"/>
      <c r="K5" s="101"/>
      <c r="L5" s="111"/>
      <c r="M5" s="117" t="s">
        <v>38</v>
      </c>
    </row>
    <row r="6" spans="1:20" ht="21.75" customHeight="1">
      <c r="B6" s="111"/>
      <c r="C6" s="111"/>
      <c r="D6" s="111"/>
      <c r="E6" s="129" t="s">
        <v>40</v>
      </c>
      <c r="F6" s="129"/>
      <c r="G6" s="129"/>
      <c r="H6" s="129"/>
      <c r="I6" s="129"/>
      <c r="J6" s="129"/>
      <c r="K6" s="129"/>
      <c r="L6" s="129"/>
      <c r="M6" s="129"/>
    </row>
    <row r="7" spans="1:20" s="68" customFormat="1" ht="21.75" customHeight="1">
      <c r="E7" s="68" t="s">
        <v>62</v>
      </c>
      <c r="I7" s="130" t="s">
        <v>70</v>
      </c>
      <c r="J7" s="130"/>
      <c r="K7" s="130"/>
      <c r="M7" s="68" t="s">
        <v>33</v>
      </c>
    </row>
    <row r="8" spans="1:20" s="68" customFormat="1" ht="21.75" customHeight="1">
      <c r="E8" s="71" t="s">
        <v>128</v>
      </c>
      <c r="G8" s="71" t="s">
        <v>78</v>
      </c>
      <c r="I8" s="71" t="s">
        <v>34</v>
      </c>
      <c r="K8" s="71" t="s">
        <v>35</v>
      </c>
      <c r="M8" s="71" t="s">
        <v>19</v>
      </c>
    </row>
    <row r="9" spans="1:20" s="92" customFormat="1" ht="21.75" customHeight="1">
      <c r="A9" s="57" t="s">
        <v>149</v>
      </c>
      <c r="B9" s="7"/>
      <c r="D9" s="7"/>
      <c r="E9" s="14">
        <v>113538</v>
      </c>
      <c r="F9" s="15"/>
      <c r="G9" s="22">
        <v>170630</v>
      </c>
      <c r="H9" s="15"/>
      <c r="I9" s="16">
        <v>11047</v>
      </c>
      <c r="J9" s="15"/>
      <c r="K9" s="16">
        <v>300</v>
      </c>
      <c r="L9" s="15"/>
      <c r="M9" s="16">
        <f>SUM(E9:L9)</f>
        <v>295515</v>
      </c>
      <c r="N9" s="61"/>
      <c r="P9" s="68"/>
      <c r="Q9" s="68"/>
      <c r="R9" s="61"/>
      <c r="T9" s="61"/>
    </row>
    <row r="10" spans="1:20" s="92" customFormat="1" ht="21.75" customHeight="1">
      <c r="A10" s="118" t="s">
        <v>148</v>
      </c>
      <c r="B10" s="7"/>
      <c r="D10" s="7"/>
      <c r="E10" s="22">
        <v>0</v>
      </c>
      <c r="F10" s="15"/>
      <c r="G10" s="22">
        <v>0</v>
      </c>
      <c r="H10" s="15"/>
      <c r="I10" s="22">
        <v>0</v>
      </c>
      <c r="J10" s="15"/>
      <c r="K10" s="16">
        <f>SUM(PL!K114)</f>
        <v>5984</v>
      </c>
      <c r="L10" s="15"/>
      <c r="M10" s="16">
        <f>SUM(E10:L10)</f>
        <v>5984</v>
      </c>
      <c r="N10" s="61"/>
      <c r="P10" s="68"/>
      <c r="Q10" s="68"/>
      <c r="R10" s="61"/>
      <c r="T10" s="61"/>
    </row>
    <row r="11" spans="1:20" s="92" customFormat="1" ht="21.75" customHeight="1">
      <c r="A11" s="59" t="s">
        <v>46</v>
      </c>
      <c r="B11" s="7"/>
      <c r="D11" s="7"/>
      <c r="E11" s="23">
        <v>0</v>
      </c>
      <c r="F11" s="15"/>
      <c r="G11" s="23">
        <v>0</v>
      </c>
      <c r="H11" s="15"/>
      <c r="I11" s="23">
        <v>0</v>
      </c>
      <c r="J11" s="15"/>
      <c r="K11" s="18">
        <v>0</v>
      </c>
      <c r="L11" s="15"/>
      <c r="M11" s="18">
        <f>SUM(E11:L11)</f>
        <v>0</v>
      </c>
      <c r="N11" s="61"/>
      <c r="P11" s="68"/>
      <c r="Q11" s="68"/>
      <c r="R11" s="61"/>
      <c r="T11" s="61"/>
    </row>
    <row r="12" spans="1:20" ht="21.75" customHeight="1">
      <c r="A12" s="59" t="s">
        <v>47</v>
      </c>
      <c r="D12" s="68"/>
      <c r="E12" s="16">
        <f>SUM(E10:E11)</f>
        <v>0</v>
      </c>
      <c r="F12" s="17"/>
      <c r="G12" s="16">
        <f>SUM(G10:G11)</f>
        <v>0</v>
      </c>
      <c r="H12" s="17"/>
      <c r="I12" s="16">
        <f>SUM(I10:I11)</f>
        <v>0</v>
      </c>
      <c r="J12" s="17"/>
      <c r="K12" s="16">
        <f>SUM(K10:K11)</f>
        <v>5984</v>
      </c>
      <c r="L12" s="17"/>
      <c r="M12" s="16">
        <f>SUM(M10:M11)</f>
        <v>5984</v>
      </c>
    </row>
    <row r="13" spans="1:20" ht="21.75" customHeight="1" thickBot="1">
      <c r="A13" s="57" t="s">
        <v>182</v>
      </c>
      <c r="D13" s="68"/>
      <c r="E13" s="114">
        <f>SUM(E9,E12:E12)</f>
        <v>113538</v>
      </c>
      <c r="F13" s="68"/>
      <c r="G13" s="114">
        <f>SUM(G9,G12:G12)</f>
        <v>170630</v>
      </c>
      <c r="H13" s="68"/>
      <c r="I13" s="114">
        <f>SUM(I9,I12:I12)</f>
        <v>11047</v>
      </c>
      <c r="J13" s="68"/>
      <c r="K13" s="114">
        <f>SUM(K9,K12:K12)</f>
        <v>6284</v>
      </c>
      <c r="L13" s="68"/>
      <c r="M13" s="114">
        <f>SUM(M9,M12:M12)</f>
        <v>301499</v>
      </c>
    </row>
    <row r="14" spans="1:20" ht="21.75" customHeight="1" thickTop="1"/>
    <row r="15" spans="1:20" s="92" customFormat="1" ht="21.75" customHeight="1">
      <c r="A15" s="57" t="s">
        <v>165</v>
      </c>
      <c r="B15" s="7"/>
      <c r="D15" s="7"/>
      <c r="E15" s="14">
        <v>113538</v>
      </c>
      <c r="F15" s="15"/>
      <c r="G15" s="14">
        <v>170630</v>
      </c>
      <c r="H15" s="15"/>
      <c r="I15" s="16">
        <v>11354</v>
      </c>
      <c r="J15" s="15"/>
      <c r="K15" s="16">
        <v>8212</v>
      </c>
      <c r="L15" s="15"/>
      <c r="M15" s="16">
        <f>SUM(E15:L15)</f>
        <v>303734</v>
      </c>
      <c r="N15" s="61"/>
      <c r="P15" s="68"/>
      <c r="Q15" s="68"/>
      <c r="R15" s="61"/>
      <c r="T15" s="61"/>
    </row>
    <row r="16" spans="1:20" s="92" customFormat="1" ht="21.75" customHeight="1">
      <c r="A16" s="118" t="s">
        <v>148</v>
      </c>
      <c r="B16" s="7"/>
      <c r="D16" s="7"/>
      <c r="E16" s="22">
        <v>0</v>
      </c>
      <c r="F16" s="15"/>
      <c r="G16" s="22">
        <v>0</v>
      </c>
      <c r="H16" s="15"/>
      <c r="I16" s="22">
        <v>0</v>
      </c>
      <c r="J16" s="15"/>
      <c r="K16" s="16">
        <f>PL!I103</f>
        <v>22403</v>
      </c>
      <c r="L16" s="15"/>
      <c r="M16" s="16">
        <f>SUM(E16:L16)</f>
        <v>22403</v>
      </c>
      <c r="N16" s="61"/>
      <c r="P16" s="68"/>
      <c r="Q16" s="68"/>
      <c r="R16" s="61"/>
      <c r="T16" s="61"/>
    </row>
    <row r="17" spans="1:13" ht="21.75" customHeight="1">
      <c r="A17" s="119" t="s">
        <v>46</v>
      </c>
      <c r="D17" s="68"/>
      <c r="E17" s="18">
        <v>0</v>
      </c>
      <c r="F17" s="17"/>
      <c r="G17" s="18">
        <v>0</v>
      </c>
      <c r="H17" s="17"/>
      <c r="I17" s="18">
        <v>0</v>
      </c>
      <c r="J17" s="17"/>
      <c r="K17" s="18">
        <v>0</v>
      </c>
      <c r="L17" s="17"/>
      <c r="M17" s="18">
        <f>SUM(E17:L17)</f>
        <v>0</v>
      </c>
    </row>
    <row r="18" spans="1:13" ht="21.75" customHeight="1">
      <c r="A18" s="119" t="s">
        <v>47</v>
      </c>
      <c r="D18" s="68"/>
      <c r="E18" s="24">
        <f>SUM(E16:E17)</f>
        <v>0</v>
      </c>
      <c r="F18" s="17"/>
      <c r="G18" s="24">
        <f>SUM(G16:G17)</f>
        <v>0</v>
      </c>
      <c r="H18" s="17"/>
      <c r="I18" s="24">
        <f>SUM(I16:I17)</f>
        <v>0</v>
      </c>
      <c r="J18" s="17"/>
      <c r="K18" s="24">
        <f>SUM(K16:K17)</f>
        <v>22403</v>
      </c>
      <c r="L18" s="17"/>
      <c r="M18" s="24">
        <f>SUM(M16:M17)</f>
        <v>22403</v>
      </c>
    </row>
    <row r="19" spans="1:13" ht="21.75" customHeight="1" thickBot="1">
      <c r="A19" s="57" t="s">
        <v>201</v>
      </c>
      <c r="D19" s="68"/>
      <c r="E19" s="103">
        <f>SUM(E15,E18:E18)</f>
        <v>113538</v>
      </c>
      <c r="F19" s="68"/>
      <c r="G19" s="103">
        <f>SUM(G15,G18:G18)</f>
        <v>170630</v>
      </c>
      <c r="H19" s="68"/>
      <c r="I19" s="103">
        <f>SUM(I15,I18:I18)</f>
        <v>11354</v>
      </c>
      <c r="J19" s="68"/>
      <c r="K19" s="103">
        <f>SUM(K15,K18:K18)</f>
        <v>30615</v>
      </c>
      <c r="L19" s="68"/>
      <c r="M19" s="103">
        <f>SUM(M15,M18:M18)</f>
        <v>326137</v>
      </c>
    </row>
    <row r="20" spans="1:13" ht="16.5" customHeight="1" thickTop="1">
      <c r="A20" s="57"/>
      <c r="D20" s="68"/>
      <c r="E20" s="68">
        <f>E15-BS!K83</f>
        <v>0</v>
      </c>
      <c r="F20" s="68"/>
      <c r="G20" s="68">
        <f>G15-BS!K84</f>
        <v>0</v>
      </c>
      <c r="H20" s="68"/>
      <c r="I20" s="68">
        <f>I15-BS!K86</f>
        <v>0</v>
      </c>
      <c r="J20" s="68"/>
      <c r="K20" s="68">
        <f>K15-BS!K87</f>
        <v>0</v>
      </c>
      <c r="L20" s="68"/>
      <c r="M20" s="68">
        <f>M15-BS!K89</f>
        <v>0</v>
      </c>
    </row>
    <row r="21" spans="1:13" ht="16.5" customHeight="1">
      <c r="A21" s="57"/>
      <c r="D21" s="68"/>
      <c r="E21" s="68">
        <f>E19-BS!I83</f>
        <v>0</v>
      </c>
      <c r="F21" s="68"/>
      <c r="G21" s="68">
        <f>G19-BS!I84</f>
        <v>0</v>
      </c>
      <c r="H21" s="68"/>
      <c r="I21" s="68">
        <f>I19-BS!I86</f>
        <v>0</v>
      </c>
      <c r="J21" s="68"/>
      <c r="K21" s="68">
        <f>K19-BS!I87</f>
        <v>0</v>
      </c>
      <c r="L21" s="68"/>
      <c r="M21" s="68">
        <f>M15-BS!K91</f>
        <v>0</v>
      </c>
    </row>
    <row r="22" spans="1:13" ht="21.75" customHeight="1">
      <c r="A22" s="59" t="s">
        <v>11</v>
      </c>
    </row>
  </sheetData>
  <mergeCells count="2">
    <mergeCell ref="E6:M6"/>
    <mergeCell ref="I7:K7"/>
  </mergeCells>
  <pageMargins left="0.9055118110236221" right="0.23622047244094491" top="0.6692913385826772" bottom="0.39370078740157483" header="0.19685039370078741" footer="0.19685039370078741"/>
  <pageSetup paperSize="9" scale="95" orientation="landscape" r:id="rId1"/>
  <ignoredErrors>
    <ignoredError sqref="E18:I18 E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showGridLines="0" view="pageBreakPreview" topLeftCell="A17" zoomScaleNormal="100" zoomScaleSheetLayoutView="100" workbookViewId="0">
      <selection activeCell="A18" sqref="A18"/>
    </sheetView>
  </sheetViews>
  <sheetFormatPr defaultColWidth="10.88671875" defaultRowHeight="23.4"/>
  <cols>
    <col min="1" max="1" width="47.88671875" style="80" customWidth="1"/>
    <col min="2" max="2" width="4.109375" style="17" customWidth="1"/>
    <col min="3" max="3" width="7.88671875" style="80" customWidth="1"/>
    <col min="4" max="4" width="1.109375" style="17" customWidth="1"/>
    <col min="5" max="5" width="13.88671875" style="58" customWidth="1"/>
    <col min="6" max="6" width="1.109375" style="17" customWidth="1"/>
    <col min="7" max="7" width="13.88671875" style="17" customWidth="1"/>
    <col min="8" max="8" width="1.109375" style="17" customWidth="1"/>
    <col min="9" max="9" width="13.88671875" style="17" customWidth="1"/>
    <col min="10" max="10" width="1.109375" style="17" customWidth="1"/>
    <col min="11" max="11" width="13.88671875" style="17" customWidth="1"/>
    <col min="12" max="12" width="1.88671875" style="17" customWidth="1"/>
    <col min="13" max="13" width="12.109375" style="17" bestFit="1" customWidth="1"/>
    <col min="14" max="14" width="11.109375" style="17" bestFit="1" customWidth="1"/>
    <col min="15" max="16384" width="10.88671875" style="17"/>
  </cols>
  <sheetData>
    <row r="1" spans="1:12" ht="19.350000000000001" customHeight="1">
      <c r="L1" s="38" t="s">
        <v>44</v>
      </c>
    </row>
    <row r="2" spans="1:12">
      <c r="A2" s="81" t="s">
        <v>79</v>
      </c>
    </row>
    <row r="3" spans="1:12">
      <c r="A3" s="84" t="s">
        <v>48</v>
      </c>
    </row>
    <row r="4" spans="1:12">
      <c r="A4" s="84" t="s">
        <v>200</v>
      </c>
    </row>
    <row r="5" spans="1:12">
      <c r="A5" s="84"/>
      <c r="K5" s="42" t="s">
        <v>38</v>
      </c>
    </row>
    <row r="6" spans="1:12" s="43" customFormat="1">
      <c r="B6" s="44"/>
      <c r="C6" s="86"/>
      <c r="D6" s="44"/>
      <c r="E6" s="87"/>
      <c r="F6" s="88" t="s">
        <v>39</v>
      </c>
      <c r="G6" s="45"/>
      <c r="H6" s="46"/>
      <c r="I6" s="47"/>
      <c r="J6" s="88" t="s">
        <v>40</v>
      </c>
      <c r="K6" s="48"/>
    </row>
    <row r="7" spans="1:12" s="41" customFormat="1">
      <c r="B7" s="39"/>
      <c r="C7" s="80"/>
      <c r="D7" s="92"/>
      <c r="E7" s="93">
        <v>2564</v>
      </c>
      <c r="F7" s="94"/>
      <c r="G7" s="93">
        <v>2563</v>
      </c>
      <c r="H7" s="40"/>
      <c r="I7" s="93">
        <v>2564</v>
      </c>
      <c r="J7" s="94"/>
      <c r="K7" s="93">
        <v>2563</v>
      </c>
    </row>
    <row r="8" spans="1:12">
      <c r="A8" s="95" t="s">
        <v>49</v>
      </c>
    </row>
    <row r="9" spans="1:12">
      <c r="A9" s="80" t="s">
        <v>183</v>
      </c>
      <c r="E9" s="58">
        <f>PL!E89</f>
        <v>44711</v>
      </c>
      <c r="G9" s="58">
        <f>PL!G89</f>
        <v>-15865</v>
      </c>
      <c r="I9" s="58">
        <f>PL!I89</f>
        <v>27054</v>
      </c>
      <c r="K9" s="58">
        <f>PL!K89</f>
        <v>7517</v>
      </c>
    </row>
    <row r="10" spans="1:12">
      <c r="A10" s="80" t="s">
        <v>184</v>
      </c>
      <c r="G10" s="58"/>
    </row>
    <row r="11" spans="1:12">
      <c r="A11" s="80" t="s">
        <v>122</v>
      </c>
      <c r="G11" s="58"/>
    </row>
    <row r="12" spans="1:12">
      <c r="A12" s="96" t="s">
        <v>210</v>
      </c>
      <c r="E12" s="58">
        <v>481</v>
      </c>
      <c r="G12" s="58">
        <v>1528</v>
      </c>
      <c r="I12" s="51">
        <v>0</v>
      </c>
      <c r="K12" s="17">
        <v>225</v>
      </c>
    </row>
    <row r="13" spans="1:12">
      <c r="A13" s="96" t="s">
        <v>185</v>
      </c>
      <c r="E13" s="100">
        <v>651</v>
      </c>
      <c r="G13" s="100">
        <v>0</v>
      </c>
      <c r="I13" s="51">
        <v>651</v>
      </c>
      <c r="K13" s="51">
        <v>0</v>
      </c>
    </row>
    <row r="14" spans="1:12">
      <c r="A14" s="96" t="s">
        <v>176</v>
      </c>
      <c r="E14" s="51">
        <v>0</v>
      </c>
      <c r="G14" s="58">
        <v>438</v>
      </c>
      <c r="I14" s="51">
        <v>0</v>
      </c>
      <c r="K14" s="51">
        <v>438</v>
      </c>
    </row>
    <row r="15" spans="1:12">
      <c r="A15" s="96" t="s">
        <v>50</v>
      </c>
      <c r="E15" s="100">
        <v>18271</v>
      </c>
      <c r="G15" s="100">
        <v>17905</v>
      </c>
      <c r="I15" s="51">
        <v>8712</v>
      </c>
      <c r="K15" s="51">
        <v>7324</v>
      </c>
    </row>
    <row r="16" spans="1:12">
      <c r="A16" s="96" t="s">
        <v>171</v>
      </c>
      <c r="E16" s="100">
        <v>61</v>
      </c>
      <c r="G16" s="100">
        <v>30</v>
      </c>
      <c r="I16" s="51">
        <v>61</v>
      </c>
      <c r="K16" s="51">
        <v>30</v>
      </c>
    </row>
    <row r="17" spans="1:11">
      <c r="A17" s="96" t="s">
        <v>221</v>
      </c>
      <c r="E17" s="51">
        <v>-57</v>
      </c>
      <c r="G17" s="100">
        <v>0</v>
      </c>
      <c r="I17" s="51">
        <v>-57</v>
      </c>
      <c r="K17" s="51">
        <v>0</v>
      </c>
    </row>
    <row r="18" spans="1:11">
      <c r="A18" s="80" t="s">
        <v>92</v>
      </c>
      <c r="E18" s="51">
        <v>65</v>
      </c>
      <c r="G18" s="100">
        <v>65</v>
      </c>
      <c r="I18" s="51">
        <v>65</v>
      </c>
      <c r="K18" s="51">
        <v>65</v>
      </c>
    </row>
    <row r="19" spans="1:11">
      <c r="A19" s="80" t="s">
        <v>108</v>
      </c>
      <c r="E19" s="58">
        <v>1586</v>
      </c>
      <c r="G19" s="58">
        <v>1888</v>
      </c>
      <c r="I19" s="17">
        <v>1535</v>
      </c>
      <c r="K19" s="17">
        <v>1739</v>
      </c>
    </row>
    <row r="20" spans="1:11">
      <c r="A20" s="80" t="s">
        <v>144</v>
      </c>
      <c r="E20" s="58">
        <v>-1081</v>
      </c>
      <c r="G20" s="58">
        <v>-799</v>
      </c>
      <c r="I20" s="51">
        <v>0</v>
      </c>
      <c r="K20" s="51">
        <v>0</v>
      </c>
    </row>
    <row r="21" spans="1:11">
      <c r="A21" s="96" t="s">
        <v>186</v>
      </c>
      <c r="E21" s="58">
        <v>-474</v>
      </c>
      <c r="G21" s="58">
        <v>333</v>
      </c>
      <c r="I21" s="51">
        <v>-528</v>
      </c>
      <c r="K21" s="51">
        <v>212</v>
      </c>
    </row>
    <row r="22" spans="1:11">
      <c r="A22" s="80" t="s">
        <v>187</v>
      </c>
      <c r="E22" s="51">
        <v>0</v>
      </c>
      <c r="G22" s="51">
        <v>0</v>
      </c>
      <c r="I22" s="51">
        <v>-4026</v>
      </c>
      <c r="K22" s="51">
        <v>-1027</v>
      </c>
    </row>
    <row r="23" spans="1:11">
      <c r="A23" s="80" t="s">
        <v>159</v>
      </c>
      <c r="E23" s="100">
        <v>-3329</v>
      </c>
      <c r="G23" s="100">
        <v>-4734</v>
      </c>
      <c r="I23" s="17">
        <v>-3789</v>
      </c>
      <c r="K23" s="17">
        <v>-4876</v>
      </c>
    </row>
    <row r="24" spans="1:11">
      <c r="A24" s="80" t="s">
        <v>160</v>
      </c>
      <c r="E24" s="120">
        <v>6123</v>
      </c>
      <c r="G24" s="120">
        <v>6819</v>
      </c>
      <c r="I24" s="52">
        <v>5417</v>
      </c>
      <c r="K24" s="52">
        <v>5402</v>
      </c>
    </row>
    <row r="25" spans="1:11">
      <c r="A25" s="80" t="s">
        <v>51</v>
      </c>
      <c r="G25" s="58"/>
    </row>
    <row r="26" spans="1:11">
      <c r="A26" s="80" t="s">
        <v>52</v>
      </c>
      <c r="E26" s="58">
        <f>SUM(E9:E24)</f>
        <v>67008</v>
      </c>
      <c r="G26" s="58">
        <f>SUM(G9:G24)</f>
        <v>7608</v>
      </c>
      <c r="I26" s="17">
        <f>SUM(I9:I24)</f>
        <v>35095</v>
      </c>
      <c r="K26" s="17">
        <f>SUM(K9:K24)</f>
        <v>17049</v>
      </c>
    </row>
    <row r="27" spans="1:11">
      <c r="A27" s="80" t="s">
        <v>53</v>
      </c>
      <c r="G27" s="58"/>
    </row>
    <row r="28" spans="1:11">
      <c r="A28" s="80" t="s">
        <v>95</v>
      </c>
      <c r="E28" s="58">
        <v>-955</v>
      </c>
      <c r="G28" s="58">
        <v>2604</v>
      </c>
      <c r="I28" s="17">
        <v>-1903</v>
      </c>
      <c r="K28" s="17">
        <v>4766</v>
      </c>
    </row>
    <row r="29" spans="1:11">
      <c r="A29" s="96" t="s">
        <v>96</v>
      </c>
      <c r="E29" s="58">
        <v>-93260</v>
      </c>
      <c r="G29" s="58">
        <v>7027</v>
      </c>
      <c r="I29" s="17">
        <v>-70724</v>
      </c>
      <c r="K29" s="17">
        <v>26103</v>
      </c>
    </row>
    <row r="30" spans="1:11">
      <c r="A30" s="96" t="s">
        <v>133</v>
      </c>
      <c r="E30" s="58">
        <v>-450</v>
      </c>
      <c r="G30" s="58">
        <v>-509</v>
      </c>
      <c r="I30" s="51">
        <v>0</v>
      </c>
      <c r="K30" s="51">
        <v>0</v>
      </c>
    </row>
    <row r="31" spans="1:11">
      <c r="A31" s="96" t="s">
        <v>113</v>
      </c>
      <c r="E31" s="58">
        <v>-505</v>
      </c>
      <c r="G31" s="58">
        <v>703</v>
      </c>
      <c r="I31" s="17">
        <v>-412</v>
      </c>
      <c r="K31" s="17">
        <v>723</v>
      </c>
    </row>
    <row r="32" spans="1:11">
      <c r="A32" s="96" t="s">
        <v>54</v>
      </c>
      <c r="E32" s="58">
        <v>-82</v>
      </c>
      <c r="G32" s="58">
        <v>1018</v>
      </c>
      <c r="I32" s="51">
        <v>-157</v>
      </c>
      <c r="K32" s="51">
        <v>1041</v>
      </c>
    </row>
    <row r="33" spans="1:12">
      <c r="A33" s="80" t="s">
        <v>55</v>
      </c>
      <c r="G33" s="58"/>
    </row>
    <row r="34" spans="1:12">
      <c r="A34" s="96" t="s">
        <v>97</v>
      </c>
      <c r="E34" s="58">
        <v>1601</v>
      </c>
      <c r="G34" s="58">
        <v>-1618</v>
      </c>
      <c r="I34" s="17">
        <v>3799</v>
      </c>
      <c r="K34" s="17">
        <v>-3532</v>
      </c>
    </row>
    <row r="35" spans="1:12">
      <c r="A35" s="96" t="s">
        <v>98</v>
      </c>
      <c r="E35" s="58">
        <v>40119</v>
      </c>
      <c r="G35" s="58">
        <v>-7152</v>
      </c>
      <c r="I35" s="17">
        <v>15826</v>
      </c>
      <c r="K35" s="17">
        <v>-26116</v>
      </c>
    </row>
    <row r="36" spans="1:12">
      <c r="A36" s="96" t="s">
        <v>114</v>
      </c>
      <c r="E36" s="58">
        <v>1576</v>
      </c>
      <c r="G36" s="58">
        <v>2319</v>
      </c>
      <c r="I36" s="17">
        <v>-361</v>
      </c>
      <c r="K36" s="17">
        <v>-664</v>
      </c>
    </row>
    <row r="37" spans="1:12">
      <c r="A37" s="96" t="s">
        <v>188</v>
      </c>
      <c r="E37" s="51">
        <v>0</v>
      </c>
      <c r="G37" s="58">
        <v>-187</v>
      </c>
      <c r="I37" s="51">
        <v>0</v>
      </c>
      <c r="K37" s="17">
        <v>-187</v>
      </c>
    </row>
    <row r="38" spans="1:12">
      <c r="A38" s="96" t="s">
        <v>71</v>
      </c>
      <c r="E38" s="120">
        <v>-1402</v>
      </c>
      <c r="G38" s="120">
        <v>-1135</v>
      </c>
      <c r="I38" s="54">
        <v>-1401</v>
      </c>
      <c r="K38" s="52">
        <v>-1135</v>
      </c>
    </row>
    <row r="39" spans="1:12">
      <c r="A39" s="96" t="s">
        <v>134</v>
      </c>
      <c r="E39" s="58">
        <f>SUM(E25:E38)</f>
        <v>13650</v>
      </c>
      <c r="G39" s="58">
        <f>SUM(G25:G38)</f>
        <v>10678</v>
      </c>
      <c r="I39" s="17">
        <f>SUM(I25:I38)</f>
        <v>-20238</v>
      </c>
      <c r="K39" s="17">
        <f>SUM(K25:K38)</f>
        <v>18048</v>
      </c>
    </row>
    <row r="40" spans="1:12">
      <c r="A40" s="96" t="s">
        <v>93</v>
      </c>
      <c r="E40" s="58">
        <v>136</v>
      </c>
      <c r="G40" s="58">
        <v>221</v>
      </c>
      <c r="I40" s="17">
        <v>101</v>
      </c>
      <c r="K40" s="17">
        <v>131</v>
      </c>
    </row>
    <row r="41" spans="1:12">
      <c r="A41" s="96" t="s">
        <v>147</v>
      </c>
      <c r="E41" s="51">
        <v>3760</v>
      </c>
      <c r="G41" s="51">
        <v>0</v>
      </c>
      <c r="I41" s="51">
        <v>3760</v>
      </c>
      <c r="K41" s="51">
        <v>0</v>
      </c>
    </row>
    <row r="42" spans="1:12">
      <c r="A42" s="96" t="s">
        <v>56</v>
      </c>
      <c r="E42" s="58">
        <v>-4640</v>
      </c>
      <c r="G42" s="58">
        <v>-4000</v>
      </c>
      <c r="I42" s="17">
        <v>-3966</v>
      </c>
      <c r="K42" s="17">
        <v>-3030</v>
      </c>
    </row>
    <row r="43" spans="1:12">
      <c r="A43" s="99" t="s">
        <v>145</v>
      </c>
      <c r="E43" s="121">
        <f>SUM(E39:E42)</f>
        <v>12906</v>
      </c>
      <c r="G43" s="121">
        <f>SUM(G39:G42)</f>
        <v>6899</v>
      </c>
      <c r="I43" s="53">
        <f>SUM(I39:I42)</f>
        <v>-20343</v>
      </c>
      <c r="K43" s="53">
        <f>SUM(K39:K42)</f>
        <v>15149</v>
      </c>
    </row>
    <row r="44" spans="1:12" ht="15.75" customHeight="1"/>
    <row r="45" spans="1:12">
      <c r="A45" s="122" t="s">
        <v>11</v>
      </c>
    </row>
    <row r="46" spans="1:12" ht="19.350000000000001" customHeight="1">
      <c r="L46" s="38" t="s">
        <v>44</v>
      </c>
    </row>
    <row r="47" spans="1:12">
      <c r="A47" s="81" t="s">
        <v>79</v>
      </c>
    </row>
    <row r="48" spans="1:12">
      <c r="A48" s="99" t="s">
        <v>57</v>
      </c>
    </row>
    <row r="49" spans="1:11">
      <c r="A49" s="84" t="s">
        <v>200</v>
      </c>
    </row>
    <row r="50" spans="1:11">
      <c r="A50" s="84"/>
      <c r="K50" s="42" t="s">
        <v>38</v>
      </c>
    </row>
    <row r="51" spans="1:11" s="43" customFormat="1">
      <c r="B51" s="44"/>
      <c r="C51" s="86"/>
      <c r="D51" s="44"/>
      <c r="E51" s="87"/>
      <c r="F51" s="88" t="s">
        <v>39</v>
      </c>
      <c r="G51" s="45"/>
      <c r="H51" s="46"/>
      <c r="I51" s="47"/>
      <c r="J51" s="88" t="s">
        <v>40</v>
      </c>
      <c r="K51" s="48"/>
    </row>
    <row r="52" spans="1:11" s="41" customFormat="1">
      <c r="B52" s="39"/>
      <c r="C52" s="58"/>
      <c r="D52" s="39"/>
      <c r="E52" s="93">
        <v>2564</v>
      </c>
      <c r="F52" s="94"/>
      <c r="G52" s="93">
        <v>2563</v>
      </c>
      <c r="H52" s="40"/>
      <c r="I52" s="93">
        <v>2564</v>
      </c>
      <c r="J52" s="94"/>
      <c r="K52" s="93">
        <v>2563</v>
      </c>
    </row>
    <row r="53" spans="1:11">
      <c r="A53" s="95" t="s">
        <v>58</v>
      </c>
    </row>
    <row r="54" spans="1:11">
      <c r="A54" s="80" t="s">
        <v>116</v>
      </c>
      <c r="E54" s="100">
        <v>-2026</v>
      </c>
      <c r="G54" s="100">
        <v>-2563</v>
      </c>
      <c r="I54" s="51">
        <v>-1864</v>
      </c>
      <c r="K54" s="51">
        <v>-1002</v>
      </c>
    </row>
    <row r="55" spans="1:11">
      <c r="A55" s="80" t="s">
        <v>117</v>
      </c>
      <c r="E55" s="51">
        <v>0</v>
      </c>
      <c r="G55" s="100">
        <v>728</v>
      </c>
      <c r="I55" s="51">
        <v>0</v>
      </c>
      <c r="K55" s="51">
        <v>728</v>
      </c>
    </row>
    <row r="56" spans="1:11">
      <c r="A56" s="80" t="s">
        <v>189</v>
      </c>
      <c r="E56" s="58">
        <v>-1350</v>
      </c>
      <c r="G56" s="58">
        <v>-207</v>
      </c>
      <c r="I56" s="51">
        <v>-1350</v>
      </c>
      <c r="K56" s="51">
        <v>0</v>
      </c>
    </row>
    <row r="57" spans="1:11">
      <c r="A57" s="80" t="s">
        <v>190</v>
      </c>
      <c r="E57" s="100">
        <v>0</v>
      </c>
      <c r="G57" s="100">
        <v>0</v>
      </c>
      <c r="I57" s="100">
        <v>0</v>
      </c>
      <c r="K57" s="51">
        <v>-20000</v>
      </c>
    </row>
    <row r="58" spans="1:11">
      <c r="A58" s="80" t="s">
        <v>191</v>
      </c>
      <c r="E58" s="100">
        <v>0</v>
      </c>
      <c r="G58" s="100">
        <v>0</v>
      </c>
      <c r="I58" s="100">
        <v>0</v>
      </c>
      <c r="K58" s="51">
        <v>-25000</v>
      </c>
    </row>
    <row r="59" spans="1:11">
      <c r="A59" s="80" t="s">
        <v>119</v>
      </c>
      <c r="E59" s="100">
        <v>0</v>
      </c>
      <c r="G59" s="100">
        <v>0</v>
      </c>
      <c r="I59" s="51">
        <v>496</v>
      </c>
      <c r="K59" s="51">
        <v>233</v>
      </c>
    </row>
    <row r="60" spans="1:11">
      <c r="A60" s="80" t="s">
        <v>203</v>
      </c>
      <c r="C60" s="123"/>
      <c r="E60" s="100">
        <v>0</v>
      </c>
      <c r="G60" s="100">
        <v>0</v>
      </c>
      <c r="I60" s="51">
        <v>2534</v>
      </c>
      <c r="K60" s="100">
        <v>0</v>
      </c>
    </row>
    <row r="61" spans="1:11">
      <c r="A61" s="80" t="s">
        <v>202</v>
      </c>
      <c r="C61" s="123"/>
      <c r="E61" s="100">
        <v>1492</v>
      </c>
      <c r="G61" s="100">
        <v>1027</v>
      </c>
      <c r="I61" s="51">
        <v>1492</v>
      </c>
      <c r="K61" s="51">
        <v>1027</v>
      </c>
    </row>
    <row r="62" spans="1:11">
      <c r="A62" s="80" t="s">
        <v>212</v>
      </c>
      <c r="E62" s="58">
        <v>-938</v>
      </c>
      <c r="G62" s="58">
        <v>-14212</v>
      </c>
      <c r="I62" s="17">
        <v>-91</v>
      </c>
      <c r="K62" s="17">
        <v>-13125</v>
      </c>
    </row>
    <row r="63" spans="1:11">
      <c r="A63" s="95" t="s">
        <v>192</v>
      </c>
      <c r="C63" s="80" t="s">
        <v>109</v>
      </c>
      <c r="E63" s="121">
        <f>SUM(E54:E62)</f>
        <v>-2822</v>
      </c>
      <c r="G63" s="121">
        <f>SUM(G54:G62)</f>
        <v>-15227</v>
      </c>
      <c r="I63" s="53">
        <f>SUM(I54:I62)</f>
        <v>1217</v>
      </c>
      <c r="K63" s="53">
        <f>SUM(K54:K62)</f>
        <v>-57139</v>
      </c>
    </row>
    <row r="64" spans="1:11">
      <c r="A64" s="95" t="s">
        <v>59</v>
      </c>
      <c r="G64" s="58"/>
    </row>
    <row r="65" spans="1:11">
      <c r="A65" s="80" t="s">
        <v>193</v>
      </c>
      <c r="E65" s="100">
        <v>28626</v>
      </c>
      <c r="G65" s="100">
        <v>-41903</v>
      </c>
      <c r="I65" s="51">
        <v>31806</v>
      </c>
      <c r="K65" s="51">
        <v>-37641</v>
      </c>
    </row>
    <row r="66" spans="1:11">
      <c r="A66" s="80" t="s">
        <v>213</v>
      </c>
      <c r="E66" s="100">
        <v>0</v>
      </c>
      <c r="G66" s="100">
        <v>-20000</v>
      </c>
      <c r="I66" s="100">
        <v>0</v>
      </c>
      <c r="K66" s="51">
        <v>0</v>
      </c>
    </row>
    <row r="67" spans="1:11">
      <c r="A67" s="80" t="s">
        <v>172</v>
      </c>
      <c r="E67" s="100">
        <v>10000</v>
      </c>
      <c r="G67" s="100">
        <v>89719</v>
      </c>
      <c r="I67" s="51">
        <v>10000</v>
      </c>
      <c r="K67" s="51">
        <v>89719</v>
      </c>
    </row>
    <row r="68" spans="1:11">
      <c r="A68" s="80" t="s">
        <v>173</v>
      </c>
      <c r="E68" s="58">
        <v>-7673</v>
      </c>
      <c r="G68" s="58">
        <v>-3837</v>
      </c>
      <c r="I68" s="17">
        <v>-7673</v>
      </c>
      <c r="K68" s="17">
        <v>-3837</v>
      </c>
    </row>
    <row r="69" spans="1:11">
      <c r="A69" s="80" t="s">
        <v>156</v>
      </c>
      <c r="E69" s="58">
        <v>-11011</v>
      </c>
      <c r="G69" s="58">
        <v>-10944</v>
      </c>
      <c r="I69" s="17">
        <v>-4689</v>
      </c>
      <c r="K69" s="17">
        <v>-5186</v>
      </c>
    </row>
    <row r="70" spans="1:11">
      <c r="A70" s="80" t="s">
        <v>208</v>
      </c>
      <c r="E70" s="17"/>
      <c r="G70" s="58"/>
    </row>
    <row r="71" spans="1:11">
      <c r="A71" s="80" t="s">
        <v>209</v>
      </c>
      <c r="E71" s="58">
        <v>-2266</v>
      </c>
      <c r="G71" s="100">
        <v>0</v>
      </c>
      <c r="I71" s="100">
        <v>0</v>
      </c>
      <c r="K71" s="100">
        <v>0</v>
      </c>
    </row>
    <row r="72" spans="1:11">
      <c r="A72" s="80" t="s">
        <v>118</v>
      </c>
      <c r="E72" s="100">
        <v>-6181</v>
      </c>
      <c r="G72" s="100">
        <v>-7214</v>
      </c>
      <c r="I72" s="51">
        <v>-5475</v>
      </c>
      <c r="K72" s="51">
        <v>-5666</v>
      </c>
    </row>
    <row r="73" spans="1:11">
      <c r="A73" s="95" t="s">
        <v>161</v>
      </c>
      <c r="E73" s="121">
        <f>SUM(E65:E72)</f>
        <v>11495</v>
      </c>
      <c r="G73" s="121">
        <f>SUM(G65:G72)</f>
        <v>5821</v>
      </c>
      <c r="I73" s="53">
        <f>SUM(I65:I72)</f>
        <v>23969</v>
      </c>
      <c r="K73" s="53">
        <f>SUM(K65:K72)</f>
        <v>37389</v>
      </c>
    </row>
    <row r="74" spans="1:11">
      <c r="A74" s="80" t="s">
        <v>211</v>
      </c>
      <c r="E74" s="58">
        <v>1911</v>
      </c>
      <c r="G74" s="58">
        <v>1119</v>
      </c>
      <c r="I74" s="51">
        <v>0</v>
      </c>
      <c r="K74" s="51">
        <v>0</v>
      </c>
    </row>
    <row r="75" spans="1:11">
      <c r="A75" s="80" t="s">
        <v>99</v>
      </c>
      <c r="G75" s="58"/>
    </row>
    <row r="76" spans="1:11">
      <c r="A76" s="80" t="s">
        <v>194</v>
      </c>
      <c r="E76" s="54">
        <v>-84</v>
      </c>
      <c r="G76" s="54">
        <v>-89</v>
      </c>
      <c r="I76" s="54">
        <v>0</v>
      </c>
      <c r="K76" s="54">
        <v>0</v>
      </c>
    </row>
    <row r="77" spans="1:11">
      <c r="A77" s="95" t="s">
        <v>195</v>
      </c>
      <c r="E77" s="58">
        <f>E73+E63+E43+E76+E74</f>
        <v>23406</v>
      </c>
      <c r="G77" s="58">
        <f>G73+G63+G43+G76+G74</f>
        <v>-1477</v>
      </c>
      <c r="I77" s="17">
        <f>I73+I63+I43+I76+I74</f>
        <v>4843</v>
      </c>
      <c r="K77" s="17">
        <f>K73+K63+K43+K76+K74</f>
        <v>-4601</v>
      </c>
    </row>
    <row r="78" spans="1:11">
      <c r="A78" s="96" t="s">
        <v>60</v>
      </c>
      <c r="C78" s="123"/>
      <c r="E78" s="58">
        <f>BS!G11</f>
        <v>50426</v>
      </c>
      <c r="G78" s="58">
        <v>40858</v>
      </c>
      <c r="I78" s="17">
        <v>11714</v>
      </c>
      <c r="K78" s="17">
        <v>14145</v>
      </c>
    </row>
    <row r="79" spans="1:11" ht="24" thickBot="1">
      <c r="A79" s="84" t="s">
        <v>214</v>
      </c>
      <c r="C79" s="123"/>
      <c r="E79" s="124">
        <f>SUM(E77:E78)</f>
        <v>73832</v>
      </c>
      <c r="G79" s="124">
        <f>SUM(G77:G78)</f>
        <v>39381</v>
      </c>
      <c r="I79" s="55">
        <f>SUM(I77:I78)</f>
        <v>16557</v>
      </c>
      <c r="K79" s="55">
        <f>SUM(K77:K78)</f>
        <v>9544</v>
      </c>
    </row>
    <row r="80" spans="1:11" ht="15.75" customHeight="1" thickTop="1">
      <c r="E80" s="58">
        <f>E79-BS!E11</f>
        <v>0</v>
      </c>
      <c r="G80" s="58"/>
      <c r="I80" s="17">
        <f>I79-BS!I11</f>
        <v>0</v>
      </c>
    </row>
    <row r="81" spans="1:11">
      <c r="A81" s="95" t="s">
        <v>66</v>
      </c>
      <c r="G81" s="58"/>
    </row>
    <row r="82" spans="1:11">
      <c r="A82" s="80" t="s">
        <v>67</v>
      </c>
      <c r="G82" s="58"/>
    </row>
    <row r="83" spans="1:11">
      <c r="A83" s="125" t="s">
        <v>196</v>
      </c>
      <c r="E83" s="100">
        <v>0</v>
      </c>
      <c r="G83" s="100">
        <v>-10</v>
      </c>
      <c r="I83" s="100">
        <v>0</v>
      </c>
      <c r="K83" s="100">
        <v>-10</v>
      </c>
    </row>
    <row r="84" spans="1:11">
      <c r="A84" s="80" t="s">
        <v>197</v>
      </c>
      <c r="E84" s="100">
        <v>-45280</v>
      </c>
      <c r="G84" s="100">
        <v>-41980</v>
      </c>
      <c r="I84" s="100">
        <v>-45280</v>
      </c>
      <c r="K84" s="100">
        <v>-41980</v>
      </c>
    </row>
    <row r="85" spans="1:11">
      <c r="A85" s="80" t="s">
        <v>204</v>
      </c>
      <c r="E85" s="100">
        <v>4413</v>
      </c>
      <c r="G85" s="100">
        <v>0</v>
      </c>
      <c r="I85" s="100">
        <v>-1446</v>
      </c>
      <c r="K85" s="100">
        <v>0</v>
      </c>
    </row>
    <row r="86" spans="1:11" ht="14.25" customHeight="1">
      <c r="A86" s="80" t="s">
        <v>198</v>
      </c>
      <c r="E86" s="17"/>
    </row>
    <row r="87" spans="1:11">
      <c r="A87" s="122" t="s">
        <v>11</v>
      </c>
      <c r="E87" s="17"/>
    </row>
  </sheetData>
  <pageMargins left="0.82" right="0.19685039370078741" top="0.43307086614173229" bottom="0.39370078740157483" header="0.31496062992125984" footer="0.31496062992125984"/>
  <pageSetup paperSize="9" scale="75" orientation="portrait" r:id="rId1"/>
  <rowBreaks count="1" manualBreakCount="1">
    <brk id="4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ED9743D772B645B781F7C3F7CCDE7A" ma:contentTypeVersion="13" ma:contentTypeDescription="Create a new document." ma:contentTypeScope="" ma:versionID="82b21924c662c2a440163365c8a100d8">
  <xsd:schema xmlns:xsd="http://www.w3.org/2001/XMLSchema" xmlns:xs="http://www.w3.org/2001/XMLSchema" xmlns:p="http://schemas.microsoft.com/office/2006/metadata/properties" xmlns:ns3="e65fdb26-f33d-4ecf-981e-cc5b7c8b8300" xmlns:ns4="dda35238-fdc7-4a1b-975f-bd528ae1d951" targetNamespace="http://schemas.microsoft.com/office/2006/metadata/properties" ma:root="true" ma:fieldsID="e075a74d6a5ad2e04110fc19636c5a6f" ns3:_="" ns4:_="">
    <xsd:import namespace="e65fdb26-f33d-4ecf-981e-cc5b7c8b8300"/>
    <xsd:import namespace="dda35238-fdc7-4a1b-975f-bd528ae1d951"/>
    <xsd:element name="properties">
      <xsd:complexType>
        <xsd:sequence>
          <xsd:element name="documentManagement">
            <xsd:complexType>
              <xsd:all>
                <xsd:element ref="ns3:SharedWithDetails" minOccurs="0"/>
                <xsd:element ref="ns3:SharingHintHash" minOccurs="0"/>
                <xsd:element ref="ns3:SharedWithUsers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5fdb26-f33d-4ecf-981e-cc5b7c8b8300" elementFormDefault="qualified">
    <xsd:import namespace="http://schemas.microsoft.com/office/2006/documentManagement/types"/>
    <xsd:import namespace="http://schemas.microsoft.com/office/infopath/2007/PartnerControls"/>
    <xsd:element name="SharedWithDetails" ma:index="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9" nillable="true" ma:displayName="Sharing Hint Hash" ma:hidden="true" ma:internalName="SharingHintHash" ma:readOnly="true">
      <xsd:simpleType>
        <xsd:restriction base="dms:Text"/>
      </xsd:simpleType>
    </xsd:element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a35238-fdc7-4a1b-975f-bd528ae1d9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1BAF00-E922-4949-ACF1-E996F84F4A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5fdb26-f33d-4ecf-981e-cc5b7c8b8300"/>
    <ds:schemaRef ds:uri="dda35238-fdc7-4a1b-975f-bd528ae1d9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D3D900-E976-4D09-B0A0-AE4D04AFE7C2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dda35238-fdc7-4a1b-975f-bd528ae1d951"/>
    <ds:schemaRef ds:uri="e65fdb26-f33d-4ecf-981e-cc5b7c8b830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512060E-956D-47A0-A2DB-7A575CC6C9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The Company</vt:lpstr>
      <vt:lpstr>CF</vt:lpstr>
      <vt:lpstr>CF!Print_Area</vt:lpstr>
      <vt:lpstr>Conso!Print_Area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Uratchayaphol Sangamueng</cp:lastModifiedBy>
  <cp:lastPrinted>2021-08-16T09:40:19Z</cp:lastPrinted>
  <dcterms:created xsi:type="dcterms:W3CDTF">2011-03-08T09:02:15Z</dcterms:created>
  <dcterms:modified xsi:type="dcterms:W3CDTF">2021-08-16T11:17:40Z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0x010100ECED9743D772B645B781F7C3F7CCDE7A</vt:lpwstr>
  </property>
</Properties>
</file>