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Shared drives\Company Secretary\ELCID\2564\งบการเงิน\งบ Q2-2564\"/>
    </mc:Choice>
  </mc:AlternateContent>
  <bookViews>
    <workbookView xWindow="0" yWindow="0" windowWidth="23040" windowHeight="9192" tabRatio="599" firstSheet="1" activeTab="1"/>
  </bookViews>
  <sheets>
    <sheet name="NAV000" sheetId="1" state="hidden" r:id="rId1"/>
    <sheet name="BS" sheetId="2" r:id="rId2"/>
    <sheet name="PL" sheetId="14" r:id="rId3"/>
    <sheet name="Consolidated" sheetId="15" r:id="rId4"/>
    <sheet name="The Company Only" sheetId="16" r:id="rId5"/>
    <sheet name="cashflow" sheetId="17" r:id="rId6"/>
  </sheets>
  <definedNames>
    <definedName name="_xlnm.Print_Area" localSheetId="1">BS!$A$1:$J$98</definedName>
    <definedName name="_xlnm.Print_Area" localSheetId="3">Consolidated!$A$1:$S$27</definedName>
    <definedName name="_xlnm.Print_Area" localSheetId="4">'The Company Only'!$A$1:$M$23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16" l="1"/>
  <c r="G20" i="16"/>
  <c r="E20" i="16"/>
  <c r="M21" i="16"/>
  <c r="K21" i="16"/>
  <c r="I21" i="16"/>
  <c r="G21" i="16"/>
  <c r="E21" i="16"/>
  <c r="O23" i="15"/>
  <c r="S23" i="15" s="1"/>
  <c r="Q25" i="15"/>
  <c r="M25" i="15"/>
  <c r="K25" i="15"/>
  <c r="I25" i="15"/>
  <c r="G25" i="15"/>
  <c r="E25" i="15"/>
  <c r="H57" i="2"/>
  <c r="J74" i="17" l="1"/>
  <c r="J64" i="17"/>
  <c r="F74" i="17"/>
  <c r="F64" i="17"/>
  <c r="F123" i="14"/>
  <c r="F119" i="14"/>
  <c r="J103" i="14"/>
  <c r="J85" i="14"/>
  <c r="J79" i="14"/>
  <c r="F103" i="14"/>
  <c r="F85" i="14"/>
  <c r="F79" i="14"/>
  <c r="F58" i="14"/>
  <c r="F53" i="14"/>
  <c r="J37" i="14"/>
  <c r="J19" i="14"/>
  <c r="J13" i="14"/>
  <c r="F37" i="14"/>
  <c r="F19" i="14"/>
  <c r="F13" i="14"/>
  <c r="H74" i="17"/>
  <c r="D74" i="17"/>
  <c r="H64" i="17"/>
  <c r="D64" i="17"/>
  <c r="G22" i="16"/>
  <c r="I19" i="16"/>
  <c r="G19" i="16"/>
  <c r="E19" i="16"/>
  <c r="I22" i="16"/>
  <c r="E22" i="16"/>
  <c r="I13" i="16"/>
  <c r="I14" i="16" s="1"/>
  <c r="G13" i="16"/>
  <c r="G14" i="16" s="1"/>
  <c r="E13" i="16"/>
  <c r="E14" i="16" s="1"/>
  <c r="M12" i="16"/>
  <c r="M10" i="16"/>
  <c r="I22" i="15"/>
  <c r="I24" i="15" s="1"/>
  <c r="I26" i="15" s="1"/>
  <c r="G22" i="15"/>
  <c r="G24" i="15" s="1"/>
  <c r="G26" i="15" s="1"/>
  <c r="E22" i="15"/>
  <c r="E24" i="15" s="1"/>
  <c r="E26" i="15" s="1"/>
  <c r="M21" i="15"/>
  <c r="O21" i="15" s="1"/>
  <c r="S21" i="15" s="1"/>
  <c r="Q20" i="15"/>
  <c r="Q22" i="15" s="1"/>
  <c r="Q24" i="15" s="1"/>
  <c r="Q26" i="15" s="1"/>
  <c r="K20" i="15"/>
  <c r="O20" i="15" s="1"/>
  <c r="O19" i="15"/>
  <c r="O25" i="15" s="1"/>
  <c r="I16" i="15"/>
  <c r="I17" i="15" s="1"/>
  <c r="G16" i="15"/>
  <c r="G17" i="15" s="1"/>
  <c r="E16" i="15"/>
  <c r="E17" i="15" s="1"/>
  <c r="M15" i="15"/>
  <c r="M16" i="15" s="1"/>
  <c r="M17" i="15" s="1"/>
  <c r="Q14" i="15"/>
  <c r="Q16" i="15" s="1"/>
  <c r="Q17" i="15" s="1"/>
  <c r="K14" i="15"/>
  <c r="K16" i="15" s="1"/>
  <c r="K17" i="15" s="1"/>
  <c r="O13" i="15"/>
  <c r="D123" i="14"/>
  <c r="D119" i="14"/>
  <c r="H103" i="14"/>
  <c r="K18" i="16" s="1"/>
  <c r="M18" i="16" s="1"/>
  <c r="D103" i="14"/>
  <c r="H85" i="14"/>
  <c r="D85" i="14"/>
  <c r="H79" i="14"/>
  <c r="D79" i="14"/>
  <c r="D58" i="14"/>
  <c r="D53" i="14"/>
  <c r="H37" i="14"/>
  <c r="D37" i="14"/>
  <c r="H19" i="14"/>
  <c r="D19" i="14"/>
  <c r="H13" i="14"/>
  <c r="D13" i="14"/>
  <c r="H20" i="14" l="1"/>
  <c r="H24" i="14" s="1"/>
  <c r="H26" i="14" s="1"/>
  <c r="J20" i="14"/>
  <c r="J24" i="14" s="1"/>
  <c r="J26" i="14" s="1"/>
  <c r="J39" i="14" s="1"/>
  <c r="J51" i="14" s="1"/>
  <c r="J56" i="14" s="1"/>
  <c r="O14" i="15"/>
  <c r="S14" i="15" s="1"/>
  <c r="J86" i="14"/>
  <c r="J90" i="14" s="1"/>
  <c r="J92" i="14" s="1"/>
  <c r="J105" i="14" s="1"/>
  <c r="J117" i="14" s="1"/>
  <c r="F86" i="14"/>
  <c r="F90" i="14" s="1"/>
  <c r="F20" i="14"/>
  <c r="F24" i="14" s="1"/>
  <c r="F26" i="14" s="1"/>
  <c r="F39" i="14" s="1"/>
  <c r="K22" i="15"/>
  <c r="K24" i="15" s="1"/>
  <c r="K26" i="15" s="1"/>
  <c r="S20" i="15"/>
  <c r="H86" i="14"/>
  <c r="H90" i="14" s="1"/>
  <c r="H92" i="14" s="1"/>
  <c r="D86" i="14"/>
  <c r="D90" i="14" s="1"/>
  <c r="D92" i="14" s="1"/>
  <c r="D105" i="14" s="1"/>
  <c r="O15" i="15"/>
  <c r="S15" i="15" s="1"/>
  <c r="D20" i="14"/>
  <c r="D24" i="14" s="1"/>
  <c r="D26" i="14" s="1"/>
  <c r="D39" i="14" s="1"/>
  <c r="H39" i="14"/>
  <c r="H51" i="14"/>
  <c r="H56" i="14" s="1"/>
  <c r="S13" i="15"/>
  <c r="M22" i="15"/>
  <c r="M24" i="15" s="1"/>
  <c r="M26" i="15" s="1"/>
  <c r="O16" i="15"/>
  <c r="S16" i="15" s="1"/>
  <c r="S19" i="15"/>
  <c r="S25" i="15" s="1"/>
  <c r="J9" i="17" l="1"/>
  <c r="J26" i="17" s="1"/>
  <c r="J39" i="17" s="1"/>
  <c r="J43" i="17" s="1"/>
  <c r="J78" i="17" s="1"/>
  <c r="J80" i="17" s="1"/>
  <c r="J121" i="14"/>
  <c r="K11" i="16"/>
  <c r="F92" i="14"/>
  <c r="F105" i="14" s="1"/>
  <c r="F9" i="17"/>
  <c r="F26" i="17" s="1"/>
  <c r="F39" i="17" s="1"/>
  <c r="F43" i="17" s="1"/>
  <c r="F78" i="17" s="1"/>
  <c r="F80" i="17" s="1"/>
  <c r="D9" i="17"/>
  <c r="D26" i="17" s="1"/>
  <c r="D39" i="17" s="1"/>
  <c r="D43" i="17" s="1"/>
  <c r="D78" i="17" s="1"/>
  <c r="D80" i="17" s="1"/>
  <c r="D81" i="17" s="1"/>
  <c r="H9" i="17"/>
  <c r="H26" i="17" s="1"/>
  <c r="H39" i="17" s="1"/>
  <c r="H43" i="17" s="1"/>
  <c r="H78" i="17" s="1"/>
  <c r="H80" i="17" s="1"/>
  <c r="H81" i="17" s="1"/>
  <c r="H105" i="14"/>
  <c r="H117" i="14"/>
  <c r="O17" i="15"/>
  <c r="S17" i="15"/>
  <c r="O22" i="15"/>
  <c r="O24" i="15" s="1"/>
  <c r="O26" i="15" s="1"/>
  <c r="M11" i="16" l="1"/>
  <c r="M13" i="16" s="1"/>
  <c r="K13" i="16"/>
  <c r="K14" i="16" s="1"/>
  <c r="M14" i="16" s="1"/>
  <c r="K17" i="16"/>
  <c r="H121" i="14"/>
  <c r="S22" i="15"/>
  <c r="S24" i="15" s="1"/>
  <c r="S26" i="15" s="1"/>
  <c r="M17" i="16" l="1"/>
  <c r="M19" i="16" s="1"/>
  <c r="K19" i="16"/>
  <c r="K20" i="16" l="1"/>
  <c r="K22" i="16" s="1"/>
  <c r="M20" i="16"/>
  <c r="M22" i="16" s="1"/>
  <c r="H34" i="2"/>
  <c r="D34" i="2" l="1"/>
  <c r="F34" i="2"/>
  <c r="J34" i="2"/>
  <c r="F57" i="2" l="1"/>
  <c r="J88" i="2" l="1"/>
  <c r="J90" i="2" s="1"/>
  <c r="H88" i="2"/>
  <c r="H90" i="2" s="1"/>
  <c r="F88" i="2"/>
  <c r="F90" i="2" s="1"/>
  <c r="D88" i="2"/>
  <c r="D90" i="2" s="1"/>
  <c r="J64" i="2"/>
  <c r="H64" i="2"/>
  <c r="F64" i="2"/>
  <c r="D64" i="2"/>
  <c r="J57" i="2"/>
  <c r="D57" i="2"/>
  <c r="J18" i="2"/>
  <c r="H18" i="2"/>
  <c r="F18" i="2"/>
  <c r="D18" i="2"/>
  <c r="D35" i="2" l="1"/>
  <c r="F35" i="2"/>
  <c r="H35" i="2"/>
  <c r="J35" i="2"/>
  <c r="H65" i="2"/>
  <c r="H91" i="2" s="1"/>
  <c r="J65" i="2"/>
  <c r="J91" i="2" s="1"/>
  <c r="D65" i="2"/>
  <c r="D91" i="2" s="1"/>
  <c r="F65" i="2"/>
  <c r="F91" i="2" s="1"/>
  <c r="D92" i="2" l="1"/>
  <c r="H92" i="2"/>
  <c r="J92" i="2"/>
  <c r="F92" i="2"/>
</calcChain>
</file>

<file path=xl/sharedStrings.xml><?xml version="1.0" encoding="utf-8"?>
<sst xmlns="http://schemas.openxmlformats.org/spreadsheetml/2006/main" count="412" uniqueCount="228">
  <si>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</si>
  <si>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</si>
  <si>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</si>
  <si>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</si>
  <si>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</si>
  <si>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</si>
  <si>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</si>
  <si>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</si>
  <si>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</si>
  <si>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</si>
  <si>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</si>
  <si>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</si>
  <si>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</si>
  <si>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</si>
  <si>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</si>
  <si>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</si>
  <si>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</si>
  <si>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</si>
  <si>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</si>
  <si>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</si>
  <si>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</si>
  <si>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</si>
  <si>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</si>
  <si>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</si>
  <si>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</si>
  <si>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</si>
  <si>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</si>
  <si>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</si>
  <si>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</si>
  <si>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</si>
  <si>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</si>
  <si>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</si>
  <si>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</si>
  <si>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</si>
  <si>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</si>
  <si>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</si>
  <si>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</si>
  <si>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</si>
  <si>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</si>
  <si>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</si>
  <si>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</si>
  <si>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</si>
  <si>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</si>
  <si>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</si>
  <si>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</si>
  <si>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</si>
  <si>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</si>
  <si>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</si>
  <si>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</si>
  <si>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</si>
  <si>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</si>
  <si>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</si>
  <si>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</si>
  <si>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</si>
  <si>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</si>
  <si>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</si>
  <si>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</si>
  <si>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</si>
  <si>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</si>
  <si>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</si>
  <si>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</si>
  <si>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</si>
  <si>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   - net of current portion</t>
  </si>
  <si>
    <t>Other components of equity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</si>
  <si>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</si>
  <si>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</si>
  <si>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</si>
  <si>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</si>
  <si>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</si>
  <si>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</si>
  <si>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</si>
  <si>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</si>
  <si>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</si>
  <si>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</si>
  <si>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</si>
  <si>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</si>
  <si>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</si>
  <si>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</si>
  <si>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</si>
  <si>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</si>
  <si>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</si>
  <si>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</si>
  <si>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</si>
  <si>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</si>
  <si>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</si>
  <si>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</si>
  <si>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</si>
  <si>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</si>
  <si>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</si>
  <si>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</si>
  <si>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</si>
  <si>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</si>
  <si>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</si>
  <si>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</si>
  <si>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</si>
  <si>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</si>
  <si>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</si>
  <si>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</si>
  <si>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</si>
  <si>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</si>
  <si>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</si>
  <si>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</si>
  <si>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</si>
  <si>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</si>
  <si>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</si>
  <si>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</si>
  <si>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</si>
  <si>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</si>
  <si>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</si>
  <si>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</si>
  <si>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</si>
  <si>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</si>
  <si>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</si>
  <si>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</si>
  <si>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>Profit or loss:</t>
  </si>
  <si>
    <t>Statement of comprehensive income (continued)</t>
  </si>
  <si>
    <t>Total equity</t>
  </si>
  <si>
    <t>of the Company</t>
  </si>
  <si>
    <t>Director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</si>
  <si>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</si>
  <si>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</si>
  <si>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</si>
  <si>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</si>
  <si>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</si>
  <si>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 xml:space="preserve">   on cash and cash equivalents</t>
  </si>
  <si>
    <t>Inventories</t>
  </si>
  <si>
    <t>Profit (loss) attributable to:</t>
  </si>
  <si>
    <t xml:space="preserve">   Inventories</t>
  </si>
  <si>
    <t>Appropriated -</t>
  </si>
  <si>
    <t>statutory reserve</t>
  </si>
  <si>
    <t>Goodwill</t>
  </si>
  <si>
    <t>Sales income</t>
  </si>
  <si>
    <t>Cost of goods sold</t>
  </si>
  <si>
    <t>Investment in associate</t>
  </si>
  <si>
    <t>Basic earnings (loss) per share</t>
  </si>
  <si>
    <t>Selling and distribution expenses</t>
  </si>
  <si>
    <t>Net cash flows from (used in) operating activities</t>
  </si>
  <si>
    <t>Share of gain from investment in associate</t>
  </si>
  <si>
    <t xml:space="preserve">   statements in foreign currencies</t>
  </si>
  <si>
    <t>Earnings (loss) per share</t>
  </si>
  <si>
    <t>Profit for the period</t>
  </si>
  <si>
    <t xml:space="preserve">   Long-term employee benefit expense</t>
  </si>
  <si>
    <t>Cash paid for acquisitions of equipment</t>
  </si>
  <si>
    <t>Cash paid for acquisition of intangible assets</t>
  </si>
  <si>
    <t>2020</t>
  </si>
  <si>
    <t>Balance as at 1 January 2020</t>
  </si>
  <si>
    <t>Account receivable from disposal of investment</t>
  </si>
  <si>
    <t xml:space="preserve">      454,152,248 ordinary shares of Baht 0.25 each </t>
  </si>
  <si>
    <t>Right-of-use assets</t>
  </si>
  <si>
    <t>Finance income</t>
  </si>
  <si>
    <t>to owners</t>
  </si>
  <si>
    <t xml:space="preserve">attributable </t>
  </si>
  <si>
    <t>interest</t>
  </si>
  <si>
    <t>non-controlling</t>
  </si>
  <si>
    <t>foreign currencies</t>
  </si>
  <si>
    <t>Lease liabilities - net of current portion</t>
  </si>
  <si>
    <t xml:space="preserve">   Finance income</t>
  </si>
  <si>
    <t xml:space="preserve">   Finance cost</t>
  </si>
  <si>
    <t>Net cash flows from financing activities</t>
  </si>
  <si>
    <t>Current portion of long-term loans from banks</t>
  </si>
  <si>
    <t>Long-term loans from banks - net of current portion</t>
  </si>
  <si>
    <t>2021</t>
  </si>
  <si>
    <t>Balance as at 1 January 2021</t>
  </si>
  <si>
    <t xml:space="preserve">Current portion of account receivable from </t>
  </si>
  <si>
    <t xml:space="preserve">   disposal of investment</t>
  </si>
  <si>
    <t>Long-term loan to related party</t>
  </si>
  <si>
    <t>Current portion of lease liabilities</t>
  </si>
  <si>
    <t>31 December 2020</t>
  </si>
  <si>
    <t>4, 5</t>
  </si>
  <si>
    <t>(Ms. Porntip Sae-lim)</t>
  </si>
  <si>
    <t>Income tax expense</t>
  </si>
  <si>
    <t>Other comprehensive income to be not reclassified</t>
  </si>
  <si>
    <t xml:space="preserve">   Loss on disposal of equipment</t>
  </si>
  <si>
    <t>Profit (loss) for the period</t>
  </si>
  <si>
    <t xml:space="preserve">   Amortisation for transaction cost</t>
  </si>
  <si>
    <t xml:space="preserve">   Unappropriated</t>
  </si>
  <si>
    <t>As at 30 June 2021</t>
  </si>
  <si>
    <t>30 June 2021</t>
  </si>
  <si>
    <t>Cost of sales</t>
  </si>
  <si>
    <t>Profit (loss) before income tax expense</t>
  </si>
  <si>
    <t>Actuarial gain - net of income tax</t>
  </si>
  <si>
    <t>Balance as at 30 June 2020</t>
  </si>
  <si>
    <t>Profit (loss) before tax</t>
  </si>
  <si>
    <t xml:space="preserve">Adjustments to reconcile profit (loss) before tax to net cash </t>
  </si>
  <si>
    <t xml:space="preserve">   provided by (paid from) operating activities</t>
  </si>
  <si>
    <t xml:space="preserve">   Bad debt</t>
  </si>
  <si>
    <t xml:space="preserve">   Dividend received</t>
  </si>
  <si>
    <t xml:space="preserve">Cash flows from (used in) operating activities </t>
  </si>
  <si>
    <t xml:space="preserve">   Cash received for income tax</t>
  </si>
  <si>
    <t>Proceeds from sales of equipment</t>
  </si>
  <si>
    <t>Increase in long-term loan to related party</t>
  </si>
  <si>
    <t>Cash paid for share subscription</t>
  </si>
  <si>
    <t xml:space="preserve">Cash received from interest </t>
  </si>
  <si>
    <t>Net cash flows from (used in) investing activities</t>
  </si>
  <si>
    <t>Increase (decrease) in bank overdrafts and short-term</t>
  </si>
  <si>
    <t xml:space="preserve">   loans from banks</t>
  </si>
  <si>
    <t>Cash paid for lease liabilities</t>
  </si>
  <si>
    <t xml:space="preserve">Decrease in effect of changes in exchange rate </t>
  </si>
  <si>
    <t>Net increase (decrease) in cash and cash equivalents</t>
  </si>
  <si>
    <t xml:space="preserve">   Acquisition of equipment but not yet paid</t>
  </si>
  <si>
    <t xml:space="preserve">   Settle account receivable from disposal of investment</t>
  </si>
  <si>
    <t xml:space="preserve">      with vehicles</t>
  </si>
  <si>
    <t>For the three-month period ended 30 June 2021</t>
  </si>
  <si>
    <t>For the six-month period ended 30 June 2021</t>
  </si>
  <si>
    <t>Balance as at 30 June 2021</t>
  </si>
  <si>
    <t>Profit (loss) before income expense</t>
  </si>
  <si>
    <t>Dividends paid to non-controling interests (Note 9.2)</t>
  </si>
  <si>
    <t xml:space="preserve">   Allowance for expected credit losses</t>
  </si>
  <si>
    <t>Cash received from dividend in associate</t>
  </si>
  <si>
    <t>Cash received from dividend in subsidiary</t>
  </si>
  <si>
    <t>Increase in restricted bank deposits</t>
  </si>
  <si>
    <t>Dividend paid to non-controling interests in subsidiary</t>
  </si>
  <si>
    <t xml:space="preserve">  Increase (decrease) in lease liabilities</t>
  </si>
  <si>
    <t>Increase in translation adjustments</t>
  </si>
  <si>
    <t>Decrease in short-term loan from related party</t>
  </si>
  <si>
    <t>Cash and cash equivalents at end of period (Note 3)</t>
  </si>
  <si>
    <t>(Mr. Kitti Phuathavornskul)</t>
  </si>
  <si>
    <t>Operating profit (loss)</t>
  </si>
  <si>
    <t xml:space="preserve">   Share of profit from investment in associate</t>
  </si>
  <si>
    <t xml:space="preserve">   Unrealised loss (gain) on exchange</t>
  </si>
  <si>
    <t>Actuarial loss - net of income tax</t>
  </si>
  <si>
    <t xml:space="preserve">   Cash paid for long-term employee benefits</t>
  </si>
  <si>
    <t>Cash received from long-term loans from banks</t>
  </si>
  <si>
    <t>Cash paid for long-term loans from banks</t>
  </si>
  <si>
    <t xml:space="preserve">Profit (loss) attributable to equity holders </t>
  </si>
  <si>
    <t xml:space="preserve">   of the Company</t>
  </si>
  <si>
    <t>Profit (loss) attributable to equity holders</t>
  </si>
  <si>
    <t xml:space="preserve">   Gain on cancellation of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</si>
</sst>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</numFmts>
  <fonts count="15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1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43" fontId="2" fillId="3" borderId="0" xfId="0" applyNumberFormat="1" applyFont="1" applyFill="1" applyAlignment="1">
      <alignment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/>
    </xf>
    <xf numFmtId="165" fontId="2" fillId="3" borderId="5" xfId="0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164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41" fontId="2" fillId="3" borderId="7" xfId="4" applyNumberFormat="1" applyFont="1" applyFill="1" applyBorder="1" applyAlignment="1">
      <alignment horizontal="right" vertical="center"/>
    </xf>
    <xf numFmtId="41" fontId="2" fillId="3" borderId="3" xfId="4" applyNumberFormat="1" applyFont="1" applyFill="1" applyBorder="1" applyAlignment="1">
      <alignment horizontal="right" vertical="center"/>
    </xf>
    <xf numFmtId="0" fontId="2" fillId="0" borderId="2" xfId="0" quotePrefix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43" fontId="2" fillId="0" borderId="0" xfId="4" applyFont="1" applyFill="1" applyAlignment="1">
      <alignment vertical="center"/>
    </xf>
    <xf numFmtId="166" fontId="2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5" fontId="2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Comma" xfId="4" builtinId="3"/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08"/>
  <sheetViews>
    <sheetView showGridLines="0" tabSelected="1" view="pageBreakPreview" zoomScale="90" zoomScaleNormal="100" zoomScaleSheetLayoutView="90" workbookViewId="0">
      <selection activeCell="F62" sqref="F62"/>
    </sheetView>
  </sheetViews>
  <sheetFormatPr defaultColWidth="10.6640625" defaultRowHeight="23.1" customHeight="1"/>
  <cols>
    <col min="1" max="1" width="43" style="26" customWidth="1"/>
    <col min="2" max="2" width="8.6640625" style="26" customWidth="1"/>
    <col min="3" max="3" width="0.88671875" style="29" customWidth="1"/>
    <col min="4" max="4" width="15.44140625" style="29" customWidth="1"/>
    <col min="5" max="5" width="1.33203125" style="29" customWidth="1"/>
    <col min="6" max="6" width="15.44140625" style="29" customWidth="1"/>
    <col min="7" max="7" width="1.33203125" style="29" customWidth="1"/>
    <col min="8" max="8" width="15.44140625" style="29" customWidth="1"/>
    <col min="9" max="9" width="1.33203125" style="29" customWidth="1"/>
    <col min="10" max="10" width="15.44140625" style="29" customWidth="1"/>
    <col min="11" max="16384" width="10.6640625" style="26"/>
  </cols>
  <sheetData>
    <row r="1" spans="1:253" ht="23.1" customHeight="1">
      <c r="A1" s="36" t="s">
        <v>84</v>
      </c>
      <c r="B1" s="37"/>
      <c r="C1" s="38"/>
      <c r="D1" s="38"/>
      <c r="E1" s="38"/>
      <c r="F1" s="38"/>
      <c r="G1" s="38"/>
      <c r="H1" s="38"/>
      <c r="I1" s="38"/>
      <c r="J1" s="38"/>
    </row>
    <row r="2" spans="1:253" ht="23.1" customHeight="1">
      <c r="A2" s="36" t="s">
        <v>67</v>
      </c>
      <c r="B2" s="37"/>
      <c r="C2" s="38"/>
      <c r="D2" s="38"/>
      <c r="E2" s="38"/>
      <c r="F2" s="38"/>
      <c r="G2" s="38"/>
      <c r="H2" s="38"/>
      <c r="I2" s="38"/>
      <c r="J2" s="38"/>
    </row>
    <row r="3" spans="1:253" ht="23.1" customHeight="1">
      <c r="A3" s="36" t="s">
        <v>176</v>
      </c>
      <c r="B3" s="51"/>
      <c r="J3" s="26"/>
    </row>
    <row r="4" spans="1:253" ht="23.1" customHeight="1">
      <c r="A4" s="36"/>
      <c r="B4" s="51"/>
      <c r="J4" s="39" t="s">
        <v>18</v>
      </c>
    </row>
    <row r="5" spans="1:253" s="30" customFormat="1" ht="23.1" customHeight="1">
      <c r="B5" s="40"/>
      <c r="C5" s="41"/>
      <c r="D5" s="144" t="s">
        <v>19</v>
      </c>
      <c r="E5" s="144"/>
      <c r="F5" s="144"/>
      <c r="G5" s="41"/>
      <c r="H5" s="144" t="s">
        <v>20</v>
      </c>
      <c r="I5" s="144"/>
      <c r="J5" s="144"/>
    </row>
    <row r="6" spans="1:253" s="21" customFormat="1" ht="23.1" customHeight="1">
      <c r="A6" s="26"/>
      <c r="B6" s="42" t="s">
        <v>0</v>
      </c>
      <c r="C6" s="29"/>
      <c r="D6" s="43" t="s">
        <v>177</v>
      </c>
      <c r="E6" s="44"/>
      <c r="F6" s="43" t="s">
        <v>167</v>
      </c>
      <c r="G6" s="29"/>
      <c r="H6" s="43" t="s">
        <v>177</v>
      </c>
      <c r="I6" s="44"/>
      <c r="J6" s="43" t="s">
        <v>167</v>
      </c>
    </row>
    <row r="7" spans="1:253" s="21" customFormat="1" ht="23.1" customHeight="1">
      <c r="A7" s="26"/>
      <c r="B7" s="45"/>
      <c r="C7" s="29"/>
      <c r="D7" s="46" t="s">
        <v>22</v>
      </c>
      <c r="E7" s="44"/>
      <c r="F7" s="46" t="s">
        <v>24</v>
      </c>
      <c r="G7" s="29"/>
      <c r="H7" s="46" t="s">
        <v>22</v>
      </c>
      <c r="I7" s="44"/>
      <c r="J7" s="46" t="s">
        <v>24</v>
      </c>
    </row>
    <row r="8" spans="1:253" s="21" customFormat="1" ht="23.1" customHeight="1">
      <c r="A8" s="26"/>
      <c r="B8" s="45"/>
      <c r="C8" s="29"/>
      <c r="D8" s="46" t="s">
        <v>23</v>
      </c>
      <c r="E8" s="44"/>
      <c r="F8" s="46"/>
      <c r="G8" s="29"/>
      <c r="H8" s="46" t="s">
        <v>23</v>
      </c>
      <c r="I8" s="44"/>
      <c r="J8" s="46"/>
    </row>
    <row r="9" spans="1:253" s="54" customFormat="1" ht="23.1" customHeight="1">
      <c r="A9" s="19" t="s">
        <v>25</v>
      </c>
      <c r="B9" s="52"/>
      <c r="C9" s="52"/>
      <c r="D9" s="52"/>
      <c r="E9" s="52"/>
      <c r="F9" s="52"/>
      <c r="G9" s="52"/>
      <c r="H9" s="52"/>
      <c r="I9" s="52"/>
      <c r="J9" s="52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  <c r="IS9" s="53"/>
    </row>
    <row r="10" spans="1:253" s="54" customFormat="1" ht="23.1" customHeight="1">
      <c r="A10" s="19" t="s">
        <v>1</v>
      </c>
      <c r="B10" s="52"/>
      <c r="C10" s="52"/>
      <c r="D10" s="52"/>
      <c r="E10" s="52"/>
      <c r="F10" s="52"/>
      <c r="G10" s="52"/>
      <c r="H10" s="52"/>
      <c r="I10" s="52"/>
      <c r="J10" s="52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</row>
    <row r="11" spans="1:253" s="54" customFormat="1" ht="23.1" customHeight="1">
      <c r="A11" s="22" t="s">
        <v>26</v>
      </c>
      <c r="B11" s="55">
        <v>3</v>
      </c>
      <c r="C11" s="56"/>
      <c r="D11" s="56">
        <v>73832</v>
      </c>
      <c r="E11" s="56"/>
      <c r="F11" s="56">
        <v>50426</v>
      </c>
      <c r="G11" s="56"/>
      <c r="H11" s="56">
        <v>16557</v>
      </c>
      <c r="I11" s="56"/>
      <c r="J11" s="56">
        <v>11714</v>
      </c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</row>
    <row r="12" spans="1:253" s="54" customFormat="1" ht="23.1" customHeight="1">
      <c r="A12" s="22" t="s">
        <v>85</v>
      </c>
      <c r="B12" s="55" t="s">
        <v>168</v>
      </c>
      <c r="C12" s="56"/>
      <c r="D12" s="56">
        <v>7604</v>
      </c>
      <c r="E12" s="56"/>
      <c r="F12" s="56">
        <v>6579</v>
      </c>
      <c r="G12" s="56"/>
      <c r="H12" s="56">
        <v>9776</v>
      </c>
      <c r="I12" s="56"/>
      <c r="J12" s="56">
        <v>7805</v>
      </c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  <c r="IS12" s="53"/>
    </row>
    <row r="13" spans="1:253" s="54" customFormat="1" ht="23.1" customHeight="1">
      <c r="A13" s="22" t="s">
        <v>86</v>
      </c>
      <c r="B13" s="55">
        <v>6</v>
      </c>
      <c r="C13" s="56"/>
      <c r="D13" s="56">
        <v>298451</v>
      </c>
      <c r="E13" s="56"/>
      <c r="F13" s="56">
        <v>205677</v>
      </c>
      <c r="G13" s="56"/>
      <c r="H13" s="56">
        <v>167629</v>
      </c>
      <c r="I13" s="56"/>
      <c r="J13" s="56">
        <v>96930</v>
      </c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</row>
    <row r="14" spans="1:253" s="54" customFormat="1" ht="23.1" customHeight="1">
      <c r="A14" s="22" t="s">
        <v>163</v>
      </c>
      <c r="B14" s="55"/>
      <c r="C14" s="56"/>
      <c r="D14" s="56"/>
      <c r="E14" s="56"/>
      <c r="F14" s="56"/>
      <c r="G14" s="56"/>
      <c r="H14" s="56"/>
      <c r="I14" s="56"/>
      <c r="J14" s="56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</row>
    <row r="15" spans="1:253" s="54" customFormat="1" ht="23.1" customHeight="1">
      <c r="A15" s="22" t="s">
        <v>164</v>
      </c>
      <c r="B15" s="55">
        <v>10</v>
      </c>
      <c r="C15" s="56"/>
      <c r="D15" s="56">
        <v>37540</v>
      </c>
      <c r="E15" s="56"/>
      <c r="F15" s="56">
        <v>40401</v>
      </c>
      <c r="G15" s="56"/>
      <c r="H15" s="56">
        <v>37540</v>
      </c>
      <c r="I15" s="56"/>
      <c r="J15" s="56">
        <v>40401</v>
      </c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  <c r="IS15" s="53"/>
    </row>
    <row r="16" spans="1:253" s="54" customFormat="1" ht="23.1" customHeight="1">
      <c r="A16" s="22" t="s">
        <v>125</v>
      </c>
      <c r="B16" s="55"/>
      <c r="C16" s="56"/>
      <c r="D16" s="56">
        <v>4790</v>
      </c>
      <c r="E16" s="56"/>
      <c r="F16" s="56">
        <v>4340</v>
      </c>
      <c r="G16" s="56"/>
      <c r="H16" s="56">
        <v>0</v>
      </c>
      <c r="I16" s="56"/>
      <c r="J16" s="56">
        <v>0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  <c r="IS16" s="53"/>
    </row>
    <row r="17" spans="1:253" s="54" customFormat="1" ht="23.1" customHeight="1">
      <c r="A17" s="22" t="s">
        <v>105</v>
      </c>
      <c r="B17" s="55"/>
      <c r="C17" s="56"/>
      <c r="D17" s="56">
        <v>5334</v>
      </c>
      <c r="E17" s="56"/>
      <c r="F17" s="56">
        <v>4829</v>
      </c>
      <c r="G17" s="56"/>
      <c r="H17" s="56">
        <v>4858</v>
      </c>
      <c r="I17" s="56"/>
      <c r="J17" s="56">
        <v>4446</v>
      </c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  <c r="IS17" s="53"/>
    </row>
    <row r="18" spans="1:253" s="54" customFormat="1" ht="23.1" customHeight="1">
      <c r="A18" s="19" t="s">
        <v>2</v>
      </c>
      <c r="B18" s="55"/>
      <c r="C18" s="56"/>
      <c r="D18" s="57">
        <f>SUM(D11:D17)</f>
        <v>427551</v>
      </c>
      <c r="E18" s="56"/>
      <c r="F18" s="57">
        <f>SUM(F11:F17)</f>
        <v>312252</v>
      </c>
      <c r="G18" s="56"/>
      <c r="H18" s="57">
        <f>SUM(H11:H17)</f>
        <v>236360</v>
      </c>
      <c r="I18" s="56"/>
      <c r="J18" s="57">
        <f>SUM(J11:J17)</f>
        <v>161296</v>
      </c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  <c r="IS18" s="53"/>
    </row>
    <row r="19" spans="1:253" s="54" customFormat="1" ht="23.1" customHeight="1">
      <c r="A19" s="19" t="s">
        <v>11</v>
      </c>
      <c r="B19" s="55"/>
      <c r="C19" s="56"/>
      <c r="D19" s="56"/>
      <c r="E19" s="56"/>
      <c r="F19" s="56"/>
      <c r="G19" s="56"/>
      <c r="H19" s="56"/>
      <c r="I19" s="56"/>
      <c r="J19" s="56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  <c r="IS19" s="53"/>
    </row>
    <row r="20" spans="1:253" s="54" customFormat="1" ht="23.1" customHeight="1">
      <c r="A20" s="22" t="s">
        <v>60</v>
      </c>
      <c r="B20" s="55">
        <v>7</v>
      </c>
      <c r="C20" s="56"/>
      <c r="D20" s="56">
        <v>97458</v>
      </c>
      <c r="E20" s="56"/>
      <c r="F20" s="56">
        <v>96520</v>
      </c>
      <c r="G20" s="56"/>
      <c r="H20" s="56">
        <v>87420</v>
      </c>
      <c r="I20" s="56"/>
      <c r="J20" s="56">
        <v>87329</v>
      </c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</row>
    <row r="21" spans="1:253" s="54" customFormat="1" ht="23.1" customHeight="1">
      <c r="A21" s="22" t="s">
        <v>133</v>
      </c>
      <c r="B21" s="55">
        <v>8</v>
      </c>
      <c r="C21" s="56"/>
      <c r="D21" s="56">
        <v>6388</v>
      </c>
      <c r="E21" s="56"/>
      <c r="F21" s="56">
        <v>6799</v>
      </c>
      <c r="G21" s="56"/>
      <c r="H21" s="56">
        <v>5100</v>
      </c>
      <c r="I21" s="56"/>
      <c r="J21" s="56">
        <v>5100</v>
      </c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  <c r="IS21" s="53"/>
    </row>
    <row r="22" spans="1:253" s="54" customFormat="1" ht="23.1" customHeight="1">
      <c r="A22" s="22" t="s">
        <v>121</v>
      </c>
      <c r="B22" s="55">
        <v>9</v>
      </c>
      <c r="C22" s="56"/>
      <c r="D22" s="56">
        <v>0</v>
      </c>
      <c r="E22" s="56"/>
      <c r="F22" s="56">
        <v>0</v>
      </c>
      <c r="G22" s="56"/>
      <c r="H22" s="56">
        <v>124119</v>
      </c>
      <c r="I22" s="56"/>
      <c r="J22" s="56">
        <v>124119</v>
      </c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  <c r="IS22" s="53"/>
    </row>
    <row r="23" spans="1:253" s="54" customFormat="1" ht="23.1" customHeight="1">
      <c r="A23" s="22" t="s">
        <v>146</v>
      </c>
      <c r="B23" s="55"/>
      <c r="C23" s="56"/>
      <c r="D23" s="56"/>
      <c r="E23" s="56"/>
      <c r="F23" s="56"/>
      <c r="G23" s="56"/>
      <c r="H23" s="56"/>
      <c r="I23" s="56"/>
      <c r="J23" s="56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  <c r="IQ23" s="53"/>
      <c r="IR23" s="53"/>
      <c r="IS23" s="53"/>
    </row>
    <row r="24" spans="1:253" s="54" customFormat="1" ht="23.1" customHeight="1">
      <c r="A24" s="22" t="s">
        <v>62</v>
      </c>
      <c r="B24" s="55">
        <v>10</v>
      </c>
      <c r="C24" s="56"/>
      <c r="D24" s="56">
        <v>0</v>
      </c>
      <c r="E24" s="56"/>
      <c r="F24" s="56">
        <v>39259</v>
      </c>
      <c r="G24" s="56"/>
      <c r="H24" s="56">
        <v>0</v>
      </c>
      <c r="I24" s="56"/>
      <c r="J24" s="56">
        <v>39259</v>
      </c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  <c r="IS24" s="53"/>
    </row>
    <row r="25" spans="1:253" s="54" customFormat="1" ht="23.1" customHeight="1">
      <c r="A25" s="22" t="s">
        <v>165</v>
      </c>
      <c r="B25" s="55">
        <v>4</v>
      </c>
      <c r="C25" s="56"/>
      <c r="D25" s="56">
        <v>0</v>
      </c>
      <c r="E25" s="56"/>
      <c r="F25" s="56">
        <v>0</v>
      </c>
      <c r="G25" s="56"/>
      <c r="H25" s="56">
        <v>20000</v>
      </c>
      <c r="I25" s="56"/>
      <c r="J25" s="56">
        <v>20000</v>
      </c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  <c r="IS25" s="53"/>
    </row>
    <row r="26" spans="1:253" s="54" customFormat="1" ht="23.1" customHeight="1">
      <c r="A26" s="22" t="s">
        <v>87</v>
      </c>
      <c r="B26" s="55">
        <v>11</v>
      </c>
      <c r="C26" s="56"/>
      <c r="D26" s="56">
        <v>70463</v>
      </c>
      <c r="E26" s="56"/>
      <c r="F26" s="56">
        <v>71121</v>
      </c>
      <c r="G26" s="56"/>
      <c r="H26" s="56">
        <v>70463</v>
      </c>
      <c r="I26" s="56"/>
      <c r="J26" s="56">
        <v>71121</v>
      </c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  <c r="IS26" s="53"/>
    </row>
    <row r="27" spans="1:253" s="54" customFormat="1" ht="23.1" customHeight="1">
      <c r="A27" s="22" t="s">
        <v>74</v>
      </c>
      <c r="B27" s="55">
        <v>12</v>
      </c>
      <c r="C27" s="56"/>
      <c r="D27" s="56">
        <v>161744</v>
      </c>
      <c r="E27" s="56"/>
      <c r="F27" s="56">
        <v>121398</v>
      </c>
      <c r="G27" s="56"/>
      <c r="H27" s="56">
        <v>129931</v>
      </c>
      <c r="I27" s="56"/>
      <c r="J27" s="56">
        <v>87734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  <c r="IS27" s="53"/>
    </row>
    <row r="28" spans="1:253" s="54" customFormat="1" ht="23.1" customHeight="1">
      <c r="A28" s="22" t="s">
        <v>148</v>
      </c>
      <c r="B28" s="55">
        <v>13.1</v>
      </c>
      <c r="C28" s="56"/>
      <c r="D28" s="56">
        <v>57405</v>
      </c>
      <c r="E28" s="56"/>
      <c r="F28" s="56">
        <v>61889</v>
      </c>
      <c r="G28" s="56"/>
      <c r="H28" s="56">
        <v>42083</v>
      </c>
      <c r="I28" s="56"/>
      <c r="J28" s="56">
        <v>46562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</row>
    <row r="29" spans="1:253" s="54" customFormat="1" ht="23.1" customHeight="1">
      <c r="A29" s="22" t="s">
        <v>61</v>
      </c>
      <c r="B29" s="55">
        <v>14</v>
      </c>
      <c r="C29" s="56"/>
      <c r="D29" s="56">
        <v>26163</v>
      </c>
      <c r="E29" s="56"/>
      <c r="F29" s="56">
        <v>24352</v>
      </c>
      <c r="G29" s="56"/>
      <c r="H29" s="56">
        <v>2279</v>
      </c>
      <c r="I29" s="56"/>
      <c r="J29" s="56">
        <v>946</v>
      </c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</row>
    <row r="30" spans="1:253" s="54" customFormat="1" ht="23.1" customHeight="1">
      <c r="A30" s="22" t="s">
        <v>130</v>
      </c>
      <c r="B30" s="55"/>
      <c r="C30" s="56"/>
      <c r="D30" s="56">
        <v>2252</v>
      </c>
      <c r="E30" s="56"/>
      <c r="F30" s="56">
        <v>2252</v>
      </c>
      <c r="G30" s="56"/>
      <c r="H30" s="56">
        <v>0</v>
      </c>
      <c r="I30" s="56"/>
      <c r="J30" s="56">
        <v>0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  <c r="IS30" s="53"/>
    </row>
    <row r="31" spans="1:253" s="54" customFormat="1" ht="23.1" customHeight="1">
      <c r="A31" s="22" t="s">
        <v>112</v>
      </c>
      <c r="B31" s="55"/>
      <c r="C31" s="56"/>
      <c r="D31" s="56">
        <v>10187</v>
      </c>
      <c r="E31" s="56"/>
      <c r="F31" s="56">
        <v>14079</v>
      </c>
      <c r="G31" s="56"/>
      <c r="H31" s="56">
        <v>10187</v>
      </c>
      <c r="I31" s="56"/>
      <c r="J31" s="56">
        <v>14079</v>
      </c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</row>
    <row r="32" spans="1:253" s="54" customFormat="1" ht="23.1" customHeight="1">
      <c r="A32" s="22" t="s">
        <v>59</v>
      </c>
      <c r="B32" s="55"/>
      <c r="C32" s="56"/>
      <c r="D32" s="56">
        <v>5284</v>
      </c>
      <c r="E32" s="56"/>
      <c r="F32" s="56">
        <v>5841</v>
      </c>
      <c r="G32" s="56"/>
      <c r="H32" s="56">
        <v>3817</v>
      </c>
      <c r="I32" s="56"/>
      <c r="J32" s="56">
        <v>4502</v>
      </c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  <c r="IS32" s="53"/>
    </row>
    <row r="33" spans="1:253" s="54" customFormat="1" ht="23.1" customHeight="1">
      <c r="A33" s="22" t="s">
        <v>27</v>
      </c>
      <c r="B33" s="55"/>
      <c r="C33" s="56"/>
      <c r="D33" s="58">
        <v>1944</v>
      </c>
      <c r="E33" s="56"/>
      <c r="F33" s="58">
        <v>1927</v>
      </c>
      <c r="G33" s="56"/>
      <c r="H33" s="58">
        <v>1553</v>
      </c>
      <c r="I33" s="56"/>
      <c r="J33" s="58">
        <v>1462</v>
      </c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</row>
    <row r="34" spans="1:253" s="54" customFormat="1" ht="23.1" customHeight="1">
      <c r="A34" s="19" t="s">
        <v>12</v>
      </c>
      <c r="B34" s="55"/>
      <c r="C34" s="56"/>
      <c r="D34" s="56">
        <f>SUM(D20:D33)</f>
        <v>439288</v>
      </c>
      <c r="E34" s="56"/>
      <c r="F34" s="56">
        <f>SUM(F20:F33)</f>
        <v>445437</v>
      </c>
      <c r="G34" s="56"/>
      <c r="H34" s="56">
        <f>SUM(H20:H33)</f>
        <v>496952</v>
      </c>
      <c r="I34" s="56"/>
      <c r="J34" s="56">
        <f>SUM(J20:J33)</f>
        <v>502213</v>
      </c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  <c r="IS34" s="53"/>
    </row>
    <row r="35" spans="1:253" s="54" customFormat="1" ht="23.1" customHeight="1" thickBot="1">
      <c r="A35" s="19" t="s">
        <v>28</v>
      </c>
      <c r="C35" s="56"/>
      <c r="D35" s="59">
        <f>D34+D18</f>
        <v>866839</v>
      </c>
      <c r="E35" s="56"/>
      <c r="F35" s="59">
        <f>F34+F18</f>
        <v>757689</v>
      </c>
      <c r="G35" s="56"/>
      <c r="H35" s="59">
        <f>H34+H18</f>
        <v>733312</v>
      </c>
      <c r="I35" s="56"/>
      <c r="J35" s="59">
        <f>J34+J18</f>
        <v>663509</v>
      </c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53"/>
      <c r="IS35" s="53"/>
    </row>
    <row r="36" spans="1:253" s="54" customFormat="1" ht="23.1" customHeight="1" thickTop="1">
      <c r="A36" s="19"/>
      <c r="C36" s="56"/>
      <c r="D36" s="60"/>
      <c r="E36" s="56"/>
      <c r="F36" s="60"/>
      <c r="G36" s="56"/>
      <c r="H36" s="60"/>
      <c r="I36" s="56"/>
      <c r="J36" s="60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</row>
    <row r="37" spans="1:253" ht="23.1" customHeight="1">
      <c r="A37" s="26" t="s">
        <v>3</v>
      </c>
      <c r="B37" s="47"/>
      <c r="H37" s="39"/>
      <c r="J37" s="39"/>
    </row>
    <row r="38" spans="1:253" s="32" customFormat="1" ht="23.1" customHeight="1">
      <c r="C38" s="48"/>
      <c r="D38" s="48"/>
      <c r="E38" s="48"/>
      <c r="F38" s="48"/>
      <c r="G38" s="48"/>
    </row>
    <row r="39" spans="1:253" s="32" customFormat="1" ht="23.1" customHeight="1">
      <c r="A39" s="148"/>
      <c r="B39" s="148"/>
      <c r="C39" s="48"/>
      <c r="D39" s="48"/>
      <c r="E39" s="48"/>
      <c r="F39" s="146"/>
      <c r="G39" s="146"/>
      <c r="H39" s="146"/>
      <c r="I39" s="146"/>
      <c r="J39" s="146"/>
    </row>
    <row r="40" spans="1:253" ht="23.1" customHeight="1">
      <c r="A40" s="147"/>
      <c r="B40" s="147"/>
      <c r="F40" s="149"/>
      <c r="G40" s="149"/>
      <c r="H40" s="149"/>
      <c r="I40" s="149"/>
      <c r="J40" s="149"/>
    </row>
    <row r="41" spans="1:253" ht="21.6" customHeight="1">
      <c r="A41" s="36" t="s">
        <v>84</v>
      </c>
      <c r="B41" s="37"/>
      <c r="C41" s="38"/>
      <c r="D41" s="38"/>
      <c r="E41" s="38"/>
      <c r="F41" s="38"/>
      <c r="G41" s="38"/>
      <c r="H41" s="38"/>
      <c r="I41" s="38"/>
      <c r="J41" s="38"/>
    </row>
    <row r="42" spans="1:253" ht="21.6" customHeight="1">
      <c r="A42" s="36" t="s">
        <v>68</v>
      </c>
      <c r="B42" s="37"/>
      <c r="C42" s="38"/>
      <c r="D42" s="38"/>
      <c r="E42" s="38"/>
      <c r="F42" s="38"/>
      <c r="G42" s="38"/>
      <c r="H42" s="38"/>
      <c r="I42" s="38"/>
      <c r="J42" s="38"/>
    </row>
    <row r="43" spans="1:253" ht="21.6" customHeight="1">
      <c r="A43" s="36" t="s">
        <v>176</v>
      </c>
      <c r="B43" s="51"/>
      <c r="J43" s="26"/>
    </row>
    <row r="44" spans="1:253" ht="21.6" customHeight="1">
      <c r="A44" s="36"/>
      <c r="B44" s="51"/>
      <c r="J44" s="39" t="s">
        <v>18</v>
      </c>
    </row>
    <row r="45" spans="1:253" s="30" customFormat="1" ht="21.6" customHeight="1">
      <c r="B45" s="40"/>
      <c r="C45" s="41"/>
      <c r="D45" s="144" t="s">
        <v>19</v>
      </c>
      <c r="E45" s="144"/>
      <c r="F45" s="144"/>
      <c r="G45" s="41"/>
      <c r="H45" s="144" t="s">
        <v>20</v>
      </c>
      <c r="I45" s="144"/>
      <c r="J45" s="144"/>
    </row>
    <row r="46" spans="1:253" s="21" customFormat="1" ht="21.6" customHeight="1">
      <c r="A46" s="26"/>
      <c r="B46" s="42" t="s">
        <v>0</v>
      </c>
      <c r="C46" s="29"/>
      <c r="D46" s="43" t="s">
        <v>177</v>
      </c>
      <c r="E46" s="44"/>
      <c r="F46" s="43" t="s">
        <v>167</v>
      </c>
      <c r="G46" s="29"/>
      <c r="H46" s="43" t="s">
        <v>177</v>
      </c>
      <c r="I46" s="44"/>
      <c r="J46" s="43" t="s">
        <v>167</v>
      </c>
    </row>
    <row r="47" spans="1:253" s="21" customFormat="1" ht="21.6" customHeight="1">
      <c r="A47" s="26"/>
      <c r="B47" s="45"/>
      <c r="C47" s="29"/>
      <c r="D47" s="46" t="s">
        <v>22</v>
      </c>
      <c r="E47" s="44"/>
      <c r="F47" s="46" t="s">
        <v>24</v>
      </c>
      <c r="G47" s="29"/>
      <c r="H47" s="46" t="s">
        <v>22</v>
      </c>
      <c r="I47" s="44"/>
      <c r="J47" s="46" t="s">
        <v>24</v>
      </c>
    </row>
    <row r="48" spans="1:253" s="21" customFormat="1" ht="21.6" customHeight="1">
      <c r="A48" s="26"/>
      <c r="B48" s="45"/>
      <c r="C48" s="29"/>
      <c r="D48" s="46" t="s">
        <v>23</v>
      </c>
      <c r="E48" s="44"/>
      <c r="F48" s="46"/>
      <c r="G48" s="29"/>
      <c r="H48" s="46" t="s">
        <v>23</v>
      </c>
      <c r="I48" s="44"/>
      <c r="J48" s="46"/>
    </row>
    <row r="49" spans="1:253" s="54" customFormat="1" ht="21.6" customHeight="1">
      <c r="A49" s="61" t="s">
        <v>29</v>
      </c>
      <c r="B49" s="62"/>
      <c r="C49" s="52"/>
      <c r="D49" s="52"/>
      <c r="E49" s="52"/>
      <c r="F49" s="52"/>
      <c r="G49" s="52"/>
      <c r="H49" s="62"/>
      <c r="I49" s="63"/>
      <c r="J49" s="62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3"/>
      <c r="FU49" s="53"/>
      <c r="FV49" s="53"/>
      <c r="FW49" s="53"/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/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/>
      <c r="GU49" s="53"/>
      <c r="GV49" s="53"/>
      <c r="GW49" s="53"/>
      <c r="GX49" s="53"/>
      <c r="GY49" s="53"/>
      <c r="GZ49" s="53"/>
      <c r="HA49" s="53"/>
      <c r="HB49" s="53"/>
      <c r="HC49" s="53"/>
      <c r="HD49" s="53"/>
      <c r="HE49" s="53"/>
      <c r="HF49" s="53"/>
      <c r="HG49" s="53"/>
      <c r="HH49" s="53"/>
      <c r="HI49" s="53"/>
      <c r="HJ49" s="53"/>
      <c r="HK49" s="53"/>
      <c r="HL49" s="53"/>
      <c r="HM49" s="53"/>
      <c r="HN49" s="53"/>
      <c r="HO49" s="53"/>
      <c r="HP49" s="53"/>
      <c r="HQ49" s="53"/>
      <c r="HR49" s="53"/>
      <c r="HS49" s="53"/>
      <c r="HT49" s="53"/>
      <c r="HU49" s="53"/>
      <c r="HV49" s="53"/>
      <c r="HW49" s="53"/>
      <c r="HX49" s="53"/>
      <c r="HY49" s="53"/>
      <c r="HZ49" s="53"/>
      <c r="IA49" s="53"/>
      <c r="IB49" s="53"/>
      <c r="IC49" s="53"/>
      <c r="ID49" s="53"/>
      <c r="IE49" s="53"/>
      <c r="IF49" s="53"/>
      <c r="IG49" s="53"/>
      <c r="IH49" s="53"/>
      <c r="II49" s="53"/>
      <c r="IJ49" s="53"/>
      <c r="IK49" s="53"/>
      <c r="IL49" s="53"/>
      <c r="IM49" s="53"/>
      <c r="IN49" s="53"/>
      <c r="IO49" s="53"/>
      <c r="IP49" s="53"/>
      <c r="IQ49" s="53"/>
      <c r="IR49" s="53"/>
      <c r="IS49" s="53"/>
    </row>
    <row r="50" spans="1:253" s="54" customFormat="1" ht="21.6" customHeight="1">
      <c r="A50" s="19" t="s">
        <v>4</v>
      </c>
      <c r="B50" s="64"/>
      <c r="C50" s="52"/>
      <c r="D50" s="52"/>
      <c r="E50" s="52"/>
      <c r="F50" s="52"/>
      <c r="G50" s="52"/>
      <c r="H50" s="52"/>
      <c r="I50" s="52"/>
      <c r="J50" s="52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53"/>
      <c r="FH50" s="53"/>
      <c r="FI50" s="53"/>
      <c r="FJ50" s="53"/>
      <c r="FK50" s="53"/>
      <c r="FL50" s="53"/>
      <c r="FM50" s="53"/>
      <c r="FN50" s="53"/>
      <c r="FO50" s="53"/>
      <c r="FP50" s="53"/>
      <c r="FQ50" s="53"/>
      <c r="FR50" s="53"/>
      <c r="FS50" s="53"/>
      <c r="FT50" s="53"/>
      <c r="FU50" s="53"/>
      <c r="FV50" s="53"/>
      <c r="FW50" s="53"/>
      <c r="FX50" s="53"/>
      <c r="FY50" s="53"/>
      <c r="FZ50" s="53"/>
      <c r="GA50" s="53"/>
      <c r="GB50" s="53"/>
      <c r="GC50" s="53"/>
      <c r="GD50" s="53"/>
      <c r="GE50" s="53"/>
      <c r="GF50" s="53"/>
      <c r="GG50" s="53"/>
      <c r="GH50" s="53"/>
      <c r="GI50" s="53"/>
      <c r="GJ50" s="53"/>
      <c r="GK50" s="53"/>
      <c r="GL50" s="53"/>
      <c r="GM50" s="53"/>
      <c r="GN50" s="53"/>
      <c r="GO50" s="53"/>
      <c r="GP50" s="53"/>
      <c r="GQ50" s="53"/>
      <c r="GR50" s="53"/>
      <c r="GS50" s="53"/>
      <c r="GT50" s="53"/>
      <c r="GU50" s="53"/>
      <c r="GV50" s="53"/>
      <c r="GW50" s="53"/>
      <c r="GX50" s="53"/>
      <c r="GY50" s="53"/>
      <c r="GZ50" s="53"/>
      <c r="HA50" s="53"/>
      <c r="HB50" s="53"/>
      <c r="HC50" s="53"/>
      <c r="HD50" s="53"/>
      <c r="HE50" s="53"/>
      <c r="HF50" s="53"/>
      <c r="HG50" s="53"/>
      <c r="HH50" s="53"/>
      <c r="HI50" s="53"/>
      <c r="HJ50" s="53"/>
      <c r="HK50" s="53"/>
      <c r="HL50" s="53"/>
      <c r="HM50" s="53"/>
      <c r="HN50" s="53"/>
      <c r="HO50" s="53"/>
      <c r="HP50" s="53"/>
      <c r="HQ50" s="53"/>
      <c r="HR50" s="53"/>
      <c r="HS50" s="53"/>
      <c r="HT50" s="53"/>
      <c r="HU50" s="53"/>
      <c r="HV50" s="53"/>
      <c r="HW50" s="53"/>
      <c r="HX50" s="53"/>
      <c r="HY50" s="53"/>
      <c r="HZ50" s="53"/>
      <c r="IA50" s="53"/>
      <c r="IB50" s="53"/>
      <c r="IC50" s="53"/>
      <c r="ID50" s="53"/>
      <c r="IE50" s="53"/>
      <c r="IF50" s="53"/>
      <c r="IG50" s="53"/>
      <c r="IH50" s="53"/>
      <c r="II50" s="53"/>
      <c r="IJ50" s="53"/>
      <c r="IK50" s="53"/>
      <c r="IL50" s="53"/>
      <c r="IM50" s="53"/>
      <c r="IN50" s="53"/>
      <c r="IO50" s="53"/>
      <c r="IP50" s="53"/>
      <c r="IQ50" s="53"/>
      <c r="IR50" s="53"/>
      <c r="IS50" s="53"/>
    </row>
    <row r="51" spans="1:253" s="54" customFormat="1" ht="21.6" customHeight="1">
      <c r="A51" s="54" t="s">
        <v>113</v>
      </c>
      <c r="B51" s="55">
        <v>15</v>
      </c>
      <c r="C51" s="65"/>
      <c r="D51" s="65">
        <v>219170</v>
      </c>
      <c r="E51" s="65"/>
      <c r="F51" s="65">
        <v>190544</v>
      </c>
      <c r="G51" s="65"/>
      <c r="H51" s="65">
        <v>197290</v>
      </c>
      <c r="I51" s="65"/>
      <c r="J51" s="65">
        <v>165484</v>
      </c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/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/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/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/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3"/>
      <c r="HF51" s="53"/>
      <c r="HG51" s="53"/>
      <c r="HH51" s="53"/>
      <c r="HI51" s="53"/>
      <c r="HJ51" s="53"/>
      <c r="HK51" s="53"/>
      <c r="HL51" s="53"/>
      <c r="HM51" s="53"/>
      <c r="HN51" s="53"/>
      <c r="HO51" s="53"/>
      <c r="HP51" s="53"/>
      <c r="HQ51" s="53"/>
      <c r="HR51" s="53"/>
      <c r="HS51" s="53"/>
      <c r="HT51" s="53"/>
      <c r="HU51" s="53"/>
      <c r="HV51" s="53"/>
      <c r="HW51" s="53"/>
      <c r="HX51" s="53"/>
      <c r="HY51" s="53"/>
      <c r="HZ51" s="53"/>
      <c r="IA51" s="53"/>
      <c r="IB51" s="53"/>
      <c r="IC51" s="53"/>
      <c r="ID51" s="53"/>
      <c r="IE51" s="53"/>
      <c r="IF51" s="53"/>
      <c r="IG51" s="53"/>
      <c r="IH51" s="53"/>
      <c r="II51" s="53"/>
      <c r="IJ51" s="53"/>
      <c r="IK51" s="53"/>
      <c r="IL51" s="53"/>
      <c r="IM51" s="53"/>
      <c r="IN51" s="53"/>
      <c r="IO51" s="53"/>
      <c r="IP51" s="53"/>
      <c r="IQ51" s="53"/>
      <c r="IR51" s="53"/>
      <c r="IS51" s="53"/>
    </row>
    <row r="52" spans="1:253" s="54" customFormat="1" ht="21.6" customHeight="1">
      <c r="A52" s="54" t="s">
        <v>88</v>
      </c>
      <c r="B52" s="55">
        <v>4</v>
      </c>
      <c r="C52" s="66"/>
      <c r="D52" s="66">
        <v>2031</v>
      </c>
      <c r="E52" s="66"/>
      <c r="F52" s="66">
        <v>430</v>
      </c>
      <c r="G52" s="66"/>
      <c r="H52" s="66">
        <v>5361</v>
      </c>
      <c r="I52" s="66"/>
      <c r="J52" s="66">
        <v>1562</v>
      </c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53"/>
      <c r="FH52" s="53"/>
      <c r="FI52" s="53"/>
      <c r="FJ52" s="53"/>
      <c r="FK52" s="53"/>
      <c r="FL52" s="53"/>
      <c r="FM52" s="53"/>
      <c r="FN52" s="53"/>
      <c r="FO52" s="53"/>
      <c r="FP52" s="53"/>
      <c r="FQ52" s="53"/>
      <c r="FR52" s="53"/>
      <c r="FS52" s="53"/>
      <c r="FT52" s="53"/>
      <c r="FU52" s="53"/>
      <c r="FV52" s="53"/>
      <c r="FW52" s="53"/>
      <c r="FX52" s="53"/>
      <c r="FY52" s="53"/>
      <c r="FZ52" s="53"/>
      <c r="GA52" s="53"/>
      <c r="GB52" s="53"/>
      <c r="GC52" s="53"/>
      <c r="GD52" s="53"/>
      <c r="GE52" s="53"/>
      <c r="GF52" s="53"/>
      <c r="GG52" s="53"/>
      <c r="GH52" s="53"/>
      <c r="GI52" s="53"/>
      <c r="GJ52" s="53"/>
      <c r="GK52" s="53"/>
      <c r="GL52" s="53"/>
      <c r="GM52" s="53"/>
      <c r="GN52" s="53"/>
      <c r="GO52" s="53"/>
      <c r="GP52" s="53"/>
      <c r="GQ52" s="53"/>
      <c r="GR52" s="53"/>
      <c r="GS52" s="53"/>
      <c r="GT52" s="53"/>
      <c r="GU52" s="53"/>
      <c r="GV52" s="53"/>
      <c r="GW52" s="53"/>
      <c r="GX52" s="53"/>
      <c r="GY52" s="53"/>
      <c r="GZ52" s="53"/>
      <c r="HA52" s="53"/>
      <c r="HB52" s="53"/>
      <c r="HC52" s="53"/>
      <c r="HD52" s="53"/>
      <c r="HE52" s="53"/>
      <c r="HF52" s="53"/>
      <c r="HG52" s="53"/>
      <c r="HH52" s="53"/>
      <c r="HI52" s="53"/>
      <c r="HJ52" s="53"/>
      <c r="HK52" s="53"/>
      <c r="HL52" s="53"/>
      <c r="HM52" s="53"/>
      <c r="HN52" s="53"/>
      <c r="HO52" s="53"/>
      <c r="HP52" s="53"/>
      <c r="HQ52" s="53"/>
      <c r="HR52" s="53"/>
      <c r="HS52" s="53"/>
      <c r="HT52" s="53"/>
      <c r="HU52" s="53"/>
      <c r="HV52" s="53"/>
      <c r="HW52" s="53"/>
      <c r="HX52" s="53"/>
      <c r="HY52" s="53"/>
      <c r="HZ52" s="53"/>
      <c r="IA52" s="53"/>
      <c r="IB52" s="53"/>
      <c r="IC52" s="53"/>
      <c r="ID52" s="53"/>
      <c r="IE52" s="53"/>
      <c r="IF52" s="53"/>
      <c r="IG52" s="53"/>
      <c r="IH52" s="53"/>
      <c r="II52" s="53"/>
      <c r="IJ52" s="53"/>
      <c r="IK52" s="53"/>
      <c r="IL52" s="53"/>
      <c r="IM52" s="53"/>
      <c r="IN52" s="53"/>
      <c r="IO52" s="53"/>
      <c r="IP52" s="53"/>
      <c r="IQ52" s="53"/>
      <c r="IR52" s="53"/>
      <c r="IS52" s="53"/>
    </row>
    <row r="53" spans="1:253" s="54" customFormat="1" ht="21.6" customHeight="1">
      <c r="A53" s="54" t="s">
        <v>89</v>
      </c>
      <c r="B53" s="55">
        <v>16</v>
      </c>
      <c r="C53" s="66"/>
      <c r="D53" s="66">
        <v>166247</v>
      </c>
      <c r="E53" s="66"/>
      <c r="F53" s="66">
        <v>126187</v>
      </c>
      <c r="G53" s="66"/>
      <c r="H53" s="66">
        <v>65837</v>
      </c>
      <c r="I53" s="66"/>
      <c r="J53" s="66">
        <v>50068</v>
      </c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53"/>
      <c r="FH53" s="53"/>
      <c r="FI53" s="53"/>
      <c r="FJ53" s="53"/>
      <c r="FK53" s="53"/>
      <c r="FL53" s="53"/>
      <c r="FM53" s="53"/>
      <c r="FN53" s="53"/>
      <c r="FO53" s="53"/>
      <c r="FP53" s="53"/>
      <c r="FQ53" s="53"/>
      <c r="FR53" s="53"/>
      <c r="FS53" s="53"/>
      <c r="FT53" s="53"/>
      <c r="FU53" s="53"/>
      <c r="FV53" s="53"/>
      <c r="FW53" s="53"/>
      <c r="FX53" s="53"/>
      <c r="FY53" s="53"/>
      <c r="FZ53" s="53"/>
      <c r="GA53" s="53"/>
      <c r="GB53" s="53"/>
      <c r="GC53" s="53"/>
      <c r="GD53" s="53"/>
      <c r="GE53" s="53"/>
      <c r="GF53" s="53"/>
      <c r="GG53" s="53"/>
      <c r="GH53" s="53"/>
      <c r="GI53" s="53"/>
      <c r="GJ53" s="53"/>
      <c r="GK53" s="53"/>
      <c r="GL53" s="53"/>
      <c r="GM53" s="53"/>
      <c r="GN53" s="53"/>
      <c r="GO53" s="53"/>
      <c r="GP53" s="53"/>
      <c r="GQ53" s="53"/>
      <c r="GR53" s="53"/>
      <c r="GS53" s="53"/>
      <c r="GT53" s="53"/>
      <c r="GU53" s="53"/>
      <c r="GV53" s="53"/>
      <c r="GW53" s="53"/>
      <c r="GX53" s="53"/>
      <c r="GY53" s="53"/>
      <c r="GZ53" s="53"/>
      <c r="HA53" s="53"/>
      <c r="HB53" s="53"/>
      <c r="HC53" s="53"/>
      <c r="HD53" s="53"/>
      <c r="HE53" s="53"/>
      <c r="HF53" s="53"/>
      <c r="HG53" s="53"/>
      <c r="HH53" s="53"/>
      <c r="HI53" s="53"/>
      <c r="HJ53" s="53"/>
      <c r="HK53" s="53"/>
      <c r="HL53" s="53"/>
      <c r="HM53" s="53"/>
      <c r="HN53" s="53"/>
      <c r="HO53" s="53"/>
      <c r="HP53" s="53"/>
      <c r="HQ53" s="53"/>
      <c r="HR53" s="53"/>
      <c r="HS53" s="53"/>
      <c r="HT53" s="53"/>
      <c r="HU53" s="53"/>
      <c r="HV53" s="53"/>
      <c r="HW53" s="53"/>
      <c r="HX53" s="53"/>
      <c r="HY53" s="53"/>
      <c r="HZ53" s="53"/>
      <c r="IA53" s="53"/>
      <c r="IB53" s="53"/>
      <c r="IC53" s="53"/>
      <c r="ID53" s="53"/>
      <c r="IE53" s="53"/>
      <c r="IF53" s="53"/>
      <c r="IG53" s="53"/>
      <c r="IH53" s="53"/>
      <c r="II53" s="53"/>
      <c r="IJ53" s="53"/>
      <c r="IK53" s="53"/>
      <c r="IL53" s="53"/>
      <c r="IM53" s="53"/>
      <c r="IN53" s="53"/>
      <c r="IO53" s="53"/>
      <c r="IP53" s="53"/>
      <c r="IQ53" s="53"/>
      <c r="IR53" s="53"/>
      <c r="IS53" s="53"/>
    </row>
    <row r="54" spans="1:253" s="54" customFormat="1" ht="21.6" customHeight="1">
      <c r="A54" s="54" t="s">
        <v>159</v>
      </c>
      <c r="B54" s="55">
        <v>17</v>
      </c>
      <c r="C54" s="66"/>
      <c r="D54" s="66">
        <v>19070</v>
      </c>
      <c r="E54" s="66"/>
      <c r="F54" s="66">
        <v>15151</v>
      </c>
      <c r="G54" s="66"/>
      <c r="H54" s="66">
        <v>19070</v>
      </c>
      <c r="I54" s="66"/>
      <c r="J54" s="66">
        <v>15151</v>
      </c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/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/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/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/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/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/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  <c r="ID54" s="53"/>
      <c r="IE54" s="53"/>
      <c r="IF54" s="53"/>
      <c r="IG54" s="53"/>
      <c r="IH54" s="53"/>
      <c r="II54" s="53"/>
      <c r="IJ54" s="53"/>
      <c r="IK54" s="53"/>
      <c r="IL54" s="53"/>
      <c r="IM54" s="53"/>
      <c r="IN54" s="53"/>
      <c r="IO54" s="53"/>
      <c r="IP54" s="53"/>
      <c r="IQ54" s="53"/>
      <c r="IR54" s="53"/>
      <c r="IS54" s="53"/>
    </row>
    <row r="55" spans="1:253" s="54" customFormat="1" ht="21.6" customHeight="1">
      <c r="A55" s="54" t="s">
        <v>166</v>
      </c>
      <c r="B55" s="55">
        <v>13.2</v>
      </c>
      <c r="C55" s="66"/>
      <c r="D55" s="66">
        <v>19812</v>
      </c>
      <c r="E55" s="66"/>
      <c r="F55" s="66">
        <v>21777</v>
      </c>
      <c r="G55" s="66"/>
      <c r="H55" s="66">
        <v>9228</v>
      </c>
      <c r="I55" s="66"/>
      <c r="J55" s="66">
        <v>10288</v>
      </c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/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/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/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  <c r="ID55" s="53"/>
      <c r="IE55" s="53"/>
      <c r="IF55" s="53"/>
      <c r="IG55" s="53"/>
      <c r="IH55" s="53"/>
      <c r="II55" s="53"/>
      <c r="IJ55" s="53"/>
      <c r="IK55" s="53"/>
      <c r="IL55" s="53"/>
      <c r="IM55" s="53"/>
      <c r="IN55" s="53"/>
      <c r="IO55" s="53"/>
      <c r="IP55" s="53"/>
      <c r="IQ55" s="53"/>
      <c r="IR55" s="53"/>
      <c r="IS55" s="53"/>
    </row>
    <row r="56" spans="1:253" s="54" customFormat="1" ht="21.6" customHeight="1">
      <c r="A56" s="54" t="s">
        <v>106</v>
      </c>
      <c r="B56" s="55">
        <v>19</v>
      </c>
      <c r="C56" s="66"/>
      <c r="D56" s="66">
        <v>10662</v>
      </c>
      <c r="E56" s="66"/>
      <c r="F56" s="66">
        <v>9086</v>
      </c>
      <c r="G56" s="66"/>
      <c r="H56" s="56">
        <v>5020</v>
      </c>
      <c r="I56" s="56"/>
      <c r="J56" s="56">
        <v>5381</v>
      </c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/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  <c r="ID56" s="53"/>
      <c r="IE56" s="53"/>
      <c r="IF56" s="53"/>
      <c r="IG56" s="53"/>
      <c r="IH56" s="53"/>
      <c r="II56" s="53"/>
      <c r="IJ56" s="53"/>
      <c r="IK56" s="53"/>
      <c r="IL56" s="53"/>
      <c r="IM56" s="53"/>
      <c r="IN56" s="53"/>
      <c r="IO56" s="53"/>
      <c r="IP56" s="53"/>
      <c r="IQ56" s="53"/>
      <c r="IR56" s="53"/>
      <c r="IS56" s="53"/>
    </row>
    <row r="57" spans="1:253" s="54" customFormat="1" ht="21.6" customHeight="1">
      <c r="A57" s="19" t="s">
        <v>5</v>
      </c>
      <c r="B57" s="55"/>
      <c r="C57" s="66"/>
      <c r="D57" s="67">
        <f>SUM(D51:D56)</f>
        <v>436992</v>
      </c>
      <c r="E57" s="66"/>
      <c r="F57" s="67">
        <f>SUM(F51:F56)</f>
        <v>363175</v>
      </c>
      <c r="G57" s="66"/>
      <c r="H57" s="67">
        <f>SUM(H51:H56)</f>
        <v>301806</v>
      </c>
      <c r="I57" s="66"/>
      <c r="J57" s="67">
        <f>SUM(J51:J56)</f>
        <v>247934</v>
      </c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</row>
    <row r="58" spans="1:253" s="54" customFormat="1" ht="21.6" customHeight="1">
      <c r="A58" s="19" t="s">
        <v>56</v>
      </c>
      <c r="B58" s="55"/>
      <c r="C58" s="66"/>
      <c r="D58" s="66"/>
      <c r="E58" s="66"/>
      <c r="F58" s="66"/>
      <c r="G58" s="66"/>
      <c r="H58" s="66"/>
      <c r="I58" s="66"/>
      <c r="J58" s="66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</row>
    <row r="59" spans="1:253" s="54" customFormat="1" ht="21.6" customHeight="1">
      <c r="A59" s="22" t="s">
        <v>160</v>
      </c>
      <c r="B59" s="55">
        <v>17</v>
      </c>
      <c r="C59" s="66"/>
      <c r="D59" s="56">
        <v>61613</v>
      </c>
      <c r="E59" s="66"/>
      <c r="F59" s="56">
        <v>63144</v>
      </c>
      <c r="G59" s="66"/>
      <c r="H59" s="56">
        <v>61613</v>
      </c>
      <c r="I59" s="56"/>
      <c r="J59" s="56">
        <v>63144</v>
      </c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  <c r="ID59" s="53"/>
      <c r="IE59" s="53"/>
      <c r="IF59" s="53"/>
      <c r="IG59" s="53"/>
      <c r="IH59" s="53"/>
      <c r="II59" s="53"/>
      <c r="IJ59" s="53"/>
      <c r="IK59" s="53"/>
      <c r="IL59" s="53"/>
      <c r="IM59" s="53"/>
      <c r="IN59" s="53"/>
      <c r="IO59" s="53"/>
      <c r="IP59" s="53"/>
      <c r="IQ59" s="53"/>
      <c r="IR59" s="53"/>
      <c r="IS59" s="53"/>
    </row>
    <row r="60" spans="1:253" s="54" customFormat="1" ht="21.6" customHeight="1">
      <c r="A60" s="22" t="s">
        <v>155</v>
      </c>
      <c r="B60" s="55">
        <v>13.2</v>
      </c>
      <c r="C60" s="66"/>
      <c r="D60" s="56">
        <v>34633</v>
      </c>
      <c r="E60" s="66"/>
      <c r="F60" s="56">
        <v>38687</v>
      </c>
      <c r="G60" s="66"/>
      <c r="H60" s="56">
        <v>28743</v>
      </c>
      <c r="I60" s="56"/>
      <c r="J60" s="56">
        <v>33818</v>
      </c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53"/>
      <c r="HU60" s="53"/>
      <c r="HV60" s="53"/>
      <c r="HW60" s="53"/>
      <c r="HX60" s="53"/>
      <c r="HY60" s="53"/>
      <c r="HZ60" s="53"/>
      <c r="IA60" s="53"/>
      <c r="IB60" s="53"/>
      <c r="IC60" s="53"/>
      <c r="ID60" s="53"/>
      <c r="IE60" s="53"/>
      <c r="IF60" s="53"/>
      <c r="IG60" s="53"/>
      <c r="IH60" s="53"/>
      <c r="II60" s="53"/>
      <c r="IJ60" s="53"/>
      <c r="IK60" s="53"/>
      <c r="IL60" s="53"/>
      <c r="IM60" s="53"/>
      <c r="IN60" s="53"/>
      <c r="IO60" s="53"/>
      <c r="IP60" s="53"/>
      <c r="IQ60" s="53"/>
      <c r="IR60" s="53"/>
      <c r="IS60" s="53"/>
    </row>
    <row r="61" spans="1:253" s="54" customFormat="1" ht="21.6" customHeight="1">
      <c r="A61" s="22" t="s">
        <v>122</v>
      </c>
      <c r="B61" s="55"/>
      <c r="C61" s="66"/>
      <c r="D61" s="66">
        <v>313</v>
      </c>
      <c r="E61" s="66"/>
      <c r="F61" s="66">
        <v>296</v>
      </c>
      <c r="G61" s="66"/>
      <c r="H61" s="56">
        <v>0</v>
      </c>
      <c r="I61" s="56"/>
      <c r="J61" s="56">
        <v>0</v>
      </c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/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/>
      <c r="GU61" s="53"/>
      <c r="GV61" s="53"/>
      <c r="GW61" s="53"/>
      <c r="GX61" s="53"/>
      <c r="GY61" s="53"/>
      <c r="GZ61" s="53"/>
      <c r="HA61" s="53"/>
      <c r="HB61" s="53"/>
      <c r="HC61" s="53"/>
      <c r="HD61" s="53"/>
      <c r="HE61" s="53"/>
      <c r="HF61" s="53"/>
      <c r="HG61" s="53"/>
      <c r="HH61" s="53"/>
      <c r="HI61" s="53"/>
      <c r="HJ61" s="53"/>
      <c r="HK61" s="53"/>
      <c r="HL61" s="53"/>
      <c r="HM61" s="53"/>
      <c r="HN61" s="53"/>
      <c r="HO61" s="53"/>
      <c r="HP61" s="53"/>
      <c r="HQ61" s="53"/>
      <c r="HR61" s="53"/>
      <c r="HS61" s="53"/>
      <c r="HT61" s="53"/>
      <c r="HU61" s="53"/>
      <c r="HV61" s="53"/>
      <c r="HW61" s="53"/>
      <c r="HX61" s="53"/>
      <c r="HY61" s="53"/>
      <c r="HZ61" s="53"/>
      <c r="IA61" s="53"/>
      <c r="IB61" s="53"/>
      <c r="IC61" s="53"/>
      <c r="ID61" s="53"/>
      <c r="IE61" s="53"/>
      <c r="IF61" s="53"/>
      <c r="IG61" s="53"/>
      <c r="IH61" s="53"/>
      <c r="II61" s="53"/>
      <c r="IJ61" s="53"/>
      <c r="IK61" s="53"/>
      <c r="IL61" s="53"/>
      <c r="IM61" s="53"/>
      <c r="IN61" s="53"/>
      <c r="IO61" s="53"/>
      <c r="IP61" s="53"/>
      <c r="IQ61" s="53"/>
      <c r="IR61" s="53"/>
      <c r="IS61" s="53"/>
    </row>
    <row r="62" spans="1:253" s="54" customFormat="1" ht="21.6" customHeight="1">
      <c r="A62" s="22" t="s">
        <v>57</v>
      </c>
      <c r="B62" s="55">
        <v>18</v>
      </c>
      <c r="C62" s="66"/>
      <c r="D62" s="66">
        <v>14591</v>
      </c>
      <c r="E62" s="66"/>
      <c r="F62" s="66">
        <v>13037</v>
      </c>
      <c r="G62" s="66"/>
      <c r="H62" s="56">
        <v>13896</v>
      </c>
      <c r="I62" s="56"/>
      <c r="J62" s="56">
        <v>12361</v>
      </c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  <c r="FF62" s="53"/>
      <c r="FG62" s="53"/>
      <c r="FH62" s="53"/>
      <c r="FI62" s="53"/>
      <c r="FJ62" s="53"/>
      <c r="FK62" s="53"/>
      <c r="FL62" s="53"/>
      <c r="FM62" s="53"/>
      <c r="FN62" s="53"/>
      <c r="FO62" s="53"/>
      <c r="FP62" s="53"/>
      <c r="FQ62" s="53"/>
      <c r="FR62" s="53"/>
      <c r="FS62" s="53"/>
      <c r="FT62" s="53"/>
      <c r="FU62" s="53"/>
      <c r="FV62" s="53"/>
      <c r="FW62" s="53"/>
      <c r="FX62" s="53"/>
      <c r="FY62" s="53"/>
      <c r="FZ62" s="53"/>
      <c r="GA62" s="53"/>
      <c r="GB62" s="53"/>
      <c r="GC62" s="53"/>
      <c r="GD62" s="53"/>
      <c r="GE62" s="53"/>
      <c r="GF62" s="53"/>
      <c r="GG62" s="53"/>
      <c r="GH62" s="53"/>
      <c r="GI62" s="53"/>
      <c r="GJ62" s="53"/>
      <c r="GK62" s="53"/>
      <c r="GL62" s="53"/>
      <c r="GM62" s="53"/>
      <c r="GN62" s="53"/>
      <c r="GO62" s="53"/>
      <c r="GP62" s="53"/>
      <c r="GQ62" s="53"/>
      <c r="GR62" s="53"/>
      <c r="GS62" s="53"/>
      <c r="GT62" s="53"/>
      <c r="GU62" s="53"/>
      <c r="GV62" s="53"/>
      <c r="GW62" s="53"/>
      <c r="GX62" s="53"/>
      <c r="GY62" s="53"/>
      <c r="GZ62" s="53"/>
      <c r="HA62" s="53"/>
      <c r="HB62" s="53"/>
      <c r="HC62" s="53"/>
      <c r="HD62" s="53"/>
      <c r="HE62" s="53"/>
      <c r="HF62" s="53"/>
      <c r="HG62" s="53"/>
      <c r="HH62" s="53"/>
      <c r="HI62" s="53"/>
      <c r="HJ62" s="53"/>
      <c r="HK62" s="53"/>
      <c r="HL62" s="53"/>
      <c r="HM62" s="53"/>
      <c r="HN62" s="53"/>
      <c r="HO62" s="53"/>
      <c r="HP62" s="53"/>
      <c r="HQ62" s="53"/>
      <c r="HR62" s="53"/>
      <c r="HS62" s="53"/>
      <c r="HT62" s="53"/>
      <c r="HU62" s="53"/>
      <c r="HV62" s="53"/>
      <c r="HW62" s="53"/>
      <c r="HX62" s="53"/>
      <c r="HY62" s="53"/>
      <c r="HZ62" s="53"/>
      <c r="IA62" s="53"/>
      <c r="IB62" s="53"/>
      <c r="IC62" s="53"/>
      <c r="ID62" s="53"/>
      <c r="IE62" s="53"/>
      <c r="IF62" s="53"/>
      <c r="IG62" s="53"/>
      <c r="IH62" s="53"/>
      <c r="II62" s="53"/>
      <c r="IJ62" s="53"/>
      <c r="IK62" s="53"/>
      <c r="IL62" s="53"/>
      <c r="IM62" s="53"/>
      <c r="IN62" s="53"/>
      <c r="IO62" s="53"/>
      <c r="IP62" s="53"/>
      <c r="IQ62" s="53"/>
      <c r="IR62" s="53"/>
      <c r="IS62" s="53"/>
    </row>
    <row r="63" spans="1:253" s="54" customFormat="1" ht="21.6" customHeight="1">
      <c r="A63" s="22" t="s">
        <v>75</v>
      </c>
      <c r="B63" s="55"/>
      <c r="C63" s="66"/>
      <c r="D63" s="68">
        <v>1116</v>
      </c>
      <c r="E63" s="66"/>
      <c r="F63" s="68">
        <v>2518</v>
      </c>
      <c r="G63" s="66"/>
      <c r="H63" s="58">
        <v>1117</v>
      </c>
      <c r="I63" s="56"/>
      <c r="J63" s="58">
        <v>2518</v>
      </c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  <c r="FF63" s="53"/>
      <c r="FG63" s="53"/>
      <c r="FH63" s="53"/>
      <c r="FI63" s="53"/>
      <c r="FJ63" s="53"/>
      <c r="FK63" s="53"/>
      <c r="FL63" s="53"/>
      <c r="FM63" s="53"/>
      <c r="FN63" s="53"/>
      <c r="FO63" s="53"/>
      <c r="FP63" s="53"/>
      <c r="FQ63" s="53"/>
      <c r="FR63" s="53"/>
      <c r="FS63" s="53"/>
      <c r="FT63" s="53"/>
      <c r="FU63" s="53"/>
      <c r="FV63" s="53"/>
      <c r="FW63" s="53"/>
      <c r="FX63" s="53"/>
      <c r="FY63" s="53"/>
      <c r="FZ63" s="53"/>
      <c r="GA63" s="53"/>
      <c r="GB63" s="53"/>
      <c r="GC63" s="53"/>
      <c r="GD63" s="53"/>
      <c r="GE63" s="53"/>
      <c r="GF63" s="53"/>
      <c r="GG63" s="53"/>
      <c r="GH63" s="53"/>
      <c r="GI63" s="53"/>
      <c r="GJ63" s="53"/>
      <c r="GK63" s="53"/>
      <c r="GL63" s="53"/>
      <c r="GM63" s="53"/>
      <c r="GN63" s="53"/>
      <c r="GO63" s="53"/>
      <c r="GP63" s="53"/>
      <c r="GQ63" s="53"/>
      <c r="GR63" s="53"/>
      <c r="GS63" s="53"/>
      <c r="GT63" s="53"/>
      <c r="GU63" s="53"/>
      <c r="GV63" s="53"/>
      <c r="GW63" s="53"/>
      <c r="GX63" s="53"/>
      <c r="GY63" s="53"/>
      <c r="GZ63" s="53"/>
      <c r="HA63" s="53"/>
      <c r="HB63" s="53"/>
      <c r="HC63" s="53"/>
      <c r="HD63" s="53"/>
      <c r="HE63" s="53"/>
      <c r="HF63" s="53"/>
      <c r="HG63" s="53"/>
      <c r="HH63" s="53"/>
      <c r="HI63" s="53"/>
      <c r="HJ63" s="53"/>
      <c r="HK63" s="53"/>
      <c r="HL63" s="53"/>
      <c r="HM63" s="53"/>
      <c r="HN63" s="53"/>
      <c r="HO63" s="53"/>
      <c r="HP63" s="53"/>
      <c r="HQ63" s="53"/>
      <c r="HR63" s="53"/>
      <c r="HS63" s="53"/>
      <c r="HT63" s="53"/>
      <c r="HU63" s="53"/>
      <c r="HV63" s="53"/>
      <c r="HW63" s="53"/>
      <c r="HX63" s="53"/>
      <c r="HY63" s="53"/>
      <c r="HZ63" s="53"/>
      <c r="IA63" s="53"/>
      <c r="IB63" s="53"/>
      <c r="IC63" s="53"/>
      <c r="ID63" s="53"/>
      <c r="IE63" s="53"/>
      <c r="IF63" s="53"/>
      <c r="IG63" s="53"/>
      <c r="IH63" s="53"/>
      <c r="II63" s="53"/>
      <c r="IJ63" s="53"/>
      <c r="IK63" s="53"/>
      <c r="IL63" s="53"/>
      <c r="IM63" s="53"/>
      <c r="IN63" s="53"/>
      <c r="IO63" s="53"/>
      <c r="IP63" s="53"/>
      <c r="IQ63" s="53"/>
      <c r="IR63" s="53"/>
      <c r="IS63" s="53"/>
    </row>
    <row r="64" spans="1:253" s="54" customFormat="1" ht="21.6" customHeight="1">
      <c r="A64" s="19" t="s">
        <v>48</v>
      </c>
      <c r="B64" s="55"/>
      <c r="C64" s="66"/>
      <c r="D64" s="66">
        <f>SUM(D59:D63)</f>
        <v>112266</v>
      </c>
      <c r="E64" s="66"/>
      <c r="F64" s="66">
        <f>SUM(F59:F63)</f>
        <v>117682</v>
      </c>
      <c r="G64" s="66"/>
      <c r="H64" s="66">
        <f>SUM(H59:H63)</f>
        <v>105369</v>
      </c>
      <c r="I64" s="66"/>
      <c r="J64" s="66">
        <f>SUM(J59:J63)</f>
        <v>111841</v>
      </c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  <c r="FF64" s="53"/>
      <c r="FG64" s="53"/>
      <c r="FH64" s="53"/>
      <c r="FI64" s="53"/>
      <c r="FJ64" s="53"/>
      <c r="FK64" s="53"/>
      <c r="FL64" s="53"/>
      <c r="FM64" s="53"/>
      <c r="FN64" s="53"/>
      <c r="FO64" s="53"/>
      <c r="FP64" s="53"/>
      <c r="FQ64" s="53"/>
      <c r="FR64" s="53"/>
      <c r="FS64" s="53"/>
      <c r="FT64" s="53"/>
      <c r="FU64" s="53"/>
      <c r="FV64" s="53"/>
      <c r="FW64" s="53"/>
      <c r="FX64" s="53"/>
      <c r="FY64" s="53"/>
      <c r="FZ64" s="53"/>
      <c r="GA64" s="53"/>
      <c r="GB64" s="53"/>
      <c r="GC64" s="53"/>
      <c r="GD64" s="53"/>
      <c r="GE64" s="53"/>
      <c r="GF64" s="53"/>
      <c r="GG64" s="53"/>
      <c r="GH64" s="53"/>
      <c r="GI64" s="53"/>
      <c r="GJ64" s="53"/>
      <c r="GK64" s="53"/>
      <c r="GL64" s="53"/>
      <c r="GM64" s="53"/>
      <c r="GN64" s="53"/>
      <c r="GO64" s="53"/>
      <c r="GP64" s="53"/>
      <c r="GQ64" s="53"/>
      <c r="GR64" s="53"/>
      <c r="GS64" s="53"/>
      <c r="GT64" s="53"/>
      <c r="GU64" s="53"/>
      <c r="GV64" s="53"/>
      <c r="GW64" s="53"/>
      <c r="GX64" s="53"/>
      <c r="GY64" s="53"/>
      <c r="GZ64" s="53"/>
      <c r="HA64" s="53"/>
      <c r="HB64" s="53"/>
      <c r="HC64" s="53"/>
      <c r="HD64" s="53"/>
      <c r="HE64" s="53"/>
      <c r="HF64" s="53"/>
      <c r="HG64" s="53"/>
      <c r="HH64" s="53"/>
      <c r="HI64" s="53"/>
      <c r="HJ64" s="53"/>
      <c r="HK64" s="53"/>
      <c r="HL64" s="53"/>
      <c r="HM64" s="53"/>
      <c r="HN64" s="53"/>
      <c r="HO64" s="53"/>
      <c r="HP64" s="53"/>
      <c r="HQ64" s="53"/>
      <c r="HR64" s="53"/>
      <c r="HS64" s="53"/>
      <c r="HT64" s="53"/>
      <c r="HU64" s="53"/>
      <c r="HV64" s="53"/>
      <c r="HW64" s="53"/>
      <c r="HX64" s="53"/>
      <c r="HY64" s="53"/>
      <c r="HZ64" s="53"/>
      <c r="IA64" s="53"/>
      <c r="IB64" s="53"/>
      <c r="IC64" s="53"/>
      <c r="ID64" s="53"/>
      <c r="IE64" s="53"/>
      <c r="IF64" s="53"/>
      <c r="IG64" s="53"/>
      <c r="IH64" s="53"/>
      <c r="II64" s="53"/>
      <c r="IJ64" s="53"/>
      <c r="IK64" s="53"/>
      <c r="IL64" s="53"/>
      <c r="IM64" s="53"/>
      <c r="IN64" s="53"/>
      <c r="IO64" s="53"/>
      <c r="IP64" s="53"/>
      <c r="IQ64" s="53"/>
      <c r="IR64" s="53"/>
      <c r="IS64" s="53"/>
    </row>
    <row r="65" spans="1:253" s="54" customFormat="1" ht="21.6" customHeight="1">
      <c r="A65" s="19" t="s">
        <v>49</v>
      </c>
      <c r="C65" s="66"/>
      <c r="D65" s="67">
        <f>D64+D57</f>
        <v>549258</v>
      </c>
      <c r="E65" s="66"/>
      <c r="F65" s="67">
        <f>F64+F57</f>
        <v>480857</v>
      </c>
      <c r="G65" s="66"/>
      <c r="H65" s="67">
        <f>H64+H57</f>
        <v>407175</v>
      </c>
      <c r="I65" s="66"/>
      <c r="J65" s="67">
        <f>J64+J57</f>
        <v>359775</v>
      </c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  <c r="FF65" s="53"/>
      <c r="FG65" s="53"/>
      <c r="FH65" s="53"/>
      <c r="FI65" s="53"/>
      <c r="FJ65" s="53"/>
      <c r="FK65" s="53"/>
      <c r="FL65" s="53"/>
      <c r="FM65" s="53"/>
      <c r="FN65" s="53"/>
      <c r="FO65" s="53"/>
      <c r="FP65" s="53"/>
      <c r="FQ65" s="53"/>
      <c r="FR65" s="53"/>
      <c r="FS65" s="53"/>
      <c r="FT65" s="53"/>
      <c r="FU65" s="53"/>
      <c r="FV65" s="53"/>
      <c r="FW65" s="53"/>
      <c r="FX65" s="53"/>
      <c r="FY65" s="53"/>
      <c r="FZ65" s="53"/>
      <c r="GA65" s="53"/>
      <c r="GB65" s="53"/>
      <c r="GC65" s="53"/>
      <c r="GD65" s="53"/>
      <c r="GE65" s="53"/>
      <c r="GF65" s="53"/>
      <c r="GG65" s="53"/>
      <c r="GH65" s="53"/>
      <c r="GI65" s="53"/>
      <c r="GJ65" s="53"/>
      <c r="GK65" s="53"/>
      <c r="GL65" s="53"/>
      <c r="GM65" s="53"/>
      <c r="GN65" s="53"/>
      <c r="GO65" s="53"/>
      <c r="GP65" s="53"/>
      <c r="GQ65" s="53"/>
      <c r="GR65" s="53"/>
      <c r="GS65" s="53"/>
      <c r="GT65" s="53"/>
      <c r="GU65" s="53"/>
      <c r="GV65" s="53"/>
      <c r="GW65" s="53"/>
      <c r="GX65" s="53"/>
      <c r="GY65" s="53"/>
      <c r="GZ65" s="53"/>
      <c r="HA65" s="53"/>
      <c r="HB65" s="53"/>
      <c r="HC65" s="53"/>
      <c r="HD65" s="53"/>
      <c r="HE65" s="53"/>
      <c r="HF65" s="53"/>
      <c r="HG65" s="53"/>
      <c r="HH65" s="53"/>
      <c r="HI65" s="53"/>
      <c r="HJ65" s="53"/>
      <c r="HK65" s="53"/>
      <c r="HL65" s="53"/>
      <c r="HM65" s="53"/>
      <c r="HN65" s="53"/>
      <c r="HO65" s="53"/>
      <c r="HP65" s="53"/>
      <c r="HQ65" s="53"/>
      <c r="HR65" s="53"/>
      <c r="HS65" s="53"/>
      <c r="HT65" s="53"/>
      <c r="HU65" s="53"/>
      <c r="HV65" s="53"/>
      <c r="HW65" s="53"/>
      <c r="HX65" s="53"/>
      <c r="HY65" s="53"/>
      <c r="HZ65" s="53"/>
      <c r="IA65" s="53"/>
      <c r="IB65" s="53"/>
      <c r="IC65" s="53"/>
      <c r="ID65" s="53"/>
      <c r="IE65" s="53"/>
      <c r="IF65" s="53"/>
      <c r="IG65" s="53"/>
      <c r="IH65" s="53"/>
      <c r="II65" s="53"/>
      <c r="IJ65" s="53"/>
      <c r="IK65" s="53"/>
      <c r="IL65" s="53"/>
      <c r="IM65" s="53"/>
      <c r="IN65" s="53"/>
      <c r="IO65" s="53"/>
      <c r="IP65" s="53"/>
      <c r="IQ65" s="53"/>
      <c r="IR65" s="53"/>
      <c r="IS65" s="53"/>
    </row>
    <row r="66" spans="1:253" ht="21.6" customHeight="1">
      <c r="A66" s="24"/>
      <c r="B66" s="21"/>
      <c r="C66" s="28"/>
      <c r="D66" s="26"/>
      <c r="E66" s="26"/>
      <c r="F66" s="26"/>
      <c r="G66" s="26"/>
      <c r="H66" s="26"/>
      <c r="I66" s="26"/>
      <c r="J66" s="26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</row>
    <row r="67" spans="1:253" ht="23.1" customHeight="1">
      <c r="A67" s="26" t="s">
        <v>3</v>
      </c>
      <c r="B67" s="47"/>
      <c r="D67" s="26"/>
      <c r="E67" s="26"/>
      <c r="F67" s="26"/>
      <c r="G67" s="26"/>
      <c r="H67" s="26"/>
      <c r="I67" s="26"/>
      <c r="J67" s="26"/>
    </row>
    <row r="68" spans="1:253" s="32" customFormat="1" ht="23.1" customHeight="1">
      <c r="C68" s="48"/>
    </row>
    <row r="69" spans="1:253" ht="21.6" customHeight="1">
      <c r="A69" s="36" t="s">
        <v>84</v>
      </c>
      <c r="B69" s="37"/>
      <c r="C69" s="38"/>
      <c r="D69" s="38"/>
      <c r="E69" s="38"/>
      <c r="F69" s="38"/>
      <c r="G69" s="38"/>
      <c r="H69" s="38"/>
      <c r="I69" s="38"/>
      <c r="J69" s="38"/>
    </row>
    <row r="70" spans="1:253" ht="21.6" customHeight="1">
      <c r="A70" s="36" t="s">
        <v>68</v>
      </c>
      <c r="B70" s="37"/>
      <c r="C70" s="38"/>
      <c r="D70" s="38"/>
      <c r="E70" s="38"/>
      <c r="F70" s="38"/>
      <c r="G70" s="38"/>
      <c r="H70" s="38"/>
      <c r="I70" s="38"/>
      <c r="J70" s="38"/>
    </row>
    <row r="71" spans="1:253" ht="21.6" customHeight="1">
      <c r="A71" s="36" t="s">
        <v>176</v>
      </c>
      <c r="B71" s="51"/>
      <c r="J71" s="26"/>
    </row>
    <row r="72" spans="1:253" ht="21.6" customHeight="1">
      <c r="A72" s="36"/>
      <c r="B72" s="51"/>
      <c r="J72" s="39" t="s">
        <v>18</v>
      </c>
    </row>
    <row r="73" spans="1:253" s="30" customFormat="1" ht="21.6" customHeight="1">
      <c r="B73" s="40"/>
      <c r="C73" s="41"/>
      <c r="D73" s="144" t="s">
        <v>19</v>
      </c>
      <c r="E73" s="144"/>
      <c r="F73" s="144"/>
      <c r="G73" s="41"/>
      <c r="H73" s="144" t="s">
        <v>20</v>
      </c>
      <c r="I73" s="144"/>
      <c r="J73" s="144"/>
    </row>
    <row r="74" spans="1:253" s="21" customFormat="1" ht="21.6" customHeight="1">
      <c r="A74" s="26"/>
      <c r="B74" s="23"/>
      <c r="C74" s="29"/>
      <c r="D74" s="43" t="s">
        <v>177</v>
      </c>
      <c r="E74" s="44"/>
      <c r="F74" s="43" t="s">
        <v>167</v>
      </c>
      <c r="G74" s="29"/>
      <c r="H74" s="43" t="s">
        <v>177</v>
      </c>
      <c r="I74" s="44"/>
      <c r="J74" s="43" t="s">
        <v>167</v>
      </c>
    </row>
    <row r="75" spans="1:253" s="21" customFormat="1" ht="21.6" customHeight="1">
      <c r="A75" s="26"/>
      <c r="B75" s="45"/>
      <c r="C75" s="29"/>
      <c r="D75" s="46" t="s">
        <v>22</v>
      </c>
      <c r="E75" s="44"/>
      <c r="F75" s="46" t="s">
        <v>24</v>
      </c>
      <c r="G75" s="29"/>
      <c r="H75" s="46" t="s">
        <v>22</v>
      </c>
      <c r="I75" s="44"/>
      <c r="J75" s="46" t="s">
        <v>24</v>
      </c>
    </row>
    <row r="76" spans="1:253" s="21" customFormat="1" ht="21.6" customHeight="1">
      <c r="A76" s="26"/>
      <c r="B76" s="45"/>
      <c r="C76" s="29"/>
      <c r="D76" s="46" t="s">
        <v>23</v>
      </c>
      <c r="E76" s="44"/>
      <c r="F76" s="46"/>
      <c r="G76" s="29"/>
      <c r="H76" s="46" t="s">
        <v>23</v>
      </c>
      <c r="I76" s="44"/>
      <c r="J76" s="46"/>
    </row>
    <row r="77" spans="1:253" s="32" customFormat="1" ht="21.6" customHeight="1">
      <c r="A77" s="30" t="s">
        <v>6</v>
      </c>
      <c r="B77" s="21"/>
      <c r="C77" s="31"/>
      <c r="D77" s="31"/>
      <c r="E77" s="31"/>
      <c r="F77" s="31"/>
      <c r="G77" s="31"/>
      <c r="H77" s="31"/>
      <c r="I77" s="31"/>
      <c r="J77" s="31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</row>
    <row r="78" spans="1:253" s="32" customFormat="1" ht="21.6" customHeight="1">
      <c r="A78" s="26" t="s">
        <v>30</v>
      </c>
      <c r="B78" s="23"/>
      <c r="C78" s="31"/>
      <c r="D78" s="31"/>
      <c r="E78" s="31"/>
      <c r="F78" s="31"/>
      <c r="G78" s="31"/>
      <c r="H78" s="31"/>
      <c r="I78" s="31"/>
      <c r="J78" s="31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</row>
    <row r="79" spans="1:253" s="32" customFormat="1" ht="21.6" customHeight="1">
      <c r="A79" s="29" t="s">
        <v>69</v>
      </c>
      <c r="B79" s="23"/>
      <c r="C79" s="31"/>
      <c r="D79" s="31"/>
      <c r="E79" s="31"/>
      <c r="F79" s="31"/>
      <c r="G79" s="31"/>
      <c r="H79" s="31"/>
      <c r="I79" s="31"/>
      <c r="J79" s="31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</row>
    <row r="80" spans="1:253" s="32" customFormat="1" ht="21.6" customHeight="1" thickBot="1">
      <c r="A80" s="29" t="s">
        <v>147</v>
      </c>
      <c r="B80" s="23"/>
      <c r="C80" s="33"/>
      <c r="D80" s="69">
        <v>113538</v>
      </c>
      <c r="E80" s="70"/>
      <c r="F80" s="69">
        <v>113538</v>
      </c>
      <c r="G80" s="70"/>
      <c r="H80" s="69">
        <v>113538</v>
      </c>
      <c r="I80" s="70"/>
      <c r="J80" s="69">
        <v>113538</v>
      </c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</row>
    <row r="81" spans="1:253" ht="21.6" customHeight="1" thickTop="1">
      <c r="A81" s="29" t="s">
        <v>70</v>
      </c>
      <c r="B81" s="23"/>
      <c r="C81" s="31"/>
      <c r="D81" s="70"/>
      <c r="E81" s="70"/>
      <c r="F81" s="70"/>
      <c r="G81" s="70"/>
      <c r="H81" s="70"/>
      <c r="I81" s="70"/>
      <c r="J81" s="7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</row>
    <row r="82" spans="1:253" ht="21.6" customHeight="1">
      <c r="A82" s="29" t="s">
        <v>147</v>
      </c>
      <c r="B82" s="21"/>
      <c r="C82" s="33"/>
      <c r="D82" s="70">
        <v>113538</v>
      </c>
      <c r="E82" s="70"/>
      <c r="F82" s="70">
        <v>113538</v>
      </c>
      <c r="G82" s="70"/>
      <c r="H82" s="70">
        <v>113538</v>
      </c>
      <c r="I82" s="70"/>
      <c r="J82" s="70">
        <v>113538</v>
      </c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</row>
    <row r="83" spans="1:253" ht="21.6" customHeight="1">
      <c r="A83" s="29" t="s">
        <v>82</v>
      </c>
      <c r="B83" s="21"/>
      <c r="C83" s="33"/>
      <c r="D83" s="70">
        <v>170630</v>
      </c>
      <c r="E83" s="70"/>
      <c r="F83" s="70">
        <v>170630</v>
      </c>
      <c r="G83" s="70"/>
      <c r="H83" s="56">
        <v>170630</v>
      </c>
      <c r="I83" s="70"/>
      <c r="J83" s="56">
        <v>170630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</row>
    <row r="84" spans="1:253" ht="21.6" customHeight="1">
      <c r="A84" s="26" t="s">
        <v>123</v>
      </c>
      <c r="B84" s="23"/>
      <c r="C84" s="31"/>
      <c r="D84" s="70"/>
      <c r="E84" s="70"/>
      <c r="F84" s="70"/>
      <c r="G84" s="70"/>
      <c r="H84" s="70"/>
      <c r="I84" s="70"/>
      <c r="J84" s="7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</row>
    <row r="85" spans="1:253" ht="21.6" customHeight="1">
      <c r="A85" s="26" t="s">
        <v>47</v>
      </c>
      <c r="B85" s="23"/>
      <c r="C85" s="31"/>
      <c r="D85" s="70">
        <v>11354</v>
      </c>
      <c r="E85" s="70"/>
      <c r="F85" s="70">
        <v>11354</v>
      </c>
      <c r="G85" s="70"/>
      <c r="H85" s="70">
        <v>11354</v>
      </c>
      <c r="I85" s="70"/>
      <c r="J85" s="70">
        <v>11354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</row>
    <row r="86" spans="1:253" ht="21.6" customHeight="1">
      <c r="A86" s="26" t="s">
        <v>175</v>
      </c>
      <c r="B86" s="21"/>
      <c r="C86" s="33"/>
      <c r="D86" s="70">
        <v>2825</v>
      </c>
      <c r="E86" s="70"/>
      <c r="F86" s="70">
        <v>-36076</v>
      </c>
      <c r="G86" s="70"/>
      <c r="H86" s="70">
        <v>30615</v>
      </c>
      <c r="I86" s="70"/>
      <c r="J86" s="70">
        <v>8212</v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</row>
    <row r="87" spans="1:253" ht="21.6" customHeight="1">
      <c r="A87" s="26" t="s">
        <v>55</v>
      </c>
      <c r="B87" s="21"/>
      <c r="C87" s="33"/>
      <c r="D87" s="71">
        <v>-1233</v>
      </c>
      <c r="E87" s="70"/>
      <c r="F87" s="71">
        <v>-4726</v>
      </c>
      <c r="G87" s="70"/>
      <c r="H87" s="58">
        <v>0</v>
      </c>
      <c r="I87" s="70"/>
      <c r="J87" s="58">
        <v>0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</row>
    <row r="88" spans="1:253" ht="21.6" customHeight="1">
      <c r="A88" s="26" t="s">
        <v>90</v>
      </c>
      <c r="B88" s="21"/>
      <c r="C88" s="33"/>
      <c r="D88" s="70">
        <f>SUM(D82:D87)</f>
        <v>297114</v>
      </c>
      <c r="E88" s="70"/>
      <c r="F88" s="70">
        <f>SUM(F82:F87)</f>
        <v>254720</v>
      </c>
      <c r="G88" s="70"/>
      <c r="H88" s="70">
        <f>SUM(H82:H87)</f>
        <v>326137</v>
      </c>
      <c r="I88" s="70"/>
      <c r="J88" s="70">
        <f>SUM(J82:J87)</f>
        <v>303734</v>
      </c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</row>
    <row r="89" spans="1:253" ht="21.6" customHeight="1">
      <c r="A89" s="26" t="s">
        <v>91</v>
      </c>
      <c r="B89" s="21"/>
      <c r="C89" s="31"/>
      <c r="D89" s="71">
        <v>20467</v>
      </c>
      <c r="E89" s="70"/>
      <c r="F89" s="71">
        <v>22112</v>
      </c>
      <c r="G89" s="70"/>
      <c r="H89" s="58">
        <v>0</v>
      </c>
      <c r="I89" s="70"/>
      <c r="J89" s="58">
        <v>0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</row>
    <row r="90" spans="1:253" ht="21.6" customHeight="1">
      <c r="A90" s="19" t="s">
        <v>7</v>
      </c>
      <c r="B90" s="21"/>
      <c r="C90" s="31"/>
      <c r="D90" s="71">
        <f>SUM(D88:D89)</f>
        <v>317581</v>
      </c>
      <c r="E90" s="70"/>
      <c r="F90" s="71">
        <f>SUM(F88:F89)</f>
        <v>276832</v>
      </c>
      <c r="G90" s="70"/>
      <c r="H90" s="71">
        <f>SUM(H88:H89)</f>
        <v>326137</v>
      </c>
      <c r="I90" s="70"/>
      <c r="J90" s="71">
        <f>SUM(J88:J89)</f>
        <v>303734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</row>
    <row r="91" spans="1:253" ht="21.6" customHeight="1" thickBot="1">
      <c r="A91" s="27" t="s">
        <v>31</v>
      </c>
      <c r="B91" s="34"/>
      <c r="C91" s="35"/>
      <c r="D91" s="69">
        <f>D90+D65</f>
        <v>866839</v>
      </c>
      <c r="E91" s="70"/>
      <c r="F91" s="69">
        <f>SUM(F65,F90)</f>
        <v>757689</v>
      </c>
      <c r="G91" s="70"/>
      <c r="H91" s="69">
        <f>SUM(H65,H90)</f>
        <v>733312</v>
      </c>
      <c r="I91" s="70"/>
      <c r="J91" s="69">
        <f>SUM(J65,J90)</f>
        <v>663509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</row>
    <row r="92" spans="1:253" ht="17.25" customHeight="1" thickTop="1">
      <c r="B92" s="34"/>
      <c r="C92" s="35"/>
      <c r="D92" s="70">
        <f>D91-D35</f>
        <v>0</v>
      </c>
      <c r="E92" s="65"/>
      <c r="F92" s="70">
        <f>F91-F35</f>
        <v>0</v>
      </c>
      <c r="G92" s="65"/>
      <c r="H92" s="70">
        <f>H91-H35</f>
        <v>0</v>
      </c>
      <c r="I92" s="65"/>
      <c r="J92" s="70">
        <f>J91-J35</f>
        <v>0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</row>
    <row r="93" spans="1:253" ht="21.6" customHeight="1">
      <c r="A93" s="26" t="s">
        <v>3</v>
      </c>
      <c r="D93" s="26"/>
      <c r="E93" s="26"/>
      <c r="F93" s="26"/>
      <c r="G93" s="26"/>
      <c r="H93" s="26"/>
      <c r="I93" s="26"/>
      <c r="J93" s="26"/>
    </row>
    <row r="94" spans="1:253" ht="21.6" customHeight="1">
      <c r="D94" s="26"/>
      <c r="E94" s="26"/>
      <c r="F94" s="26"/>
      <c r="G94" s="26"/>
      <c r="H94" s="26"/>
      <c r="I94" s="26"/>
      <c r="J94" s="26"/>
    </row>
    <row r="95" spans="1:253" ht="21.6" customHeight="1">
      <c r="A95" s="32"/>
      <c r="B95" s="47"/>
      <c r="H95" s="39"/>
      <c r="J95" s="39"/>
    </row>
    <row r="96" spans="1:253" ht="17.25" customHeight="1">
      <c r="A96" s="49"/>
      <c r="B96" s="49"/>
      <c r="F96" s="49"/>
      <c r="G96" s="49"/>
      <c r="H96" s="49"/>
      <c r="I96" s="49"/>
      <c r="J96" s="49"/>
    </row>
    <row r="97" spans="1:10" ht="23.1" customHeight="1">
      <c r="A97" s="145" t="s">
        <v>216</v>
      </c>
      <c r="B97" s="145"/>
      <c r="F97" s="146" t="s">
        <v>169</v>
      </c>
      <c r="G97" s="146"/>
      <c r="H97" s="146"/>
      <c r="I97" s="146"/>
      <c r="J97" s="146"/>
    </row>
    <row r="98" spans="1:10" ht="23.1" customHeight="1">
      <c r="A98" s="147" t="s">
        <v>118</v>
      </c>
      <c r="B98" s="147"/>
      <c r="F98" s="146" t="s">
        <v>118</v>
      </c>
      <c r="G98" s="146"/>
      <c r="H98" s="146"/>
      <c r="I98" s="146"/>
      <c r="J98" s="146"/>
    </row>
    <row r="99" spans="1:10" ht="23.1" customHeight="1">
      <c r="B99" s="29"/>
      <c r="H99" s="39"/>
      <c r="J99" s="39"/>
    </row>
    <row r="100" spans="1:10" ht="23.1" customHeight="1">
      <c r="B100" s="29"/>
      <c r="H100" s="39"/>
      <c r="J100" s="39"/>
    </row>
    <row r="101" spans="1:10" ht="23.1" customHeight="1">
      <c r="B101" s="29"/>
      <c r="H101" s="39"/>
      <c r="J101" s="39"/>
    </row>
    <row r="102" spans="1:10" ht="23.1" customHeight="1">
      <c r="B102" s="29"/>
      <c r="H102" s="39"/>
      <c r="J102" s="39"/>
    </row>
    <row r="103" spans="1:10" ht="23.1" customHeight="1">
      <c r="B103" s="29"/>
      <c r="H103" s="39"/>
      <c r="J103" s="39"/>
    </row>
    <row r="104" spans="1:10" ht="23.1" customHeight="1">
      <c r="B104" s="47"/>
      <c r="H104" s="39"/>
      <c r="J104" s="39"/>
    </row>
    <row r="108" spans="1:10" ht="23.1" customHeight="1">
      <c r="A108" s="50"/>
    </row>
  </sheetData>
  <mergeCells count="14">
    <mergeCell ref="F98:J98"/>
    <mergeCell ref="F97:J97"/>
    <mergeCell ref="A98:B98"/>
    <mergeCell ref="A39:B39"/>
    <mergeCell ref="F39:J39"/>
    <mergeCell ref="A40:B40"/>
    <mergeCell ref="F40:J40"/>
    <mergeCell ref="D5:F5"/>
    <mergeCell ref="H5:J5"/>
    <mergeCell ref="D45:F45"/>
    <mergeCell ref="H45:J45"/>
    <mergeCell ref="A97:B97"/>
    <mergeCell ref="D73:F73"/>
    <mergeCell ref="H73:J73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80" firstPageNumber="3" fitToWidth="0" fitToHeight="2" orientation="portrait" useFirstPageNumber="1" r:id="rId1"/>
  <headerFooter alignWithMargins="0"/>
  <rowBreaks count="2" manualBreakCount="2">
    <brk id="40" max="16383" man="1"/>
    <brk id="6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GridLines="0" view="pageBreakPreview" topLeftCell="A25" zoomScaleNormal="100" zoomScaleSheetLayoutView="100" workbookViewId="0">
      <selection activeCell="B71" sqref="B71"/>
    </sheetView>
  </sheetViews>
  <sheetFormatPr defaultColWidth="10.6640625" defaultRowHeight="21.75" customHeight="1"/>
  <cols>
    <col min="1" max="1" width="40.109375" style="5" customWidth="1"/>
    <col min="2" max="2" width="8.44140625" style="5" customWidth="1"/>
    <col min="3" max="3" width="1.109375" style="77" customWidth="1"/>
    <col min="4" max="4" width="15.109375" style="77" customWidth="1"/>
    <col min="5" max="5" width="1.6640625" style="77" customWidth="1"/>
    <col min="6" max="6" width="15.109375" style="77" customWidth="1"/>
    <col min="7" max="7" width="1.6640625" style="77" customWidth="1"/>
    <col min="8" max="8" width="15.109375" style="77" customWidth="1"/>
    <col min="9" max="9" width="1.6640625" style="77" customWidth="1"/>
    <col min="10" max="10" width="15.109375" style="77" customWidth="1"/>
    <col min="11" max="16384" width="10.6640625" style="5"/>
  </cols>
  <sheetData>
    <row r="1" spans="1:10" ht="21.75" customHeight="1">
      <c r="A1" s="72"/>
      <c r="B1" s="72"/>
      <c r="C1" s="73"/>
      <c r="D1" s="73"/>
      <c r="E1" s="73"/>
      <c r="F1" s="73"/>
      <c r="G1" s="73"/>
      <c r="H1" s="74"/>
      <c r="I1" s="73"/>
      <c r="J1" s="74" t="s">
        <v>21</v>
      </c>
    </row>
    <row r="2" spans="1:10" ht="21.75" customHeight="1">
      <c r="A2" s="75" t="s">
        <v>84</v>
      </c>
      <c r="B2" s="72"/>
      <c r="C2" s="73"/>
      <c r="D2" s="73"/>
      <c r="E2" s="73"/>
      <c r="F2" s="73"/>
      <c r="G2" s="73"/>
      <c r="H2" s="73"/>
      <c r="I2" s="73"/>
      <c r="J2" s="73"/>
    </row>
    <row r="3" spans="1:10" ht="21.75" customHeight="1">
      <c r="A3" s="75" t="s">
        <v>80</v>
      </c>
      <c r="B3" s="72"/>
      <c r="C3" s="73"/>
      <c r="D3" s="73"/>
      <c r="E3" s="73"/>
      <c r="F3" s="73"/>
      <c r="G3" s="73"/>
      <c r="H3" s="73"/>
      <c r="I3" s="73"/>
      <c r="J3" s="73"/>
    </row>
    <row r="4" spans="1:10" ht="21.75" customHeight="1">
      <c r="A4" s="75" t="s">
        <v>202</v>
      </c>
      <c r="B4" s="72"/>
      <c r="C4" s="73"/>
      <c r="D4" s="73"/>
      <c r="E4" s="73"/>
      <c r="F4" s="73"/>
      <c r="G4" s="73"/>
      <c r="H4" s="73"/>
      <c r="I4" s="73"/>
      <c r="J4" s="73"/>
    </row>
    <row r="5" spans="1:10" ht="23.1" customHeight="1">
      <c r="A5" s="75"/>
      <c r="B5" s="138"/>
      <c r="J5" s="74" t="s">
        <v>18</v>
      </c>
    </row>
    <row r="6" spans="1:10" s="6" customFormat="1" ht="23.1" customHeight="1">
      <c r="B6" s="78"/>
      <c r="C6" s="79"/>
      <c r="D6" s="150" t="s">
        <v>19</v>
      </c>
      <c r="E6" s="150"/>
      <c r="F6" s="150"/>
      <c r="G6" s="79"/>
      <c r="H6" s="150" t="s">
        <v>20</v>
      </c>
      <c r="I6" s="150"/>
      <c r="J6" s="150"/>
    </row>
    <row r="7" spans="1:10" ht="23.1" customHeight="1">
      <c r="B7" s="80" t="s">
        <v>0</v>
      </c>
      <c r="D7" s="81" t="s">
        <v>161</v>
      </c>
      <c r="E7" s="82"/>
      <c r="F7" s="81" t="s">
        <v>144</v>
      </c>
      <c r="H7" s="81" t="s">
        <v>161</v>
      </c>
      <c r="I7" s="82"/>
      <c r="J7" s="81" t="s">
        <v>144</v>
      </c>
    </row>
    <row r="8" spans="1:10" ht="23.1" customHeight="1">
      <c r="A8" s="6" t="s">
        <v>114</v>
      </c>
      <c r="B8" s="138"/>
      <c r="D8" s="83"/>
      <c r="E8" s="82"/>
      <c r="F8" s="83"/>
      <c r="H8" s="83"/>
      <c r="I8" s="82"/>
      <c r="J8" s="83"/>
    </row>
    <row r="9" spans="1:10" ht="21.75" customHeight="1">
      <c r="A9" s="6" t="s">
        <v>32</v>
      </c>
      <c r="B9" s="77"/>
    </row>
    <row r="10" spans="1:10" ht="21.75" customHeight="1">
      <c r="A10" s="5" t="s">
        <v>71</v>
      </c>
      <c r="B10" s="84"/>
      <c r="C10" s="9"/>
      <c r="D10" s="85">
        <v>323630</v>
      </c>
      <c r="E10" s="9"/>
      <c r="F10" s="85">
        <v>170287</v>
      </c>
      <c r="G10" s="11"/>
      <c r="H10" s="11">
        <v>237032</v>
      </c>
      <c r="I10" s="11"/>
      <c r="J10" s="11">
        <v>122506</v>
      </c>
    </row>
    <row r="11" spans="1:10" ht="21.75" customHeight="1">
      <c r="A11" s="5" t="s">
        <v>131</v>
      </c>
      <c r="B11" s="84"/>
      <c r="C11" s="9"/>
      <c r="D11" s="85">
        <v>22002</v>
      </c>
      <c r="E11" s="9"/>
      <c r="F11" s="85">
        <v>24791</v>
      </c>
      <c r="G11" s="11"/>
      <c r="H11" s="86">
        <v>0</v>
      </c>
      <c r="I11" s="11"/>
      <c r="J11" s="86">
        <v>0</v>
      </c>
    </row>
    <row r="12" spans="1:10" ht="21.75" customHeight="1">
      <c r="A12" s="5" t="s">
        <v>40</v>
      </c>
      <c r="B12" s="84"/>
      <c r="C12" s="9"/>
      <c r="D12" s="85">
        <v>6506</v>
      </c>
      <c r="E12" s="9"/>
      <c r="F12" s="85">
        <v>11852</v>
      </c>
      <c r="G12" s="11"/>
      <c r="H12" s="86">
        <v>12755</v>
      </c>
      <c r="I12" s="11"/>
      <c r="J12" s="86">
        <v>10394</v>
      </c>
    </row>
    <row r="13" spans="1:10" ht="21.75" customHeight="1">
      <c r="A13" s="6" t="s">
        <v>33</v>
      </c>
      <c r="B13" s="87"/>
      <c r="C13" s="4"/>
      <c r="D13" s="88">
        <f>SUM(D10:D12)</f>
        <v>352138</v>
      </c>
      <c r="E13" s="4"/>
      <c r="F13" s="88">
        <f>SUM(F10:F12)</f>
        <v>206930</v>
      </c>
      <c r="G13" s="11"/>
      <c r="H13" s="12">
        <f>SUM(H10:H12)</f>
        <v>249787</v>
      </c>
      <c r="I13" s="11"/>
      <c r="J13" s="12">
        <f>SUM(J10:J12)</f>
        <v>132900</v>
      </c>
    </row>
    <row r="14" spans="1:10" ht="21.75" customHeight="1">
      <c r="A14" s="6" t="s">
        <v>34</v>
      </c>
      <c r="B14" s="87"/>
      <c r="C14" s="4"/>
      <c r="D14" s="85"/>
      <c r="E14" s="4"/>
      <c r="F14" s="85"/>
      <c r="G14" s="11"/>
      <c r="H14" s="11"/>
      <c r="I14" s="11"/>
      <c r="J14" s="11"/>
    </row>
    <row r="15" spans="1:10" ht="21.75" customHeight="1">
      <c r="A15" s="5" t="s">
        <v>65</v>
      </c>
      <c r="B15" s="84"/>
      <c r="C15" s="9"/>
      <c r="D15" s="85">
        <v>268671</v>
      </c>
      <c r="E15" s="9"/>
      <c r="F15" s="85">
        <v>150391</v>
      </c>
      <c r="G15" s="11"/>
      <c r="H15" s="11">
        <v>202301</v>
      </c>
      <c r="I15" s="11"/>
      <c r="J15" s="11">
        <v>97029</v>
      </c>
    </row>
    <row r="16" spans="1:10" ht="21.75" customHeight="1">
      <c r="A16" s="5" t="s">
        <v>178</v>
      </c>
      <c r="B16" s="84"/>
      <c r="C16" s="9"/>
      <c r="D16" s="85">
        <v>16159</v>
      </c>
      <c r="E16" s="9"/>
      <c r="F16" s="85">
        <v>17596</v>
      </c>
      <c r="G16" s="11"/>
      <c r="H16" s="86">
        <v>0</v>
      </c>
      <c r="I16" s="11"/>
      <c r="J16" s="86">
        <v>0</v>
      </c>
    </row>
    <row r="17" spans="1:10" ht="21.75" customHeight="1">
      <c r="A17" s="5" t="s">
        <v>135</v>
      </c>
      <c r="B17" s="84"/>
      <c r="C17" s="9"/>
      <c r="D17" s="85">
        <v>6118</v>
      </c>
      <c r="E17" s="9"/>
      <c r="F17" s="85">
        <v>5741</v>
      </c>
      <c r="G17" s="11"/>
      <c r="H17" s="11">
        <v>3442</v>
      </c>
      <c r="I17" s="11"/>
      <c r="J17" s="11">
        <v>2457</v>
      </c>
    </row>
    <row r="18" spans="1:10" ht="21.75" customHeight="1">
      <c r="A18" s="5" t="s">
        <v>41</v>
      </c>
      <c r="B18" s="84"/>
      <c r="C18" s="9"/>
      <c r="D18" s="85">
        <v>39107</v>
      </c>
      <c r="E18" s="9"/>
      <c r="F18" s="85">
        <v>50011</v>
      </c>
      <c r="G18" s="11"/>
      <c r="H18" s="85">
        <v>27177</v>
      </c>
      <c r="I18" s="85"/>
      <c r="J18" s="85">
        <v>29628</v>
      </c>
    </row>
    <row r="19" spans="1:10" ht="21.75" customHeight="1">
      <c r="A19" s="6" t="s">
        <v>35</v>
      </c>
      <c r="B19" s="87"/>
      <c r="C19" s="4"/>
      <c r="D19" s="12">
        <f>SUM(D15:D18)</f>
        <v>330055</v>
      </c>
      <c r="E19" s="4"/>
      <c r="F19" s="12">
        <f>SUM(F15:F18)</f>
        <v>223739</v>
      </c>
      <c r="G19" s="11"/>
      <c r="H19" s="12">
        <f>SUM(H15:H18)</f>
        <v>232920</v>
      </c>
      <c r="I19" s="11"/>
      <c r="J19" s="12">
        <f>SUM(J15:J18)</f>
        <v>129114</v>
      </c>
    </row>
    <row r="20" spans="1:10" ht="21.75" customHeight="1">
      <c r="A20" s="6" t="s">
        <v>217</v>
      </c>
      <c r="B20" s="87"/>
      <c r="C20" s="4"/>
      <c r="D20" s="85">
        <f>SUM(D13-D19)</f>
        <v>22083</v>
      </c>
      <c r="E20" s="4"/>
      <c r="F20" s="85">
        <f>SUM(F13-F19)</f>
        <v>-16809</v>
      </c>
      <c r="G20" s="11"/>
      <c r="H20" s="11">
        <f>SUM(H13-H19)</f>
        <v>16867</v>
      </c>
      <c r="I20" s="11"/>
      <c r="J20" s="11">
        <f>SUM(J13-J19)</f>
        <v>3786</v>
      </c>
    </row>
    <row r="21" spans="1:10" ht="21.75" customHeight="1">
      <c r="A21" s="5" t="s">
        <v>137</v>
      </c>
      <c r="B21" s="84"/>
      <c r="C21" s="4"/>
      <c r="D21" s="85">
        <v>511</v>
      </c>
      <c r="E21" s="4"/>
      <c r="F21" s="85">
        <v>426</v>
      </c>
      <c r="G21" s="11"/>
      <c r="H21" s="86">
        <v>0</v>
      </c>
      <c r="I21" s="85"/>
      <c r="J21" s="86">
        <v>0</v>
      </c>
    </row>
    <row r="22" spans="1:10" ht="21.75" customHeight="1">
      <c r="A22" s="5" t="s">
        <v>149</v>
      </c>
      <c r="B22" s="87"/>
      <c r="C22" s="10"/>
      <c r="D22" s="85">
        <v>1824</v>
      </c>
      <c r="E22" s="10"/>
      <c r="F22" s="85">
        <v>2467</v>
      </c>
      <c r="G22" s="11"/>
      <c r="H22" s="11">
        <v>2055</v>
      </c>
      <c r="I22" s="11"/>
      <c r="J22" s="11">
        <v>2679</v>
      </c>
    </row>
    <row r="23" spans="1:10" ht="21.75" customHeight="1">
      <c r="A23" s="5" t="s">
        <v>42</v>
      </c>
      <c r="B23" s="87"/>
      <c r="C23" s="10"/>
      <c r="D23" s="89">
        <v>-3083</v>
      </c>
      <c r="E23" s="10"/>
      <c r="F23" s="89">
        <v>-3546</v>
      </c>
      <c r="G23" s="11"/>
      <c r="H23" s="13">
        <v>-2723</v>
      </c>
      <c r="I23" s="11"/>
      <c r="J23" s="13">
        <v>-2987</v>
      </c>
    </row>
    <row r="24" spans="1:10" ht="21.75" customHeight="1">
      <c r="A24" s="6" t="s">
        <v>179</v>
      </c>
      <c r="B24" s="87"/>
      <c r="C24" s="10"/>
      <c r="D24" s="85">
        <f>SUM(D20:D23)</f>
        <v>21335</v>
      </c>
      <c r="E24" s="10"/>
      <c r="F24" s="85">
        <f>SUM(F20:F23)</f>
        <v>-17462</v>
      </c>
      <c r="G24" s="11"/>
      <c r="H24" s="85">
        <f>SUM(H20:H23)</f>
        <v>16199</v>
      </c>
      <c r="I24" s="11"/>
      <c r="J24" s="85">
        <f>SUM(J20:J23)</f>
        <v>3478</v>
      </c>
    </row>
    <row r="25" spans="1:10" ht="21.75" customHeight="1">
      <c r="A25" s="5" t="s">
        <v>170</v>
      </c>
      <c r="B25" s="84">
        <v>20</v>
      </c>
      <c r="C25" s="10"/>
      <c r="D25" s="89">
        <v>-2505</v>
      </c>
      <c r="E25" s="10"/>
      <c r="F25" s="89">
        <v>-696</v>
      </c>
      <c r="G25" s="11"/>
      <c r="H25" s="13">
        <v>-2311</v>
      </c>
      <c r="I25" s="11"/>
      <c r="J25" s="13">
        <v>-398</v>
      </c>
    </row>
    <row r="26" spans="1:10" ht="21.75" customHeight="1">
      <c r="A26" s="75" t="s">
        <v>173</v>
      </c>
      <c r="B26" s="87"/>
      <c r="C26" s="4"/>
      <c r="D26" s="88">
        <f>D24+D25</f>
        <v>18830</v>
      </c>
      <c r="E26" s="4"/>
      <c r="F26" s="88">
        <f>F24+F25</f>
        <v>-18158</v>
      </c>
      <c r="G26" s="11"/>
      <c r="H26" s="12">
        <f>H24+H25</f>
        <v>13888</v>
      </c>
      <c r="I26" s="11"/>
      <c r="J26" s="12">
        <f>J24+J25</f>
        <v>3080</v>
      </c>
    </row>
    <row r="27" spans="1:10" ht="21.75" customHeight="1">
      <c r="B27" s="87"/>
      <c r="C27" s="4"/>
      <c r="D27" s="86"/>
      <c r="E27" s="86"/>
      <c r="F27" s="86"/>
      <c r="G27" s="86"/>
      <c r="H27" s="86"/>
      <c r="I27" s="86"/>
      <c r="J27" s="86"/>
    </row>
    <row r="28" spans="1:10" s="91" customFormat="1" ht="21.75" customHeight="1">
      <c r="A28" s="90" t="s">
        <v>50</v>
      </c>
      <c r="B28" s="5"/>
      <c r="C28" s="86"/>
      <c r="D28" s="86"/>
      <c r="E28" s="86"/>
      <c r="F28" s="86"/>
      <c r="G28" s="86"/>
      <c r="H28" s="86"/>
      <c r="I28" s="86"/>
      <c r="J28" s="86"/>
    </row>
    <row r="29" spans="1:10" s="91" customFormat="1" ht="21.75" customHeight="1">
      <c r="A29" s="92" t="s">
        <v>76</v>
      </c>
      <c r="B29" s="5"/>
      <c r="C29" s="86"/>
    </row>
    <row r="30" spans="1:10" s="91" customFormat="1" ht="21.75" customHeight="1">
      <c r="A30" s="92" t="s">
        <v>77</v>
      </c>
      <c r="B30" s="5"/>
      <c r="C30" s="86"/>
    </row>
    <row r="31" spans="1:10" s="91" customFormat="1" ht="21.75" customHeight="1">
      <c r="A31" s="93" t="s">
        <v>94</v>
      </c>
      <c r="B31" s="5"/>
      <c r="C31" s="86"/>
    </row>
    <row r="32" spans="1:10" s="91" customFormat="1" ht="21.75" customHeight="1">
      <c r="A32" s="93" t="s">
        <v>138</v>
      </c>
      <c r="B32" s="5"/>
      <c r="C32" s="94"/>
      <c r="D32" s="86">
        <v>1574</v>
      </c>
      <c r="E32" s="86"/>
      <c r="F32" s="86">
        <v>-844</v>
      </c>
      <c r="G32" s="86"/>
      <c r="H32" s="86">
        <v>0</v>
      </c>
      <c r="I32" s="86"/>
      <c r="J32" s="86">
        <v>0</v>
      </c>
    </row>
    <row r="33" spans="1:11" s="91" customFormat="1" ht="21.75" customHeight="1">
      <c r="A33" s="93"/>
      <c r="B33" s="5"/>
      <c r="C33" s="94"/>
      <c r="D33" s="86"/>
      <c r="E33" s="86"/>
      <c r="F33" s="86"/>
      <c r="G33" s="86"/>
      <c r="H33" s="86"/>
      <c r="I33" s="86"/>
      <c r="J33" s="86"/>
    </row>
    <row r="34" spans="1:11" s="91" customFormat="1" ht="21.75" customHeight="1">
      <c r="A34" s="92" t="s">
        <v>171</v>
      </c>
      <c r="B34" s="5"/>
      <c r="C34" s="94"/>
      <c r="D34" s="86"/>
      <c r="E34" s="86"/>
      <c r="F34" s="86"/>
      <c r="G34" s="86"/>
      <c r="H34" s="86"/>
      <c r="I34" s="86"/>
      <c r="J34" s="86"/>
    </row>
    <row r="35" spans="1:11" s="91" customFormat="1" ht="21.75" customHeight="1">
      <c r="A35" s="92" t="s">
        <v>77</v>
      </c>
      <c r="B35" s="5"/>
      <c r="C35" s="94"/>
      <c r="D35" s="86"/>
      <c r="E35" s="86"/>
      <c r="F35" s="86"/>
      <c r="G35" s="86"/>
      <c r="H35" s="86"/>
      <c r="I35" s="86"/>
      <c r="J35" s="86"/>
    </row>
    <row r="36" spans="1:11" s="91" customFormat="1" ht="21.75" customHeight="1">
      <c r="A36" s="93" t="s">
        <v>220</v>
      </c>
      <c r="B36" s="5"/>
      <c r="C36" s="94"/>
      <c r="D36" s="95">
        <v>-319</v>
      </c>
      <c r="E36" s="86"/>
      <c r="F36" s="95">
        <v>0</v>
      </c>
      <c r="G36" s="86"/>
      <c r="H36" s="95">
        <v>0</v>
      </c>
      <c r="I36" s="86"/>
      <c r="J36" s="95">
        <v>0</v>
      </c>
    </row>
    <row r="37" spans="1:11" s="91" customFormat="1" ht="21.75" customHeight="1">
      <c r="A37" s="90" t="s">
        <v>51</v>
      </c>
      <c r="B37" s="5"/>
      <c r="C37" s="94"/>
      <c r="D37" s="95">
        <f>SUM(D32:D36)</f>
        <v>1255</v>
      </c>
      <c r="E37" s="86"/>
      <c r="F37" s="95">
        <f>SUM(F32:F36)</f>
        <v>-844</v>
      </c>
      <c r="G37" s="86"/>
      <c r="H37" s="95">
        <f>SUM(H32:H32)</f>
        <v>0</v>
      </c>
      <c r="I37" s="86"/>
      <c r="J37" s="95">
        <f>SUM(J32:J32)</f>
        <v>0</v>
      </c>
    </row>
    <row r="38" spans="1:11" s="91" customFormat="1" ht="21.75" customHeight="1">
      <c r="A38" s="90"/>
      <c r="B38" s="5"/>
      <c r="C38" s="94"/>
      <c r="D38" s="86"/>
      <c r="E38" s="86"/>
      <c r="F38" s="86"/>
      <c r="G38" s="86"/>
      <c r="H38" s="86"/>
      <c r="I38" s="86"/>
      <c r="J38" s="86"/>
    </row>
    <row r="39" spans="1:11" s="91" customFormat="1" ht="21.75" customHeight="1" thickBot="1">
      <c r="A39" s="90" t="s">
        <v>52</v>
      </c>
      <c r="B39" s="5"/>
      <c r="C39" s="94"/>
      <c r="D39" s="96">
        <f>D26+D37</f>
        <v>20085</v>
      </c>
      <c r="E39" s="86"/>
      <c r="F39" s="96">
        <f>F26+F37</f>
        <v>-19002</v>
      </c>
      <c r="G39" s="86"/>
      <c r="H39" s="96">
        <f>H26+H37</f>
        <v>13888</v>
      </c>
      <c r="I39" s="86"/>
      <c r="J39" s="96">
        <f>J26+J37</f>
        <v>3080</v>
      </c>
    </row>
    <row r="40" spans="1:11" ht="21.75" customHeight="1" thickTop="1">
      <c r="B40" s="97"/>
      <c r="C40" s="91"/>
      <c r="D40" s="86"/>
      <c r="E40" s="86"/>
      <c r="F40" s="86"/>
      <c r="G40" s="86"/>
      <c r="H40" s="86"/>
      <c r="I40" s="11"/>
      <c r="J40" s="11"/>
      <c r="K40" s="86"/>
    </row>
    <row r="41" spans="1:11" ht="21.75" customHeight="1">
      <c r="A41" s="5" t="s">
        <v>3</v>
      </c>
      <c r="B41" s="97"/>
      <c r="C41" s="91"/>
      <c r="D41" s="86"/>
      <c r="E41" s="86"/>
      <c r="F41" s="86"/>
      <c r="G41" s="86"/>
      <c r="H41" s="86"/>
      <c r="I41" s="11"/>
      <c r="J41" s="11"/>
      <c r="K41" s="86"/>
    </row>
    <row r="42" spans="1:11" ht="21.75" customHeight="1">
      <c r="A42" s="72"/>
      <c r="B42" s="72"/>
      <c r="C42" s="73"/>
      <c r="D42" s="139"/>
      <c r="E42" s="139"/>
      <c r="F42" s="139"/>
      <c r="G42" s="139"/>
      <c r="H42" s="74"/>
      <c r="I42" s="139"/>
      <c r="J42" s="74" t="s">
        <v>21</v>
      </c>
    </row>
    <row r="43" spans="1:11" ht="21.75" customHeight="1">
      <c r="A43" s="75" t="s">
        <v>84</v>
      </c>
      <c r="B43" s="72"/>
      <c r="C43" s="73"/>
      <c r="D43" s="139"/>
      <c r="E43" s="139"/>
      <c r="F43" s="139"/>
      <c r="G43" s="139"/>
      <c r="H43" s="139"/>
      <c r="I43" s="139"/>
      <c r="J43" s="139"/>
    </row>
    <row r="44" spans="1:11" ht="21.75" customHeight="1">
      <c r="A44" s="75" t="s">
        <v>115</v>
      </c>
      <c r="B44" s="72"/>
      <c r="C44" s="73"/>
      <c r="D44" s="139"/>
      <c r="E44" s="139"/>
      <c r="F44" s="139"/>
      <c r="G44" s="139"/>
      <c r="H44" s="139"/>
      <c r="I44" s="139"/>
      <c r="J44" s="139"/>
    </row>
    <row r="45" spans="1:11" ht="21.75" customHeight="1">
      <c r="A45" s="75" t="s">
        <v>202</v>
      </c>
      <c r="B45" s="72"/>
      <c r="C45" s="73"/>
      <c r="D45" s="139"/>
      <c r="E45" s="139"/>
      <c r="F45" s="139"/>
      <c r="G45" s="139"/>
      <c r="H45" s="139"/>
      <c r="I45" s="139"/>
      <c r="J45" s="139"/>
    </row>
    <row r="46" spans="1:11" ht="23.1" customHeight="1">
      <c r="A46" s="75"/>
      <c r="B46" s="138"/>
      <c r="J46" s="74" t="s">
        <v>18</v>
      </c>
    </row>
    <row r="47" spans="1:11" s="6" customFormat="1" ht="23.1" customHeight="1">
      <c r="B47" s="78"/>
      <c r="C47" s="79"/>
      <c r="D47" s="150" t="s">
        <v>19</v>
      </c>
      <c r="E47" s="150"/>
      <c r="F47" s="150"/>
      <c r="G47" s="79"/>
      <c r="H47" s="150" t="s">
        <v>20</v>
      </c>
      <c r="I47" s="150"/>
      <c r="J47" s="150"/>
    </row>
    <row r="48" spans="1:11" ht="23.1" customHeight="1">
      <c r="B48" s="80" t="s">
        <v>0</v>
      </c>
      <c r="D48" s="81" t="s">
        <v>161</v>
      </c>
      <c r="E48" s="82"/>
      <c r="F48" s="81" t="s">
        <v>144</v>
      </c>
      <c r="H48" s="81" t="s">
        <v>161</v>
      </c>
      <c r="I48" s="82"/>
      <c r="J48" s="81" t="s">
        <v>144</v>
      </c>
    </row>
    <row r="49" spans="1:11" ht="23.1" customHeight="1">
      <c r="B49" s="99"/>
      <c r="D49" s="82"/>
      <c r="E49" s="82"/>
      <c r="F49" s="82"/>
      <c r="H49" s="82"/>
      <c r="I49" s="82"/>
      <c r="J49" s="82"/>
    </row>
    <row r="50" spans="1:11" ht="21.75" customHeight="1">
      <c r="A50" s="6" t="s">
        <v>126</v>
      </c>
      <c r="C50" s="5"/>
      <c r="D50" s="5"/>
      <c r="E50" s="5"/>
      <c r="F50" s="5"/>
      <c r="G50" s="5"/>
      <c r="H50" s="5"/>
      <c r="I50" s="5"/>
      <c r="J50" s="5"/>
      <c r="K50" s="86"/>
    </row>
    <row r="51" spans="1:11" ht="21.75" customHeight="1" thickBot="1">
      <c r="A51" s="5" t="s">
        <v>93</v>
      </c>
      <c r="C51" s="5"/>
      <c r="D51" s="11">
        <v>18866</v>
      </c>
      <c r="E51" s="4"/>
      <c r="F51" s="11">
        <v>-18483</v>
      </c>
      <c r="G51" s="11"/>
      <c r="H51" s="100">
        <f>H26</f>
        <v>13888</v>
      </c>
      <c r="I51" s="11"/>
      <c r="J51" s="100">
        <f>J39</f>
        <v>3080</v>
      </c>
      <c r="K51" s="86"/>
    </row>
    <row r="52" spans="1:11" ht="21.75" customHeight="1" thickTop="1">
      <c r="A52" s="5" t="s">
        <v>108</v>
      </c>
      <c r="C52" s="5"/>
      <c r="D52" s="13">
        <v>-36</v>
      </c>
      <c r="E52" s="4"/>
      <c r="F52" s="13">
        <v>325</v>
      </c>
      <c r="G52" s="11"/>
      <c r="H52" s="11"/>
      <c r="I52" s="11"/>
      <c r="J52" s="11"/>
      <c r="K52" s="86"/>
    </row>
    <row r="53" spans="1:11" ht="21.75" customHeight="1" thickBot="1">
      <c r="C53" s="5"/>
      <c r="D53" s="100">
        <f>SUM(D51:D52)</f>
        <v>18830</v>
      </c>
      <c r="E53" s="4"/>
      <c r="F53" s="100">
        <f>SUM(F51:F52)</f>
        <v>-18158</v>
      </c>
      <c r="G53" s="11"/>
      <c r="H53" s="11"/>
      <c r="I53" s="11"/>
      <c r="J53" s="11"/>
      <c r="K53" s="86"/>
    </row>
    <row r="54" spans="1:11" s="91" customFormat="1" ht="21.75" customHeight="1" thickTop="1">
      <c r="A54" s="90"/>
      <c r="B54" s="5"/>
      <c r="C54" s="94"/>
      <c r="D54" s="11"/>
      <c r="E54" s="4"/>
      <c r="F54" s="11"/>
      <c r="G54" s="11"/>
      <c r="H54" s="11"/>
      <c r="I54" s="11"/>
      <c r="J54" s="11"/>
    </row>
    <row r="55" spans="1:11" s="91" customFormat="1" ht="21.75" customHeight="1">
      <c r="A55" s="90" t="s">
        <v>92</v>
      </c>
      <c r="B55" s="5"/>
      <c r="C55" s="94"/>
      <c r="E55" s="101"/>
      <c r="G55" s="101"/>
      <c r="I55" s="101"/>
    </row>
    <row r="56" spans="1:11" ht="21.75" customHeight="1" thickBot="1">
      <c r="A56" s="5" t="s">
        <v>93</v>
      </c>
      <c r="C56" s="94"/>
      <c r="D56" s="86">
        <v>20272</v>
      </c>
      <c r="E56" s="86"/>
      <c r="F56" s="86">
        <v>-19327</v>
      </c>
      <c r="G56" s="86"/>
      <c r="H56" s="96">
        <f>H51</f>
        <v>13888</v>
      </c>
      <c r="I56" s="86"/>
      <c r="J56" s="96">
        <f>J51</f>
        <v>3080</v>
      </c>
      <c r="K56" s="86"/>
    </row>
    <row r="57" spans="1:11" ht="21.75" customHeight="1" thickTop="1">
      <c r="A57" s="5" t="s">
        <v>108</v>
      </c>
      <c r="C57" s="94"/>
      <c r="D57" s="95">
        <v>-187</v>
      </c>
      <c r="E57" s="86"/>
      <c r="F57" s="95">
        <v>325</v>
      </c>
      <c r="G57" s="86"/>
      <c r="H57" s="102"/>
      <c r="I57" s="86"/>
      <c r="J57" s="102"/>
      <c r="K57" s="86"/>
    </row>
    <row r="58" spans="1:11" ht="21.75" customHeight="1" thickBot="1">
      <c r="B58" s="97"/>
      <c r="C58" s="91"/>
      <c r="D58" s="103">
        <f>SUM(D56:D57)</f>
        <v>20085</v>
      </c>
      <c r="E58" s="86"/>
      <c r="F58" s="103">
        <f>SUM(F56:F57)</f>
        <v>-19002</v>
      </c>
      <c r="G58" s="86"/>
      <c r="H58" s="86"/>
      <c r="I58" s="86"/>
      <c r="J58" s="86"/>
      <c r="K58" s="86"/>
    </row>
    <row r="59" spans="1:11" ht="21.75" customHeight="1" thickTop="1">
      <c r="A59" s="104"/>
      <c r="B59" s="105"/>
    </row>
    <row r="60" spans="1:11" ht="21.75" customHeight="1">
      <c r="B60" s="87"/>
      <c r="C60" s="4"/>
      <c r="D60" s="11"/>
      <c r="E60" s="4"/>
      <c r="F60" s="11"/>
      <c r="G60" s="11"/>
      <c r="H60" s="7"/>
      <c r="I60" s="11"/>
      <c r="J60" s="74" t="s">
        <v>81</v>
      </c>
      <c r="K60" s="86"/>
    </row>
    <row r="61" spans="1:11" ht="21.75" customHeight="1">
      <c r="A61" s="6" t="s">
        <v>139</v>
      </c>
      <c r="B61" s="84">
        <v>21</v>
      </c>
      <c r="C61" s="4"/>
      <c r="D61" s="11"/>
      <c r="E61" s="4"/>
      <c r="F61" s="11"/>
      <c r="G61" s="11"/>
      <c r="H61" s="7"/>
      <c r="I61" s="11"/>
      <c r="J61" s="106"/>
      <c r="K61" s="86"/>
    </row>
    <row r="62" spans="1:11" ht="21.75" customHeight="1">
      <c r="A62" s="75" t="s">
        <v>134</v>
      </c>
      <c r="B62" s="84"/>
      <c r="C62" s="4"/>
      <c r="D62" s="4"/>
      <c r="E62" s="4"/>
      <c r="F62" s="4"/>
      <c r="G62" s="4"/>
      <c r="H62" s="4"/>
      <c r="I62" s="4"/>
      <c r="J62" s="4"/>
    </row>
    <row r="63" spans="1:11" ht="21.75" customHeight="1">
      <c r="A63" s="104" t="s">
        <v>226</v>
      </c>
      <c r="B63" s="84"/>
      <c r="C63" s="4"/>
      <c r="D63" s="4"/>
      <c r="E63" s="4"/>
      <c r="F63" s="4"/>
      <c r="G63" s="4"/>
      <c r="H63" s="4"/>
      <c r="I63" s="4"/>
      <c r="J63" s="4"/>
    </row>
    <row r="64" spans="1:11" ht="21.75" customHeight="1" thickBot="1">
      <c r="A64" s="104" t="s">
        <v>225</v>
      </c>
      <c r="B64" s="87"/>
      <c r="C64" s="4"/>
      <c r="D64" s="107">
        <v>4.1541158026387644E-2</v>
      </c>
      <c r="E64" s="8"/>
      <c r="F64" s="107">
        <v>-4.0697828039951381E-2</v>
      </c>
      <c r="G64" s="11"/>
      <c r="H64" s="107">
        <v>3.0582272014655885E-2</v>
      </c>
      <c r="I64" s="137"/>
      <c r="J64" s="107">
        <v>6.781870387006993E-3</v>
      </c>
    </row>
    <row r="65" spans="1:10" ht="21.75" customHeight="1" thickTop="1">
      <c r="A65" s="104"/>
      <c r="B65" s="87"/>
      <c r="C65" s="4"/>
      <c r="D65" s="140"/>
      <c r="E65" s="8"/>
      <c r="F65" s="140"/>
      <c r="G65" s="11"/>
      <c r="H65" s="140"/>
      <c r="I65" s="137"/>
      <c r="J65" s="140"/>
    </row>
    <row r="66" spans="1:10" s="91" customFormat="1" ht="21.75" customHeight="1">
      <c r="A66" s="5" t="s">
        <v>3</v>
      </c>
      <c r="C66" s="83"/>
      <c r="E66" s="83"/>
      <c r="G66" s="101"/>
      <c r="I66" s="101"/>
    </row>
    <row r="67" spans="1:10" ht="21.75" customHeight="1">
      <c r="A67" s="72"/>
      <c r="B67" s="72"/>
      <c r="C67" s="73"/>
      <c r="D67" s="73"/>
      <c r="E67" s="73"/>
      <c r="F67" s="73"/>
      <c r="G67" s="73"/>
      <c r="H67" s="74"/>
      <c r="I67" s="73"/>
      <c r="J67" s="74" t="s">
        <v>21</v>
      </c>
    </row>
    <row r="68" spans="1:10" ht="21.75" customHeight="1">
      <c r="A68" s="75" t="s">
        <v>84</v>
      </c>
      <c r="B68" s="72"/>
      <c r="C68" s="73"/>
      <c r="D68" s="73"/>
      <c r="E68" s="73"/>
      <c r="F68" s="73"/>
      <c r="G68" s="73"/>
      <c r="H68" s="73"/>
      <c r="I68" s="73"/>
      <c r="J68" s="73"/>
    </row>
    <row r="69" spans="1:10" ht="21.75" customHeight="1">
      <c r="A69" s="75" t="s">
        <v>80</v>
      </c>
      <c r="B69" s="72"/>
      <c r="C69" s="73"/>
      <c r="D69" s="73"/>
      <c r="E69" s="73"/>
      <c r="F69" s="73"/>
      <c r="G69" s="73"/>
      <c r="H69" s="73"/>
      <c r="I69" s="73"/>
      <c r="J69" s="73"/>
    </row>
    <row r="70" spans="1:10" ht="21.75" customHeight="1">
      <c r="A70" s="75" t="s">
        <v>203</v>
      </c>
      <c r="B70" s="72"/>
      <c r="C70" s="73"/>
      <c r="D70" s="73"/>
      <c r="E70" s="73"/>
      <c r="F70" s="73"/>
      <c r="G70" s="73"/>
      <c r="H70" s="73"/>
      <c r="I70" s="73"/>
      <c r="J70" s="73"/>
    </row>
    <row r="71" spans="1:10" ht="23.1" customHeight="1">
      <c r="A71" s="75"/>
      <c r="B71" s="138"/>
      <c r="J71" s="74" t="s">
        <v>18</v>
      </c>
    </row>
    <row r="72" spans="1:10" s="6" customFormat="1" ht="23.1" customHeight="1">
      <c r="B72" s="78"/>
      <c r="C72" s="79"/>
      <c r="D72" s="150" t="s">
        <v>19</v>
      </c>
      <c r="E72" s="150"/>
      <c r="F72" s="150"/>
      <c r="G72" s="79"/>
      <c r="H72" s="150" t="s">
        <v>20</v>
      </c>
      <c r="I72" s="150"/>
      <c r="J72" s="150"/>
    </row>
    <row r="73" spans="1:10" ht="23.1" customHeight="1">
      <c r="B73" s="80" t="s">
        <v>0</v>
      </c>
      <c r="D73" s="81" t="s">
        <v>161</v>
      </c>
      <c r="E73" s="82"/>
      <c r="F73" s="81" t="s">
        <v>144</v>
      </c>
      <c r="H73" s="81" t="s">
        <v>161</v>
      </c>
      <c r="I73" s="82"/>
      <c r="J73" s="81" t="s">
        <v>144</v>
      </c>
    </row>
    <row r="74" spans="1:10" ht="23.1" customHeight="1">
      <c r="A74" s="6" t="s">
        <v>114</v>
      </c>
      <c r="B74" s="138"/>
      <c r="D74" s="83"/>
      <c r="E74" s="82"/>
      <c r="F74" s="83"/>
      <c r="H74" s="83"/>
      <c r="I74" s="82"/>
      <c r="J74" s="83"/>
    </row>
    <row r="75" spans="1:10" ht="21.75" customHeight="1">
      <c r="A75" s="6" t="s">
        <v>32</v>
      </c>
      <c r="B75" s="77"/>
    </row>
    <row r="76" spans="1:10" ht="21.75" customHeight="1">
      <c r="A76" s="5" t="s">
        <v>71</v>
      </c>
      <c r="B76" s="84"/>
      <c r="C76" s="9"/>
      <c r="D76" s="85">
        <v>633766</v>
      </c>
      <c r="E76" s="9"/>
      <c r="F76" s="85">
        <v>408929</v>
      </c>
      <c r="G76" s="11"/>
      <c r="H76" s="11">
        <v>462964</v>
      </c>
      <c r="I76" s="11"/>
      <c r="J76" s="11">
        <v>280442</v>
      </c>
    </row>
    <row r="77" spans="1:10" ht="21.75" customHeight="1">
      <c r="A77" s="5" t="s">
        <v>131</v>
      </c>
      <c r="B77" s="84"/>
      <c r="C77" s="9"/>
      <c r="D77" s="85">
        <v>44529</v>
      </c>
      <c r="E77" s="9"/>
      <c r="F77" s="85">
        <v>52639</v>
      </c>
      <c r="G77" s="14"/>
      <c r="H77" s="14">
        <v>0</v>
      </c>
      <c r="I77" s="14"/>
      <c r="J77" s="14">
        <v>0</v>
      </c>
    </row>
    <row r="78" spans="1:10" ht="21.75" customHeight="1">
      <c r="A78" s="5" t="s">
        <v>40</v>
      </c>
      <c r="B78" s="84"/>
      <c r="C78" s="9"/>
      <c r="D78" s="85">
        <v>12701</v>
      </c>
      <c r="E78" s="9"/>
      <c r="F78" s="85">
        <v>20742</v>
      </c>
      <c r="G78" s="14"/>
      <c r="H78" s="14">
        <v>18561</v>
      </c>
      <c r="I78" s="14"/>
      <c r="J78" s="14">
        <v>18157</v>
      </c>
    </row>
    <row r="79" spans="1:10" ht="21.75" customHeight="1">
      <c r="A79" s="6" t="s">
        <v>33</v>
      </c>
      <c r="B79" s="87"/>
      <c r="C79" s="4"/>
      <c r="D79" s="88">
        <f>SUM(D76:D78)</f>
        <v>690996</v>
      </c>
      <c r="E79" s="4"/>
      <c r="F79" s="88">
        <f>SUM(F76:F78)</f>
        <v>482310</v>
      </c>
      <c r="G79" s="11"/>
      <c r="H79" s="12">
        <f>SUM(H76:H78)</f>
        <v>481525</v>
      </c>
      <c r="I79" s="11"/>
      <c r="J79" s="12">
        <f>SUM(J76:J78)</f>
        <v>298599</v>
      </c>
    </row>
    <row r="80" spans="1:10" ht="21.75" customHeight="1">
      <c r="A80" s="6" t="s">
        <v>34</v>
      </c>
      <c r="B80" s="87"/>
      <c r="C80" s="4"/>
      <c r="D80" s="85"/>
      <c r="E80" s="4"/>
      <c r="F80" s="85"/>
      <c r="G80" s="11"/>
      <c r="H80" s="11"/>
      <c r="I80" s="11"/>
      <c r="J80" s="11"/>
    </row>
    <row r="81" spans="1:10" ht="21.75" customHeight="1">
      <c r="A81" s="5" t="s">
        <v>65</v>
      </c>
      <c r="B81" s="84"/>
      <c r="C81" s="9"/>
      <c r="D81" s="85">
        <v>521112</v>
      </c>
      <c r="E81" s="9"/>
      <c r="F81" s="85">
        <v>344322</v>
      </c>
      <c r="G81" s="11"/>
      <c r="H81" s="11">
        <v>389635</v>
      </c>
      <c r="I81" s="11"/>
      <c r="J81" s="11">
        <v>220705</v>
      </c>
    </row>
    <row r="82" spans="1:10" ht="21.75" customHeight="1">
      <c r="A82" s="5" t="s">
        <v>132</v>
      </c>
      <c r="B82" s="84"/>
      <c r="C82" s="9"/>
      <c r="D82" s="85">
        <v>32086</v>
      </c>
      <c r="E82" s="9"/>
      <c r="F82" s="85">
        <v>37943</v>
      </c>
      <c r="G82" s="14"/>
      <c r="H82" s="14">
        <v>0</v>
      </c>
      <c r="I82" s="14"/>
      <c r="J82" s="14">
        <v>0</v>
      </c>
    </row>
    <row r="83" spans="1:10" ht="21.75" customHeight="1">
      <c r="A83" s="5" t="s">
        <v>135</v>
      </c>
      <c r="B83" s="84"/>
      <c r="C83" s="9"/>
      <c r="D83" s="85">
        <v>14307</v>
      </c>
      <c r="E83" s="9"/>
      <c r="F83" s="85">
        <v>17268</v>
      </c>
      <c r="G83" s="11"/>
      <c r="H83" s="11">
        <v>8498</v>
      </c>
      <c r="I83" s="11"/>
      <c r="J83" s="11">
        <v>10073</v>
      </c>
    </row>
    <row r="84" spans="1:10" ht="21.75" customHeight="1">
      <c r="A84" s="5" t="s">
        <v>41</v>
      </c>
      <c r="B84" s="84"/>
      <c r="C84" s="9"/>
      <c r="D84" s="85">
        <v>77067</v>
      </c>
      <c r="E84" s="9"/>
      <c r="F84" s="85">
        <v>97356</v>
      </c>
      <c r="G84" s="11"/>
      <c r="H84" s="11">
        <v>54710</v>
      </c>
      <c r="I84" s="11"/>
      <c r="J84" s="11">
        <v>59778</v>
      </c>
    </row>
    <row r="85" spans="1:10" ht="21.75" customHeight="1">
      <c r="A85" s="6" t="s">
        <v>35</v>
      </c>
      <c r="B85" s="87"/>
      <c r="C85" s="4"/>
      <c r="D85" s="88">
        <f>SUM(D81:D84)</f>
        <v>644572</v>
      </c>
      <c r="E85" s="4"/>
      <c r="F85" s="88">
        <f>SUM(F81:F84)</f>
        <v>496889</v>
      </c>
      <c r="G85" s="11"/>
      <c r="H85" s="12">
        <f>SUM(H81:H84)</f>
        <v>452843</v>
      </c>
      <c r="I85" s="11"/>
      <c r="J85" s="12">
        <f>SUM(J81:J84)</f>
        <v>290556</v>
      </c>
    </row>
    <row r="86" spans="1:10" ht="21.75" customHeight="1">
      <c r="A86" s="6" t="s">
        <v>217</v>
      </c>
      <c r="B86" s="87"/>
      <c r="C86" s="4"/>
      <c r="D86" s="85">
        <f>SUM(D79-D85)</f>
        <v>46424</v>
      </c>
      <c r="E86" s="4"/>
      <c r="F86" s="85">
        <f>SUM(F79-F85)</f>
        <v>-14579</v>
      </c>
      <c r="G86" s="11"/>
      <c r="H86" s="11">
        <f>SUM(H79-H85)</f>
        <v>28682</v>
      </c>
      <c r="I86" s="11"/>
      <c r="J86" s="11">
        <f>SUM(J79-J85)</f>
        <v>8043</v>
      </c>
    </row>
    <row r="87" spans="1:10" ht="21.75" customHeight="1">
      <c r="A87" s="5" t="s">
        <v>137</v>
      </c>
      <c r="B87" s="84"/>
      <c r="C87" s="4"/>
      <c r="D87" s="85">
        <v>1081</v>
      </c>
      <c r="E87" s="10"/>
      <c r="F87" s="85">
        <v>799</v>
      </c>
      <c r="G87" s="11"/>
      <c r="H87" s="14">
        <v>0</v>
      </c>
      <c r="I87" s="11"/>
      <c r="J87" s="14">
        <v>0</v>
      </c>
    </row>
    <row r="88" spans="1:10" ht="21.75" customHeight="1">
      <c r="A88" s="5" t="s">
        <v>149</v>
      </c>
      <c r="B88" s="87"/>
      <c r="C88" s="10"/>
      <c r="D88" s="85">
        <v>3329</v>
      </c>
      <c r="E88" s="10"/>
      <c r="F88" s="85">
        <v>4734</v>
      </c>
      <c r="G88" s="11"/>
      <c r="H88" s="11">
        <v>3789</v>
      </c>
      <c r="I88" s="11"/>
      <c r="J88" s="11">
        <v>4876</v>
      </c>
    </row>
    <row r="89" spans="1:10" ht="21.75" customHeight="1">
      <c r="A89" s="5" t="s">
        <v>42</v>
      </c>
      <c r="B89" s="87"/>
      <c r="C89" s="10"/>
      <c r="D89" s="89">
        <v>-6123</v>
      </c>
      <c r="E89" s="10"/>
      <c r="F89" s="89">
        <v>-6819</v>
      </c>
      <c r="G89" s="11"/>
      <c r="H89" s="13">
        <v>-5417</v>
      </c>
      <c r="I89" s="11"/>
      <c r="J89" s="13">
        <v>-5402</v>
      </c>
    </row>
    <row r="90" spans="1:10" ht="21.75" customHeight="1">
      <c r="A90" s="6" t="s">
        <v>205</v>
      </c>
      <c r="B90" s="87"/>
      <c r="C90" s="10"/>
      <c r="D90" s="85">
        <f>SUM(D86:D89)</f>
        <v>44711</v>
      </c>
      <c r="E90" s="10"/>
      <c r="F90" s="85">
        <f>SUM(F86:F89)</f>
        <v>-15865</v>
      </c>
      <c r="G90" s="11"/>
      <c r="H90" s="85">
        <f>SUM(H86:H89)</f>
        <v>27054</v>
      </c>
      <c r="I90" s="11"/>
      <c r="J90" s="85">
        <f>SUM(J86:J89)</f>
        <v>7517</v>
      </c>
    </row>
    <row r="91" spans="1:10" ht="21.75" customHeight="1">
      <c r="A91" s="5" t="s">
        <v>170</v>
      </c>
      <c r="B91" s="84">
        <v>20</v>
      </c>
      <c r="C91" s="10"/>
      <c r="D91" s="89">
        <v>-5221</v>
      </c>
      <c r="E91" s="10"/>
      <c r="F91" s="89">
        <v>-2199</v>
      </c>
      <c r="G91" s="11"/>
      <c r="H91" s="13">
        <v>-4651</v>
      </c>
      <c r="I91" s="11"/>
      <c r="J91" s="13">
        <v>-1533</v>
      </c>
    </row>
    <row r="92" spans="1:10" ht="21.75" customHeight="1">
      <c r="A92" s="75" t="s">
        <v>173</v>
      </c>
      <c r="B92" s="87"/>
      <c r="C92" s="4"/>
      <c r="D92" s="88">
        <f>D90+D91</f>
        <v>39490</v>
      </c>
      <c r="E92" s="4"/>
      <c r="F92" s="88">
        <f>F90+F91</f>
        <v>-18064</v>
      </c>
      <c r="G92" s="11"/>
      <c r="H92" s="12">
        <f>H90+H91</f>
        <v>22403</v>
      </c>
      <c r="I92" s="11"/>
      <c r="J92" s="12">
        <f>J90+J91</f>
        <v>5984</v>
      </c>
    </row>
    <row r="93" spans="1:10" ht="21.75" customHeight="1">
      <c r="B93" s="87"/>
      <c r="C93" s="4"/>
      <c r="D93" s="86"/>
      <c r="E93" s="86"/>
      <c r="F93" s="86"/>
      <c r="G93" s="86"/>
      <c r="H93" s="86"/>
      <c r="I93" s="86"/>
      <c r="J93" s="86"/>
    </row>
    <row r="94" spans="1:10" s="91" customFormat="1" ht="21.75" customHeight="1">
      <c r="A94" s="90" t="s">
        <v>50</v>
      </c>
      <c r="B94" s="5"/>
      <c r="C94" s="86"/>
      <c r="D94" s="86"/>
      <c r="E94" s="86"/>
      <c r="F94" s="86"/>
      <c r="G94" s="86"/>
      <c r="H94" s="86"/>
      <c r="I94" s="86"/>
      <c r="J94" s="86"/>
    </row>
    <row r="95" spans="1:10" s="91" customFormat="1" ht="21.75" customHeight="1">
      <c r="A95" s="92" t="s">
        <v>76</v>
      </c>
      <c r="B95" s="5"/>
      <c r="C95" s="86"/>
    </row>
    <row r="96" spans="1:10" s="91" customFormat="1" ht="21.75" customHeight="1">
      <c r="A96" s="92" t="s">
        <v>77</v>
      </c>
      <c r="B96" s="5"/>
      <c r="C96" s="86"/>
    </row>
    <row r="97" spans="1:11" s="91" customFormat="1" ht="21.75" customHeight="1">
      <c r="A97" s="93" t="s">
        <v>94</v>
      </c>
      <c r="B97" s="5"/>
      <c r="C97" s="86"/>
    </row>
    <row r="98" spans="1:11" s="91" customFormat="1" ht="21.75" customHeight="1">
      <c r="A98" s="93" t="s">
        <v>138</v>
      </c>
      <c r="B98" s="5"/>
      <c r="C98" s="94"/>
      <c r="D98" s="86">
        <v>3493</v>
      </c>
      <c r="E98" s="86"/>
      <c r="F98" s="86">
        <v>1691</v>
      </c>
      <c r="G98" s="86"/>
      <c r="H98" s="86">
        <v>0</v>
      </c>
      <c r="I98" s="86"/>
      <c r="J98" s="86">
        <v>0</v>
      </c>
    </row>
    <row r="99" spans="1:11" s="91" customFormat="1" ht="21.75" customHeight="1">
      <c r="A99" s="93"/>
      <c r="B99" s="5"/>
      <c r="C99" s="94"/>
      <c r="D99" s="86"/>
      <c r="E99" s="86"/>
      <c r="F99" s="86"/>
      <c r="G99" s="86"/>
      <c r="H99" s="86"/>
      <c r="I99" s="86"/>
      <c r="J99" s="86"/>
    </row>
    <row r="100" spans="1:11" s="91" customFormat="1" ht="21.75" customHeight="1">
      <c r="A100" s="92" t="s">
        <v>171</v>
      </c>
      <c r="B100" s="5"/>
      <c r="C100" s="94"/>
      <c r="D100" s="86"/>
      <c r="E100" s="86"/>
      <c r="F100" s="86"/>
      <c r="G100" s="86"/>
      <c r="H100" s="86"/>
      <c r="I100" s="86"/>
      <c r="J100" s="86"/>
    </row>
    <row r="101" spans="1:11" s="91" customFormat="1" ht="21.75" customHeight="1">
      <c r="A101" s="92" t="s">
        <v>77</v>
      </c>
      <c r="B101" s="5"/>
      <c r="C101" s="94"/>
      <c r="D101" s="86"/>
      <c r="E101" s="86"/>
      <c r="F101" s="86"/>
      <c r="G101" s="86"/>
      <c r="H101" s="86"/>
      <c r="I101" s="86"/>
      <c r="J101" s="86"/>
    </row>
    <row r="102" spans="1:11" s="91" customFormat="1" ht="21.75" customHeight="1">
      <c r="A102" s="93" t="s">
        <v>180</v>
      </c>
      <c r="B102" s="5"/>
      <c r="C102" s="94"/>
      <c r="D102" s="95">
        <v>32</v>
      </c>
      <c r="E102" s="86"/>
      <c r="F102" s="95">
        <v>0</v>
      </c>
      <c r="G102" s="86"/>
      <c r="H102" s="95">
        <v>0</v>
      </c>
      <c r="I102" s="86"/>
      <c r="J102" s="95">
        <v>0</v>
      </c>
    </row>
    <row r="103" spans="1:11" s="91" customFormat="1" ht="21.75" customHeight="1">
      <c r="A103" s="90" t="s">
        <v>51</v>
      </c>
      <c r="B103" s="5"/>
      <c r="C103" s="94"/>
      <c r="D103" s="95">
        <f>SUM(D98:D102)</f>
        <v>3525</v>
      </c>
      <c r="E103" s="86"/>
      <c r="F103" s="95">
        <f>SUM(F98:F102)</f>
        <v>1691</v>
      </c>
      <c r="G103" s="86"/>
      <c r="H103" s="95">
        <f>SUM(H98:H102)</f>
        <v>0</v>
      </c>
      <c r="I103" s="86"/>
      <c r="J103" s="95">
        <f>SUM(J98:J102)</f>
        <v>0</v>
      </c>
    </row>
    <row r="104" spans="1:11" s="91" customFormat="1" ht="21.75" customHeight="1">
      <c r="A104" s="90"/>
      <c r="B104" s="5"/>
      <c r="C104" s="94"/>
      <c r="D104" s="86"/>
      <c r="E104" s="86"/>
      <c r="F104" s="86"/>
      <c r="G104" s="86"/>
      <c r="H104" s="86"/>
      <c r="I104" s="86"/>
      <c r="J104" s="86"/>
    </row>
    <row r="105" spans="1:11" s="91" customFormat="1" ht="21.75" customHeight="1" thickBot="1">
      <c r="A105" s="90" t="s">
        <v>52</v>
      </c>
      <c r="B105" s="5"/>
      <c r="C105" s="94"/>
      <c r="D105" s="96">
        <f>D92+D103</f>
        <v>43015</v>
      </c>
      <c r="E105" s="86"/>
      <c r="F105" s="96">
        <f>F92+F103</f>
        <v>-16373</v>
      </c>
      <c r="G105" s="86"/>
      <c r="H105" s="96">
        <f>H92+H103</f>
        <v>22403</v>
      </c>
      <c r="I105" s="86"/>
      <c r="J105" s="96">
        <f>J92+J103</f>
        <v>5984</v>
      </c>
    </row>
    <row r="106" spans="1:11" s="91" customFormat="1" ht="21.75" customHeight="1" thickTop="1">
      <c r="A106" s="90"/>
      <c r="B106" s="5"/>
      <c r="C106" s="94"/>
      <c r="D106" s="141"/>
      <c r="E106" s="86"/>
      <c r="F106" s="141"/>
      <c r="G106" s="86"/>
      <c r="H106" s="141"/>
      <c r="I106" s="86"/>
      <c r="J106" s="141"/>
    </row>
    <row r="107" spans="1:11" ht="21.75" customHeight="1">
      <c r="A107" s="5" t="s">
        <v>3</v>
      </c>
      <c r="B107" s="97"/>
      <c r="C107" s="91"/>
      <c r="D107" s="86"/>
      <c r="E107" s="86"/>
      <c r="F107" s="86"/>
      <c r="G107" s="86"/>
      <c r="H107" s="86"/>
      <c r="I107" s="11"/>
      <c r="J107" s="11"/>
      <c r="K107" s="86"/>
    </row>
    <row r="108" spans="1:11" ht="21.75" customHeight="1">
      <c r="A108" s="72"/>
      <c r="B108" s="72"/>
      <c r="C108" s="73"/>
      <c r="D108" s="73"/>
      <c r="E108" s="73"/>
      <c r="F108" s="73"/>
      <c r="G108" s="73"/>
      <c r="H108" s="74"/>
      <c r="I108" s="73"/>
      <c r="J108" s="74" t="s">
        <v>21</v>
      </c>
    </row>
    <row r="109" spans="1:11" ht="21.75" customHeight="1">
      <c r="A109" s="75" t="s">
        <v>84</v>
      </c>
      <c r="B109" s="72"/>
      <c r="C109" s="73"/>
      <c r="D109" s="73"/>
      <c r="E109" s="73"/>
      <c r="F109" s="73"/>
      <c r="G109" s="73"/>
      <c r="H109" s="73"/>
      <c r="I109" s="73"/>
      <c r="J109" s="73"/>
    </row>
    <row r="110" spans="1:11" ht="21.75" customHeight="1">
      <c r="A110" s="75" t="s">
        <v>115</v>
      </c>
      <c r="B110" s="72"/>
      <c r="C110" s="73"/>
      <c r="D110" s="73"/>
      <c r="E110" s="73"/>
      <c r="F110" s="73"/>
      <c r="G110" s="73"/>
      <c r="H110" s="73"/>
      <c r="I110" s="73"/>
      <c r="J110" s="73"/>
    </row>
    <row r="111" spans="1:11" ht="21.75" customHeight="1">
      <c r="A111" s="75" t="s">
        <v>203</v>
      </c>
      <c r="B111" s="72"/>
      <c r="C111" s="73"/>
      <c r="D111" s="73"/>
      <c r="E111" s="73"/>
      <c r="F111" s="73"/>
      <c r="G111" s="73"/>
      <c r="H111" s="73"/>
      <c r="I111" s="73"/>
      <c r="J111" s="73"/>
    </row>
    <row r="112" spans="1:11" ht="23.1" customHeight="1">
      <c r="A112" s="75"/>
      <c r="B112" s="138"/>
      <c r="J112" s="74" t="s">
        <v>18</v>
      </c>
    </row>
    <row r="113" spans="1:11" s="6" customFormat="1" ht="23.1" customHeight="1">
      <c r="B113" s="78"/>
      <c r="C113" s="79"/>
      <c r="D113" s="150" t="s">
        <v>19</v>
      </c>
      <c r="E113" s="150"/>
      <c r="F113" s="150"/>
      <c r="G113" s="79"/>
      <c r="H113" s="150" t="s">
        <v>20</v>
      </c>
      <c r="I113" s="150"/>
      <c r="J113" s="150"/>
    </row>
    <row r="114" spans="1:11" ht="23.1" customHeight="1">
      <c r="B114" s="80" t="s">
        <v>0</v>
      </c>
      <c r="D114" s="81" t="s">
        <v>161</v>
      </c>
      <c r="E114" s="82"/>
      <c r="F114" s="81" t="s">
        <v>144</v>
      </c>
      <c r="H114" s="81" t="s">
        <v>161</v>
      </c>
      <c r="I114" s="82"/>
      <c r="J114" s="81" t="s">
        <v>144</v>
      </c>
    </row>
    <row r="115" spans="1:11" ht="23.1" customHeight="1">
      <c r="B115" s="99"/>
      <c r="D115" s="82"/>
      <c r="E115" s="82"/>
      <c r="F115" s="82"/>
      <c r="H115" s="82"/>
      <c r="I115" s="82"/>
      <c r="J115" s="82"/>
    </row>
    <row r="116" spans="1:11" ht="21.75" customHeight="1">
      <c r="A116" s="6" t="s">
        <v>126</v>
      </c>
      <c r="C116" s="5"/>
      <c r="D116" s="5"/>
      <c r="E116" s="5"/>
      <c r="F116" s="5"/>
      <c r="G116" s="5"/>
      <c r="H116" s="5"/>
      <c r="I116" s="5"/>
      <c r="J116" s="5"/>
      <c r="K116" s="86"/>
    </row>
    <row r="117" spans="1:11" ht="21.75" customHeight="1" thickBot="1">
      <c r="A117" s="5" t="s">
        <v>93</v>
      </c>
      <c r="C117" s="5"/>
      <c r="D117" s="85">
        <v>38884</v>
      </c>
      <c r="E117" s="4"/>
      <c r="F117" s="85">
        <v>-18873</v>
      </c>
      <c r="G117" s="11"/>
      <c r="H117" s="100">
        <f>H92</f>
        <v>22403</v>
      </c>
      <c r="I117" s="11"/>
      <c r="J117" s="100">
        <f>J105</f>
        <v>5984</v>
      </c>
      <c r="K117" s="86"/>
    </row>
    <row r="118" spans="1:11" ht="21.75" customHeight="1" thickTop="1">
      <c r="A118" s="5" t="s">
        <v>108</v>
      </c>
      <c r="C118" s="5"/>
      <c r="D118" s="89">
        <v>606</v>
      </c>
      <c r="E118" s="4"/>
      <c r="F118" s="89">
        <v>809</v>
      </c>
      <c r="G118" s="11"/>
      <c r="H118" s="11"/>
      <c r="I118" s="11"/>
      <c r="J118" s="11"/>
      <c r="K118" s="86"/>
    </row>
    <row r="119" spans="1:11" s="91" customFormat="1" ht="21.75" customHeight="1" thickBot="1">
      <c r="A119" s="90"/>
      <c r="B119" s="5"/>
      <c r="C119" s="94"/>
      <c r="D119" s="108">
        <f>SUM(D117:D118)</f>
        <v>39490</v>
      </c>
      <c r="E119" s="4"/>
      <c r="F119" s="108">
        <f>SUM(F117:F118)</f>
        <v>-18064</v>
      </c>
      <c r="G119" s="11"/>
      <c r="H119" s="11"/>
      <c r="I119" s="11"/>
      <c r="J119" s="11"/>
    </row>
    <row r="120" spans="1:11" s="91" customFormat="1" ht="21.75" customHeight="1" thickTop="1">
      <c r="A120" s="90" t="s">
        <v>92</v>
      </c>
      <c r="B120" s="5"/>
      <c r="C120" s="94"/>
      <c r="D120" s="85"/>
      <c r="E120" s="4"/>
      <c r="F120" s="85"/>
      <c r="G120" s="11"/>
      <c r="H120" s="11"/>
      <c r="I120" s="11"/>
      <c r="J120" s="11"/>
    </row>
    <row r="121" spans="1:11" ht="21.75" customHeight="1" thickBot="1">
      <c r="A121" s="5" t="s">
        <v>93</v>
      </c>
      <c r="C121" s="94"/>
      <c r="D121" s="86">
        <v>42394</v>
      </c>
      <c r="E121" s="86"/>
      <c r="F121" s="86">
        <v>-17182</v>
      </c>
      <c r="G121" s="86"/>
      <c r="H121" s="96">
        <f>H117</f>
        <v>22403</v>
      </c>
      <c r="I121" s="86"/>
      <c r="J121" s="96">
        <f>J117</f>
        <v>5984</v>
      </c>
      <c r="K121" s="86"/>
    </row>
    <row r="122" spans="1:11" ht="21.75" customHeight="1" thickTop="1">
      <c r="A122" s="5" t="s">
        <v>108</v>
      </c>
      <c r="C122" s="94"/>
      <c r="D122" s="95">
        <v>621</v>
      </c>
      <c r="E122" s="86"/>
      <c r="F122" s="95">
        <v>809</v>
      </c>
      <c r="G122" s="86"/>
      <c r="H122" s="102"/>
      <c r="I122" s="86"/>
      <c r="J122" s="102"/>
      <c r="K122" s="86"/>
    </row>
    <row r="123" spans="1:11" ht="21.75" customHeight="1" thickBot="1">
      <c r="B123" s="97"/>
      <c r="C123" s="91"/>
      <c r="D123" s="103">
        <f>SUM(D121:D122)</f>
        <v>43015</v>
      </c>
      <c r="E123" s="86"/>
      <c r="F123" s="103">
        <f>SUM(F121:F122)</f>
        <v>-16373</v>
      </c>
      <c r="G123" s="86"/>
      <c r="H123" s="86"/>
      <c r="I123" s="86"/>
      <c r="J123" s="86"/>
      <c r="K123" s="86"/>
    </row>
    <row r="124" spans="1:11" ht="21.75" customHeight="1" thickTop="1">
      <c r="A124" s="104"/>
      <c r="B124" s="105"/>
      <c r="D124" s="5"/>
      <c r="E124" s="5"/>
      <c r="F124" s="5"/>
      <c r="G124" s="5"/>
      <c r="H124" s="5"/>
      <c r="I124" s="5"/>
      <c r="J124" s="5"/>
    </row>
    <row r="125" spans="1:11" ht="21.75" customHeight="1">
      <c r="B125" s="87"/>
      <c r="C125" s="4"/>
      <c r="D125" s="11"/>
      <c r="E125" s="4"/>
      <c r="F125" s="11"/>
      <c r="G125" s="11"/>
      <c r="H125" s="7"/>
      <c r="I125" s="11"/>
      <c r="J125" s="74" t="s">
        <v>81</v>
      </c>
      <c r="K125" s="86"/>
    </row>
    <row r="126" spans="1:11" ht="21.75" customHeight="1">
      <c r="A126" s="6" t="s">
        <v>139</v>
      </c>
      <c r="B126" s="84">
        <v>21</v>
      </c>
      <c r="C126" s="4"/>
      <c r="D126" s="11"/>
      <c r="E126" s="4"/>
      <c r="F126" s="11"/>
      <c r="G126" s="11"/>
      <c r="H126" s="7"/>
      <c r="I126" s="11"/>
      <c r="J126" s="106"/>
      <c r="K126" s="86"/>
    </row>
    <row r="127" spans="1:11" ht="21.75" customHeight="1">
      <c r="A127" s="75" t="s">
        <v>134</v>
      </c>
      <c r="B127" s="84"/>
      <c r="C127" s="4"/>
      <c r="D127" s="4"/>
      <c r="E127" s="4"/>
      <c r="F127" s="4"/>
      <c r="G127" s="4"/>
      <c r="H127" s="4"/>
      <c r="I127" s="4"/>
      <c r="J127" s="4"/>
    </row>
    <row r="128" spans="1:11" ht="21.75" customHeight="1">
      <c r="A128" s="104" t="s">
        <v>224</v>
      </c>
      <c r="B128" s="84"/>
      <c r="C128" s="4"/>
      <c r="D128" s="4"/>
      <c r="E128" s="4"/>
      <c r="F128" s="4"/>
      <c r="G128" s="4"/>
      <c r="H128" s="4"/>
      <c r="I128" s="4"/>
      <c r="J128" s="4"/>
    </row>
    <row r="129" spans="1:10" ht="21.75" customHeight="1" thickBot="1">
      <c r="A129" s="5" t="s">
        <v>225</v>
      </c>
      <c r="B129" s="87"/>
      <c r="C129" s="4"/>
      <c r="D129" s="109">
        <v>8.5618911729993488E-2</v>
      </c>
      <c r="E129" s="8"/>
      <c r="F129" s="109">
        <v>-4.1556571368176295E-2</v>
      </c>
      <c r="G129" s="110"/>
      <c r="H129" s="109">
        <v>4.9329299441596648E-2</v>
      </c>
      <c r="I129" s="110"/>
      <c r="J129" s="109">
        <v>1.3176205323327873E-2</v>
      </c>
    </row>
    <row r="130" spans="1:10" ht="21.75" customHeight="1" thickTop="1">
      <c r="A130" s="104"/>
      <c r="B130" s="87"/>
      <c r="C130" s="4"/>
      <c r="D130" s="142"/>
      <c r="E130" s="8"/>
      <c r="F130" s="142"/>
      <c r="G130" s="110"/>
      <c r="H130" s="142"/>
      <c r="I130" s="110"/>
      <c r="J130" s="142"/>
    </row>
    <row r="131" spans="1:10" s="91" customFormat="1" ht="21.75" customHeight="1">
      <c r="A131" s="5" t="s">
        <v>3</v>
      </c>
      <c r="C131" s="83"/>
      <c r="E131" s="83"/>
      <c r="G131" s="101"/>
      <c r="I131" s="101"/>
    </row>
    <row r="132" spans="1:10" ht="21.75" customHeight="1">
      <c r="A132" s="94"/>
      <c r="B132" s="94"/>
      <c r="C132" s="94"/>
      <c r="D132" s="94"/>
      <c r="E132" s="94"/>
      <c r="F132" s="94"/>
      <c r="G132" s="94"/>
      <c r="H132" s="94"/>
      <c r="I132" s="94"/>
      <c r="J132" s="94"/>
    </row>
    <row r="133" spans="1:10" ht="21.75" customHeight="1">
      <c r="A133" s="94"/>
      <c r="B133" s="94"/>
      <c r="C133" s="94"/>
      <c r="D133" s="94"/>
      <c r="E133" s="94"/>
      <c r="F133" s="94"/>
      <c r="G133" s="94"/>
      <c r="H133" s="94"/>
      <c r="I133" s="94"/>
      <c r="J133" s="94"/>
    </row>
    <row r="134" spans="1:10" ht="21.75" customHeight="1">
      <c r="A134" s="94"/>
      <c r="B134" s="94"/>
      <c r="C134" s="94"/>
      <c r="D134" s="94"/>
      <c r="E134" s="94"/>
      <c r="F134" s="94"/>
      <c r="G134" s="94"/>
      <c r="H134" s="94"/>
      <c r="I134" s="94"/>
      <c r="J134" s="94"/>
    </row>
    <row r="135" spans="1:10" ht="23.1" customHeight="1">
      <c r="A135" s="143"/>
      <c r="B135" s="77"/>
      <c r="E135" s="5"/>
      <c r="F135" s="151"/>
      <c r="G135" s="151"/>
      <c r="H135" s="151"/>
      <c r="I135" s="151"/>
      <c r="J135" s="151"/>
    </row>
    <row r="136" spans="1:10" ht="23.1" customHeight="1">
      <c r="A136" s="143"/>
      <c r="B136" s="77"/>
      <c r="E136" s="5"/>
      <c r="F136" s="151"/>
      <c r="G136" s="151"/>
      <c r="H136" s="151"/>
      <c r="I136" s="151"/>
      <c r="J136" s="151"/>
    </row>
    <row r="137" spans="1:10" ht="21.75" customHeight="1">
      <c r="A137" s="94"/>
      <c r="B137" s="94"/>
      <c r="C137" s="94"/>
      <c r="D137" s="94"/>
      <c r="E137" s="94"/>
      <c r="F137" s="94"/>
      <c r="G137" s="94"/>
      <c r="H137" s="94"/>
      <c r="I137" s="94"/>
      <c r="J137" s="94"/>
    </row>
    <row r="141" spans="1:10" ht="21.75" customHeight="1">
      <c r="A141" s="111"/>
    </row>
  </sheetData>
  <mergeCells count="10">
    <mergeCell ref="D113:F113"/>
    <mergeCell ref="H113:J113"/>
    <mergeCell ref="F135:J135"/>
    <mergeCell ref="F136:J136"/>
    <mergeCell ref="D6:F6"/>
    <mergeCell ref="H6:J6"/>
    <mergeCell ref="D47:F47"/>
    <mergeCell ref="H47:J47"/>
    <mergeCell ref="D72:F72"/>
    <mergeCell ref="H72:J72"/>
  </mergeCells>
  <printOptions gridLinesSet="0"/>
  <pageMargins left="0.74803149606299213" right="0.19685039370078741" top="0.78740157480314965" bottom="0.39370078740157483" header="0.19685039370078741" footer="0.19685039370078741"/>
  <pageSetup paperSize="9" scale="80" firstPageNumber="5" fitToWidth="0" fitToHeight="0" orientation="portrait" useFirstPageNumber="1" r:id="rId1"/>
  <headerFooter alignWithMargins="0"/>
  <rowBreaks count="3" manualBreakCount="3">
    <brk id="41" max="16383" man="1"/>
    <brk id="66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view="pageBreakPreview" topLeftCell="A7" zoomScale="70" zoomScaleNormal="70" zoomScaleSheetLayoutView="70" workbookViewId="0">
      <selection activeCell="C15" sqref="C15"/>
    </sheetView>
  </sheetViews>
  <sheetFormatPr defaultColWidth="9.109375" defaultRowHeight="21" customHeight="1"/>
  <cols>
    <col min="1" max="2" width="11.109375" style="112" customWidth="1"/>
    <col min="3" max="3" width="25.5546875" style="112" customWidth="1"/>
    <col min="4" max="4" width="1.6640625" style="112" customWidth="1"/>
    <col min="5" max="5" width="19.33203125" style="112" customWidth="1"/>
    <col min="6" max="6" width="1.33203125" style="112" customWidth="1"/>
    <col min="7" max="7" width="19.33203125" style="112" customWidth="1"/>
    <col min="8" max="8" width="1.33203125" style="112" customWidth="1"/>
    <col min="9" max="9" width="19.33203125" style="112" customWidth="1"/>
    <col min="10" max="10" width="1.33203125" style="112" customWidth="1"/>
    <col min="11" max="11" width="19.33203125" style="112" customWidth="1"/>
    <col min="12" max="12" width="1.33203125" style="112" customWidth="1"/>
    <col min="13" max="13" width="24.109375" style="112" customWidth="1"/>
    <col min="14" max="14" width="1.33203125" style="112" customWidth="1"/>
    <col min="15" max="15" width="19.33203125" style="112" customWidth="1"/>
    <col min="16" max="16" width="1.33203125" style="112" customWidth="1"/>
    <col min="17" max="17" width="19.33203125" style="112" customWidth="1"/>
    <col min="18" max="18" width="1.33203125" style="112" customWidth="1"/>
    <col min="19" max="19" width="19.33203125" style="112" customWidth="1"/>
    <col min="20" max="16384" width="9.109375" style="112"/>
  </cols>
  <sheetData>
    <row r="1" spans="1:20" ht="21" customHeight="1">
      <c r="N1" s="113"/>
      <c r="O1" s="113"/>
      <c r="P1" s="113"/>
      <c r="Q1" s="113"/>
      <c r="S1" s="114" t="s">
        <v>21</v>
      </c>
    </row>
    <row r="2" spans="1:20" ht="21" customHeight="1">
      <c r="A2" s="115" t="s">
        <v>84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7"/>
      <c r="N2" s="116"/>
      <c r="O2" s="118"/>
      <c r="P2" s="116"/>
      <c r="Q2" s="118"/>
      <c r="R2" s="116"/>
    </row>
    <row r="3" spans="1:20" ht="21" customHeight="1">
      <c r="A3" s="115" t="s">
        <v>73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7"/>
      <c r="N3" s="116"/>
      <c r="O3" s="116"/>
      <c r="P3" s="116"/>
      <c r="Q3" s="116"/>
      <c r="R3" s="116"/>
    </row>
    <row r="4" spans="1:20" ht="21" customHeight="1">
      <c r="A4" s="115" t="s">
        <v>203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20" ht="21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0"/>
      <c r="O5" s="120"/>
      <c r="P5" s="120"/>
      <c r="Q5" s="120"/>
      <c r="R5" s="119"/>
      <c r="S5" s="120" t="s">
        <v>18</v>
      </c>
    </row>
    <row r="6" spans="1:20" s="122" customFormat="1" ht="21" customHeight="1">
      <c r="A6" s="121"/>
      <c r="B6" s="121"/>
      <c r="C6" s="121"/>
      <c r="E6" s="152" t="s">
        <v>19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20" s="122" customFormat="1" ht="21" customHeight="1">
      <c r="A7" s="121"/>
      <c r="B7" s="121"/>
      <c r="C7" s="121"/>
      <c r="D7" s="112"/>
      <c r="E7" s="112"/>
      <c r="F7" s="112"/>
      <c r="G7" s="112"/>
      <c r="H7" s="112"/>
      <c r="I7" s="112"/>
      <c r="J7" s="112"/>
      <c r="K7" s="112"/>
      <c r="L7" s="112"/>
      <c r="M7" s="123" t="s">
        <v>63</v>
      </c>
      <c r="N7" s="117"/>
      <c r="O7" s="121"/>
      <c r="P7" s="117"/>
      <c r="Q7" s="121"/>
      <c r="R7" s="112"/>
      <c r="S7" s="121"/>
    </row>
    <row r="8" spans="1:20" s="122" customFormat="1" ht="21" customHeight="1">
      <c r="A8" s="121"/>
      <c r="B8" s="121"/>
      <c r="C8" s="121"/>
      <c r="D8" s="112"/>
      <c r="E8" s="112"/>
      <c r="F8" s="112"/>
      <c r="G8" s="112"/>
      <c r="H8" s="112"/>
      <c r="I8" s="112"/>
      <c r="J8" s="112"/>
      <c r="K8" s="112"/>
      <c r="L8" s="112"/>
      <c r="M8" s="124" t="s">
        <v>58</v>
      </c>
      <c r="N8" s="117"/>
      <c r="O8" s="112"/>
      <c r="P8" s="117"/>
      <c r="Q8" s="112"/>
      <c r="R8" s="112"/>
      <c r="S8" s="121"/>
    </row>
    <row r="9" spans="1:20" s="117" customFormat="1" ht="21" customHeight="1">
      <c r="M9" s="117" t="s">
        <v>95</v>
      </c>
      <c r="O9" s="117" t="s">
        <v>116</v>
      </c>
      <c r="Q9" s="117" t="s">
        <v>98</v>
      </c>
    </row>
    <row r="10" spans="1:20" s="117" customFormat="1" ht="21" customHeight="1">
      <c r="E10" s="117" t="s">
        <v>43</v>
      </c>
      <c r="I10" s="153" t="s">
        <v>123</v>
      </c>
      <c r="J10" s="153"/>
      <c r="K10" s="153"/>
      <c r="M10" s="117" t="s">
        <v>96</v>
      </c>
      <c r="O10" s="117" t="s">
        <v>151</v>
      </c>
      <c r="Q10" s="117" t="s">
        <v>153</v>
      </c>
      <c r="S10" s="117" t="s">
        <v>15</v>
      </c>
    </row>
    <row r="11" spans="1:20" s="117" customFormat="1" ht="21" customHeight="1">
      <c r="E11" s="117" t="s">
        <v>72</v>
      </c>
      <c r="I11" s="117" t="s">
        <v>128</v>
      </c>
      <c r="M11" s="117" t="s">
        <v>97</v>
      </c>
      <c r="O11" s="117" t="s">
        <v>150</v>
      </c>
      <c r="Q11" s="117" t="s">
        <v>152</v>
      </c>
      <c r="S11" s="117" t="s">
        <v>53</v>
      </c>
    </row>
    <row r="12" spans="1:20" s="117" customFormat="1" ht="21" customHeight="1">
      <c r="E12" s="124" t="s">
        <v>16</v>
      </c>
      <c r="G12" s="124" t="s">
        <v>82</v>
      </c>
      <c r="I12" s="124" t="s">
        <v>129</v>
      </c>
      <c r="K12" s="124" t="s">
        <v>14</v>
      </c>
      <c r="M12" s="124" t="s">
        <v>154</v>
      </c>
      <c r="O12" s="124" t="s">
        <v>117</v>
      </c>
      <c r="Q12" s="124" t="s">
        <v>99</v>
      </c>
      <c r="S12" s="124" t="s">
        <v>54</v>
      </c>
    </row>
    <row r="13" spans="1:20" ht="21" customHeight="1">
      <c r="A13" s="115" t="s">
        <v>145</v>
      </c>
      <c r="D13" s="117"/>
      <c r="E13" s="1">
        <v>113538</v>
      </c>
      <c r="F13" s="2"/>
      <c r="G13" s="1">
        <v>170630</v>
      </c>
      <c r="H13" s="2"/>
      <c r="I13" s="1">
        <v>11047</v>
      </c>
      <c r="J13" s="2"/>
      <c r="K13" s="1">
        <v>-9537</v>
      </c>
      <c r="L13" s="2"/>
      <c r="M13" s="1">
        <v>-4355</v>
      </c>
      <c r="N13" s="2"/>
      <c r="O13" s="1">
        <f t="shared" ref="O13:O16" si="0">SUM(E13:M13)</f>
        <v>281323</v>
      </c>
      <c r="P13" s="2"/>
      <c r="Q13" s="1">
        <v>24328</v>
      </c>
      <c r="R13" s="2"/>
      <c r="S13" s="1">
        <f t="shared" ref="S13:S16" si="1">SUM(O13:Q13)</f>
        <v>305651</v>
      </c>
      <c r="T13" s="125"/>
    </row>
    <row r="14" spans="1:20" ht="21" customHeight="1">
      <c r="A14" s="126" t="s">
        <v>173</v>
      </c>
      <c r="D14" s="117"/>
      <c r="E14" s="1">
        <v>0</v>
      </c>
      <c r="F14" s="2"/>
      <c r="G14" s="1">
        <v>0</v>
      </c>
      <c r="H14" s="2"/>
      <c r="I14" s="1">
        <v>0</v>
      </c>
      <c r="J14" s="2"/>
      <c r="K14" s="1">
        <f>SUM(PL!F117)</f>
        <v>-18873</v>
      </c>
      <c r="L14" s="2"/>
      <c r="M14" s="1">
        <v>0</v>
      </c>
      <c r="N14" s="2"/>
      <c r="O14" s="1">
        <f t="shared" si="0"/>
        <v>-18873</v>
      </c>
      <c r="P14" s="2"/>
      <c r="Q14" s="1">
        <f>PL!F118</f>
        <v>809</v>
      </c>
      <c r="R14" s="2"/>
      <c r="S14" s="1">
        <f t="shared" si="1"/>
        <v>-18064</v>
      </c>
      <c r="T14" s="125"/>
    </row>
    <row r="15" spans="1:20" ht="21" customHeight="1">
      <c r="A15" s="126" t="s">
        <v>51</v>
      </c>
      <c r="D15" s="117"/>
      <c r="E15" s="3">
        <v>0</v>
      </c>
      <c r="F15" s="2"/>
      <c r="G15" s="3">
        <v>0</v>
      </c>
      <c r="H15" s="2"/>
      <c r="I15" s="3">
        <v>0</v>
      </c>
      <c r="J15" s="2"/>
      <c r="K15" s="3">
        <v>0</v>
      </c>
      <c r="L15" s="2"/>
      <c r="M15" s="3">
        <f>SUM(PL!F98)</f>
        <v>1691</v>
      </c>
      <c r="N15" s="2"/>
      <c r="O15" s="3">
        <f t="shared" si="0"/>
        <v>1691</v>
      </c>
      <c r="P15" s="2"/>
      <c r="Q15" s="3">
        <v>0</v>
      </c>
      <c r="R15" s="2"/>
      <c r="S15" s="3">
        <f t="shared" si="1"/>
        <v>1691</v>
      </c>
      <c r="T15" s="125"/>
    </row>
    <row r="16" spans="1:20" ht="21" customHeight="1">
      <c r="A16" s="126" t="s">
        <v>52</v>
      </c>
      <c r="D16" s="117"/>
      <c r="E16" s="1">
        <f>SUM(E14:E15)</f>
        <v>0</v>
      </c>
      <c r="F16" s="91"/>
      <c r="G16" s="1">
        <f>SUM(G14:G15)</f>
        <v>0</v>
      </c>
      <c r="H16" s="91"/>
      <c r="I16" s="1">
        <f>SUM(I14:I15)</f>
        <v>0</v>
      </c>
      <c r="J16" s="91"/>
      <c r="K16" s="1">
        <f>SUM(K14:K15)</f>
        <v>-18873</v>
      </c>
      <c r="L16" s="91"/>
      <c r="M16" s="1">
        <f>SUM(M14:M15)</f>
        <v>1691</v>
      </c>
      <c r="N16" s="91"/>
      <c r="O16" s="1">
        <f t="shared" si="0"/>
        <v>-17182</v>
      </c>
      <c r="P16" s="91"/>
      <c r="Q16" s="1">
        <f>SUM(Q14:Q15)</f>
        <v>809</v>
      </c>
      <c r="R16" s="91"/>
      <c r="S16" s="1">
        <f t="shared" si="1"/>
        <v>-16373</v>
      </c>
      <c r="T16" s="125"/>
    </row>
    <row r="17" spans="1:20" ht="21" customHeight="1" thickBot="1">
      <c r="A17" s="115" t="s">
        <v>181</v>
      </c>
      <c r="D17" s="117"/>
      <c r="E17" s="127">
        <f>SUM(E13,E16:E16)</f>
        <v>113538</v>
      </c>
      <c r="F17" s="85"/>
      <c r="G17" s="127">
        <f>SUM(G13,G16:G16)</f>
        <v>170630</v>
      </c>
      <c r="H17" s="85"/>
      <c r="I17" s="127">
        <f>SUM(I13,I16:I16)</f>
        <v>11047</v>
      </c>
      <c r="J17" s="85"/>
      <c r="K17" s="127">
        <f>SUM(K13,K16:K16)</f>
        <v>-28410</v>
      </c>
      <c r="L17" s="85"/>
      <c r="M17" s="127">
        <f>SUM(M13,M16:M16)</f>
        <v>-2664</v>
      </c>
      <c r="N17" s="85"/>
      <c r="O17" s="127">
        <f>SUM(O13,O16:O16)</f>
        <v>264141</v>
      </c>
      <c r="P17" s="85"/>
      <c r="Q17" s="127">
        <f>SUM(Q13,Q16:Q16)</f>
        <v>25137</v>
      </c>
      <c r="R17" s="85"/>
      <c r="S17" s="127">
        <f>SUM(S13,S16:S16)</f>
        <v>289278</v>
      </c>
      <c r="T17" s="125"/>
    </row>
    <row r="18" spans="1:20" ht="21" customHeight="1" thickTop="1">
      <c r="A18" s="115"/>
      <c r="D18" s="117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125"/>
    </row>
    <row r="19" spans="1:20" ht="21" customHeight="1">
      <c r="A19" s="115" t="s">
        <v>162</v>
      </c>
      <c r="D19" s="117"/>
      <c r="E19" s="1">
        <v>113538</v>
      </c>
      <c r="F19" s="2"/>
      <c r="G19" s="1">
        <v>170630</v>
      </c>
      <c r="H19" s="2"/>
      <c r="I19" s="1">
        <v>11354</v>
      </c>
      <c r="J19" s="2"/>
      <c r="K19" s="1">
        <v>-36076</v>
      </c>
      <c r="L19" s="2"/>
      <c r="M19" s="1">
        <v>-4726</v>
      </c>
      <c r="N19" s="2"/>
      <c r="O19" s="1">
        <f>SUM(E19:M19)</f>
        <v>254720</v>
      </c>
      <c r="P19" s="2"/>
      <c r="Q19" s="1">
        <v>22112</v>
      </c>
      <c r="R19" s="2"/>
      <c r="S19" s="1">
        <f>SUM(O19:Q19)</f>
        <v>276832</v>
      </c>
      <c r="T19" s="125"/>
    </row>
    <row r="20" spans="1:20" ht="21" customHeight="1">
      <c r="A20" s="126" t="s">
        <v>140</v>
      </c>
      <c r="D20" s="117"/>
      <c r="E20" s="1">
        <v>0</v>
      </c>
      <c r="F20" s="2"/>
      <c r="G20" s="1">
        <v>0</v>
      </c>
      <c r="H20" s="2"/>
      <c r="I20" s="1">
        <v>0</v>
      </c>
      <c r="J20" s="2"/>
      <c r="K20" s="1">
        <f>PL!D117</f>
        <v>38884</v>
      </c>
      <c r="L20" s="2"/>
      <c r="M20" s="1">
        <v>0</v>
      </c>
      <c r="N20" s="2"/>
      <c r="O20" s="1">
        <f t="shared" ref="O20:O23" si="2">SUM(E20:M20)</f>
        <v>38884</v>
      </c>
      <c r="P20" s="2"/>
      <c r="Q20" s="1">
        <f>PL!D118</f>
        <v>606</v>
      </c>
      <c r="R20" s="2"/>
      <c r="S20" s="1">
        <f t="shared" ref="S20:S23" si="3">SUM(O20:Q20)</f>
        <v>39490</v>
      </c>
      <c r="T20" s="125"/>
    </row>
    <row r="21" spans="1:20" ht="21" customHeight="1">
      <c r="A21" s="126" t="s">
        <v>51</v>
      </c>
      <c r="D21" s="117"/>
      <c r="E21" s="3">
        <v>0</v>
      </c>
      <c r="F21" s="2"/>
      <c r="G21" s="3">
        <v>0</v>
      </c>
      <c r="H21" s="2"/>
      <c r="I21" s="3">
        <v>0</v>
      </c>
      <c r="J21" s="2"/>
      <c r="K21" s="3">
        <v>17</v>
      </c>
      <c r="L21" s="2"/>
      <c r="M21" s="3">
        <f>PL!D98</f>
        <v>3493</v>
      </c>
      <c r="N21" s="2"/>
      <c r="O21" s="3">
        <f t="shared" si="2"/>
        <v>3510</v>
      </c>
      <c r="P21" s="2"/>
      <c r="Q21" s="3">
        <v>15</v>
      </c>
      <c r="R21" s="2"/>
      <c r="S21" s="3">
        <f t="shared" si="3"/>
        <v>3525</v>
      </c>
      <c r="T21" s="125"/>
    </row>
    <row r="22" spans="1:20" ht="21" customHeight="1">
      <c r="A22" s="126" t="s">
        <v>52</v>
      </c>
      <c r="D22" s="117"/>
      <c r="E22" s="1">
        <f>SUM(E20:E21)</f>
        <v>0</v>
      </c>
      <c r="F22" s="91"/>
      <c r="G22" s="1">
        <f>SUM(G20:G21)</f>
        <v>0</v>
      </c>
      <c r="H22" s="91"/>
      <c r="I22" s="1">
        <f>SUM(I20:I21)</f>
        <v>0</v>
      </c>
      <c r="J22" s="91"/>
      <c r="K22" s="1">
        <f>SUM(K20:K21)</f>
        <v>38901</v>
      </c>
      <c r="L22" s="91"/>
      <c r="M22" s="1">
        <f>SUM(M20:M21)</f>
        <v>3493</v>
      </c>
      <c r="N22" s="91"/>
      <c r="O22" s="1">
        <f t="shared" si="2"/>
        <v>42394</v>
      </c>
      <c r="P22" s="91"/>
      <c r="Q22" s="1">
        <f>SUM(Q20:Q21)</f>
        <v>621</v>
      </c>
      <c r="R22" s="2"/>
      <c r="S22" s="1">
        <f t="shared" si="3"/>
        <v>43015</v>
      </c>
      <c r="T22" s="125"/>
    </row>
    <row r="23" spans="1:20" ht="21" customHeight="1">
      <c r="A23" s="126" t="s">
        <v>206</v>
      </c>
      <c r="D23" s="117"/>
      <c r="E23" s="3">
        <v>0</v>
      </c>
      <c r="F23" s="91"/>
      <c r="G23" s="3">
        <v>0</v>
      </c>
      <c r="H23" s="2"/>
      <c r="I23" s="3">
        <v>0</v>
      </c>
      <c r="J23" s="2"/>
      <c r="K23" s="3">
        <v>0</v>
      </c>
      <c r="L23" s="91"/>
      <c r="M23" s="3">
        <v>0</v>
      </c>
      <c r="N23" s="91"/>
      <c r="O23" s="1">
        <f t="shared" si="2"/>
        <v>0</v>
      </c>
      <c r="P23" s="91"/>
      <c r="Q23" s="1">
        <v>-2266</v>
      </c>
      <c r="R23" s="2"/>
      <c r="S23" s="1">
        <f t="shared" si="3"/>
        <v>-2266</v>
      </c>
      <c r="T23" s="125"/>
    </row>
    <row r="24" spans="1:20" ht="21" customHeight="1" thickBot="1">
      <c r="A24" s="115" t="s">
        <v>204</v>
      </c>
      <c r="D24" s="117"/>
      <c r="E24" s="127">
        <f>SUM(E19,E22:E23)</f>
        <v>113538</v>
      </c>
      <c r="F24" s="85"/>
      <c r="G24" s="127">
        <f>SUM(G19,G22:G23)</f>
        <v>170630</v>
      </c>
      <c r="H24" s="85"/>
      <c r="I24" s="127">
        <f>SUM(I19,I22:I23)</f>
        <v>11354</v>
      </c>
      <c r="J24" s="85"/>
      <c r="K24" s="127">
        <f>SUM(K19,K22:K23)</f>
        <v>2825</v>
      </c>
      <c r="L24" s="85"/>
      <c r="M24" s="127">
        <f>SUM(M19,M22:M23)</f>
        <v>-1233</v>
      </c>
      <c r="N24" s="85"/>
      <c r="O24" s="127">
        <f>SUM(O19,O22:O23)</f>
        <v>297114</v>
      </c>
      <c r="P24" s="85"/>
      <c r="Q24" s="127">
        <f>SUM(Q19,Q22:Q23)</f>
        <v>20467</v>
      </c>
      <c r="R24" s="85"/>
      <c r="S24" s="127">
        <f>SUM(S19,S22:S23)</f>
        <v>317581</v>
      </c>
      <c r="T24" s="125"/>
    </row>
    <row r="25" spans="1:20" ht="21" customHeight="1" thickTop="1">
      <c r="A25" s="115"/>
      <c r="D25" s="117"/>
      <c r="E25" s="85">
        <f>E19-BS!F82</f>
        <v>0</v>
      </c>
      <c r="F25" s="85"/>
      <c r="G25" s="1">
        <f>G19-BS!F83</f>
        <v>0</v>
      </c>
      <c r="H25" s="85"/>
      <c r="I25" s="85">
        <f>I19-BS!F85</f>
        <v>0</v>
      </c>
      <c r="J25" s="85"/>
      <c r="K25" s="85">
        <f>K19-BS!F86</f>
        <v>0</v>
      </c>
      <c r="L25" s="85"/>
      <c r="M25" s="85">
        <f>M19-BS!F87</f>
        <v>0</v>
      </c>
      <c r="N25" s="85"/>
      <c r="O25" s="1">
        <f>O19-BS!F88</f>
        <v>0</v>
      </c>
      <c r="P25" s="85"/>
      <c r="Q25" s="85">
        <f>Q19-BS!F89</f>
        <v>0</v>
      </c>
      <c r="R25" s="85"/>
      <c r="S25" s="1">
        <f>S19-BS!F90</f>
        <v>0</v>
      </c>
      <c r="T25" s="125"/>
    </row>
    <row r="26" spans="1:20" ht="21" customHeight="1">
      <c r="A26" s="115"/>
      <c r="D26" s="117"/>
      <c r="E26" s="85">
        <f>E24-BS!D82</f>
        <v>0</v>
      </c>
      <c r="F26" s="85"/>
      <c r="G26" s="1">
        <f>G24-BS!D83</f>
        <v>0</v>
      </c>
      <c r="H26" s="85"/>
      <c r="I26" s="85">
        <f>I24-BS!D85</f>
        <v>0</v>
      </c>
      <c r="J26" s="85"/>
      <c r="K26" s="85">
        <f>K24-BS!D86</f>
        <v>0</v>
      </c>
      <c r="L26" s="85"/>
      <c r="M26" s="85">
        <f>M24-BS!D87</f>
        <v>0</v>
      </c>
      <c r="N26" s="85"/>
      <c r="O26" s="1">
        <f>O24-BS!D88</f>
        <v>0</v>
      </c>
      <c r="P26" s="85"/>
      <c r="Q26" s="85">
        <f>Q24-BS!D89</f>
        <v>0</v>
      </c>
      <c r="R26" s="85"/>
      <c r="S26" s="1">
        <f>S24-BS!D90</f>
        <v>0</v>
      </c>
      <c r="T26" s="125"/>
    </row>
    <row r="27" spans="1:20" ht="21" customHeight="1">
      <c r="A27" s="126" t="s">
        <v>3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125"/>
    </row>
  </sheetData>
  <mergeCells count="2">
    <mergeCell ref="E6:S6"/>
    <mergeCell ref="I10:K10"/>
  </mergeCells>
  <printOptions horizontalCentered="1"/>
  <pageMargins left="0.39370078740157499" right="0.39370078740157499" top="0.61" bottom="0.31496062992126" header="0.31496062992126" footer="0.31496062992126"/>
  <pageSetup paperSize="9" scale="62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topLeftCell="A4" zoomScale="70" zoomScaleNormal="100" zoomScaleSheetLayoutView="70" workbookViewId="0">
      <selection activeCell="C13" sqref="C13"/>
    </sheetView>
  </sheetViews>
  <sheetFormatPr defaultColWidth="9.109375" defaultRowHeight="21.75" customHeight="1"/>
  <cols>
    <col min="1" max="2" width="11.109375" style="112" customWidth="1"/>
    <col min="3" max="3" width="17.5546875" style="112" customWidth="1"/>
    <col min="4" max="4" width="1.6640625" style="112" customWidth="1"/>
    <col min="5" max="5" width="18.6640625" style="112" customWidth="1"/>
    <col min="6" max="6" width="1.33203125" style="112" customWidth="1"/>
    <col min="7" max="7" width="16.44140625" style="112" customWidth="1"/>
    <col min="8" max="8" width="1.33203125" style="112" customWidth="1"/>
    <col min="9" max="9" width="16.109375" style="112" customWidth="1"/>
    <col min="10" max="10" width="1.33203125" style="112" customWidth="1"/>
    <col min="11" max="11" width="16.5546875" style="112" customWidth="1"/>
    <col min="12" max="12" width="1.33203125" style="112" customWidth="1"/>
    <col min="13" max="13" width="16.5546875" style="112" customWidth="1"/>
    <col min="14" max="16384" width="9.109375" style="112"/>
  </cols>
  <sheetData>
    <row r="1" spans="1:14" ht="21.75" customHeight="1">
      <c r="M1" s="114" t="s">
        <v>21</v>
      </c>
    </row>
    <row r="2" spans="1:14" ht="21.75" customHeight="1">
      <c r="A2" s="115" t="s">
        <v>84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4" ht="21.75" customHeight="1">
      <c r="A3" s="115" t="s">
        <v>78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4" ht="21.75" customHeight="1">
      <c r="A4" s="115" t="s">
        <v>203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4" ht="21.75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20" t="s">
        <v>18</v>
      </c>
    </row>
    <row r="6" spans="1:14" s="122" customFormat="1" ht="21.75" customHeight="1">
      <c r="A6" s="121"/>
      <c r="B6" s="121"/>
      <c r="C6" s="121"/>
      <c r="E6" s="152" t="s">
        <v>20</v>
      </c>
      <c r="F6" s="152"/>
      <c r="G6" s="152"/>
      <c r="H6" s="152"/>
      <c r="I6" s="152"/>
      <c r="J6" s="152"/>
      <c r="K6" s="152"/>
      <c r="L6" s="152"/>
      <c r="M6" s="152"/>
    </row>
    <row r="7" spans="1:14" s="117" customFormat="1" ht="21.75" customHeight="1">
      <c r="E7" s="117" t="s">
        <v>43</v>
      </c>
      <c r="M7" s="117" t="s">
        <v>15</v>
      </c>
    </row>
    <row r="8" spans="1:14" s="117" customFormat="1" ht="21.75" customHeight="1">
      <c r="E8" s="117" t="s">
        <v>72</v>
      </c>
      <c r="I8" s="153" t="s">
        <v>83</v>
      </c>
      <c r="J8" s="153"/>
      <c r="K8" s="153"/>
      <c r="M8" s="117" t="s">
        <v>53</v>
      </c>
    </row>
    <row r="9" spans="1:14" s="117" customFormat="1" ht="21.75" customHeight="1">
      <c r="E9" s="124" t="s">
        <v>16</v>
      </c>
      <c r="G9" s="124" t="s">
        <v>82</v>
      </c>
      <c r="I9" s="124" t="s">
        <v>13</v>
      </c>
      <c r="K9" s="124" t="s">
        <v>14</v>
      </c>
      <c r="M9" s="124" t="s">
        <v>54</v>
      </c>
    </row>
    <row r="10" spans="1:14" ht="21.75" customHeight="1">
      <c r="A10" s="115" t="s">
        <v>145</v>
      </c>
      <c r="D10" s="117"/>
      <c r="E10" s="11">
        <v>113538</v>
      </c>
      <c r="F10" s="15"/>
      <c r="G10" s="11">
        <v>170630</v>
      </c>
      <c r="H10" s="15"/>
      <c r="I10" s="16">
        <v>11047</v>
      </c>
      <c r="J10" s="15"/>
      <c r="K10" s="16">
        <v>300</v>
      </c>
      <c r="L10" s="15"/>
      <c r="M10" s="16">
        <f>SUM(E10:K10)</f>
        <v>295515</v>
      </c>
      <c r="N10" s="125"/>
    </row>
    <row r="11" spans="1:14" ht="21.75" customHeight="1">
      <c r="A11" s="126" t="s">
        <v>140</v>
      </c>
      <c r="D11" s="117"/>
      <c r="E11" s="16">
        <v>0</v>
      </c>
      <c r="F11" s="15"/>
      <c r="G11" s="16">
        <v>0</v>
      </c>
      <c r="H11" s="15"/>
      <c r="I11" s="16">
        <v>0</v>
      </c>
      <c r="J11" s="15"/>
      <c r="K11" s="16">
        <f>PL!J117</f>
        <v>5984</v>
      </c>
      <c r="L11" s="15"/>
      <c r="M11" s="16">
        <f>SUM(E11:K11)</f>
        <v>5984</v>
      </c>
      <c r="N11" s="125"/>
    </row>
    <row r="12" spans="1:14" ht="21.75" customHeight="1">
      <c r="A12" s="126" t="s">
        <v>51</v>
      </c>
      <c r="D12" s="117"/>
      <c r="E12" s="17">
        <v>0</v>
      </c>
      <c r="F12" s="4"/>
      <c r="G12" s="17">
        <v>0</v>
      </c>
      <c r="H12" s="4"/>
      <c r="I12" s="17">
        <v>0</v>
      </c>
      <c r="J12" s="4"/>
      <c r="K12" s="17">
        <v>0</v>
      </c>
      <c r="L12" s="4"/>
      <c r="M12" s="17">
        <f>SUM(E12:K12)</f>
        <v>0</v>
      </c>
      <c r="N12" s="125"/>
    </row>
    <row r="13" spans="1:14" ht="21.75" customHeight="1">
      <c r="A13" s="126" t="s">
        <v>52</v>
      </c>
      <c r="D13" s="117"/>
      <c r="E13" s="128">
        <f>SUM(E11:E12)</f>
        <v>0</v>
      </c>
      <c r="F13" s="4"/>
      <c r="G13" s="128">
        <f>SUM(G11:G12)</f>
        <v>0</v>
      </c>
      <c r="H13" s="4"/>
      <c r="I13" s="128">
        <f>SUM(I11:I12)</f>
        <v>0</v>
      </c>
      <c r="J13" s="4"/>
      <c r="K13" s="128">
        <f>SUM(K11:K12)</f>
        <v>5984</v>
      </c>
      <c r="L13" s="4"/>
      <c r="M13" s="128">
        <f>SUM(M11:M12)</f>
        <v>5984</v>
      </c>
      <c r="N13" s="125"/>
    </row>
    <row r="14" spans="1:14" ht="21.75" customHeight="1" thickBot="1">
      <c r="A14" s="115" t="s">
        <v>181</v>
      </c>
      <c r="D14" s="117"/>
      <c r="E14" s="127">
        <f>E10+E13</f>
        <v>113538</v>
      </c>
      <c r="F14" s="85"/>
      <c r="G14" s="127">
        <f>G10+G13</f>
        <v>170630</v>
      </c>
      <c r="H14" s="85"/>
      <c r="I14" s="127">
        <f>I10+I13</f>
        <v>11047</v>
      </c>
      <c r="J14" s="85"/>
      <c r="K14" s="127">
        <f>K10+K13</f>
        <v>6284</v>
      </c>
      <c r="L14" s="85"/>
      <c r="M14" s="129">
        <f t="shared" ref="M14" si="0">SUM(E14:K14)</f>
        <v>301499</v>
      </c>
      <c r="N14" s="125"/>
    </row>
    <row r="15" spans="1:14" ht="21.75" customHeight="1" thickTop="1">
      <c r="N15" s="125"/>
    </row>
    <row r="16" spans="1:14" ht="21.75" customHeight="1">
      <c r="A16" s="115" t="s">
        <v>162</v>
      </c>
      <c r="D16" s="117"/>
      <c r="E16" s="11">
        <v>113538</v>
      </c>
      <c r="F16" s="15"/>
      <c r="G16" s="16">
        <v>170630</v>
      </c>
      <c r="H16" s="15"/>
      <c r="I16" s="16">
        <v>11354</v>
      </c>
      <c r="J16" s="15"/>
      <c r="K16" s="16">
        <v>8212</v>
      </c>
      <c r="L16" s="15"/>
      <c r="M16" s="16">
        <v>303734</v>
      </c>
      <c r="N16" s="125"/>
    </row>
    <row r="17" spans="1:14" ht="21.75" customHeight="1">
      <c r="A17" s="126" t="s">
        <v>140</v>
      </c>
      <c r="D17" s="117"/>
      <c r="E17" s="16">
        <v>0</v>
      </c>
      <c r="F17" s="16"/>
      <c r="G17" s="16">
        <v>0</v>
      </c>
      <c r="H17" s="16"/>
      <c r="I17" s="16">
        <v>0</v>
      </c>
      <c r="J17" s="16"/>
      <c r="K17" s="16">
        <f>PL!H117</f>
        <v>22403</v>
      </c>
      <c r="L17" s="16"/>
      <c r="M17" s="16">
        <f>SUM(E17:K17)</f>
        <v>22403</v>
      </c>
      <c r="N17" s="125"/>
    </row>
    <row r="18" spans="1:14" ht="21.75" customHeight="1">
      <c r="A18" s="126" t="s">
        <v>51</v>
      </c>
      <c r="D18" s="117"/>
      <c r="E18" s="17">
        <v>0</v>
      </c>
      <c r="F18" s="16"/>
      <c r="G18" s="17">
        <v>0</v>
      </c>
      <c r="H18" s="16"/>
      <c r="I18" s="17">
        <v>0</v>
      </c>
      <c r="J18" s="16"/>
      <c r="K18" s="17">
        <f>PL!H103</f>
        <v>0</v>
      </c>
      <c r="L18" s="16"/>
      <c r="M18" s="17">
        <f>SUM(E18:K18)</f>
        <v>0</v>
      </c>
      <c r="N18" s="125"/>
    </row>
    <row r="19" spans="1:14" ht="21.75" customHeight="1">
      <c r="A19" s="126" t="s">
        <v>52</v>
      </c>
      <c r="D19" s="117"/>
      <c r="E19" s="18">
        <f>SUM(E17:E18)</f>
        <v>0</v>
      </c>
      <c r="F19" s="16"/>
      <c r="G19" s="18">
        <f>SUM(G17:G18)</f>
        <v>0</v>
      </c>
      <c r="H19" s="16"/>
      <c r="I19" s="18">
        <f>SUM(I17:I18)</f>
        <v>0</v>
      </c>
      <c r="J19" s="16"/>
      <c r="K19" s="18">
        <f>SUM(K17:K18)</f>
        <v>22403</v>
      </c>
      <c r="L19" s="16"/>
      <c r="M19" s="18">
        <f>SUM(M17:M18)</f>
        <v>22403</v>
      </c>
      <c r="N19" s="125"/>
    </row>
    <row r="20" spans="1:14" ht="21.75" customHeight="1" thickBot="1">
      <c r="A20" s="115" t="s">
        <v>204</v>
      </c>
      <c r="D20" s="117"/>
      <c r="E20" s="108">
        <f>SUM(E16,E19)</f>
        <v>113538</v>
      </c>
      <c r="F20" s="85"/>
      <c r="G20" s="108">
        <f>SUM(G16,G19)</f>
        <v>170630</v>
      </c>
      <c r="H20" s="85"/>
      <c r="I20" s="108">
        <f>SUM(I16,I19)</f>
        <v>11354</v>
      </c>
      <c r="J20" s="85"/>
      <c r="K20" s="108">
        <f>SUM(K16,K19)</f>
        <v>30615</v>
      </c>
      <c r="L20" s="85"/>
      <c r="M20" s="108">
        <f>SUM(M16,M19)</f>
        <v>326137</v>
      </c>
      <c r="N20" s="125"/>
    </row>
    <row r="21" spans="1:14" ht="21.75" customHeight="1" thickTop="1">
      <c r="E21" s="112">
        <f>E16-BS!J82</f>
        <v>0</v>
      </c>
      <c r="G21" s="112">
        <f>G16-BS!J83</f>
        <v>0</v>
      </c>
      <c r="I21" s="112">
        <f>I16-BS!J85</f>
        <v>0</v>
      </c>
      <c r="K21" s="112">
        <f>K16-BS!J86</f>
        <v>0</v>
      </c>
      <c r="M21" s="112">
        <f>M16-BS!J88</f>
        <v>0</v>
      </c>
    </row>
    <row r="22" spans="1:14" ht="21.75" customHeight="1">
      <c r="E22" s="112">
        <f>E20-BS!H82</f>
        <v>0</v>
      </c>
      <c r="G22" s="112">
        <f>G20-BS!H83</f>
        <v>0</v>
      </c>
      <c r="I22" s="112">
        <f>I20-BS!H85</f>
        <v>0</v>
      </c>
      <c r="K22" s="112">
        <f>K20-BS!H86</f>
        <v>0</v>
      </c>
      <c r="M22" s="112">
        <f>M20-BS!H90</f>
        <v>0</v>
      </c>
    </row>
    <row r="23" spans="1:14" ht="21.75" customHeight="1">
      <c r="A23" s="126" t="s">
        <v>3</v>
      </c>
      <c r="E23" s="86"/>
      <c r="F23" s="86"/>
      <c r="G23" s="86"/>
      <c r="H23" s="86"/>
      <c r="I23" s="86"/>
      <c r="J23" s="86"/>
      <c r="K23" s="86"/>
      <c r="L23" s="86"/>
      <c r="M23" s="86"/>
      <c r="N23" s="125"/>
    </row>
  </sheetData>
  <mergeCells count="2">
    <mergeCell ref="E6:M6"/>
    <mergeCell ref="I8:K8"/>
  </mergeCells>
  <pageMargins left="1.1399999999999999" right="0.39370078740157483" top="0.9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showGridLines="0" view="pageBreakPreview" topLeftCell="A9" zoomScaleNormal="100" zoomScaleSheetLayoutView="100" workbookViewId="0">
      <selection activeCell="L15" sqref="L15"/>
    </sheetView>
  </sheetViews>
  <sheetFormatPr defaultColWidth="10.6640625" defaultRowHeight="21.9" customHeight="1"/>
  <cols>
    <col min="1" max="1" width="50.6640625" style="5" customWidth="1"/>
    <col min="2" max="2" width="6" style="5" customWidth="1"/>
    <col min="3" max="3" width="1.6640625" style="77" customWidth="1"/>
    <col min="4" max="4" width="16.109375" style="77" customWidth="1"/>
    <col min="5" max="5" width="1.6640625" style="77" customWidth="1"/>
    <col min="6" max="6" width="16.109375" style="77" customWidth="1"/>
    <col min="7" max="7" width="1.6640625" style="77" customWidth="1"/>
    <col min="8" max="8" width="16.109375" style="77" customWidth="1"/>
    <col min="9" max="9" width="1.6640625" style="77" customWidth="1"/>
    <col min="10" max="10" width="16.109375" style="77" customWidth="1"/>
    <col min="11" max="16384" width="10.6640625" style="5"/>
  </cols>
  <sheetData>
    <row r="1" spans="1:10" ht="21.9" customHeight="1">
      <c r="A1" s="72"/>
      <c r="B1" s="72"/>
      <c r="C1" s="73"/>
      <c r="D1" s="73"/>
      <c r="E1" s="73"/>
      <c r="F1" s="73"/>
      <c r="G1" s="73"/>
      <c r="H1" s="74"/>
      <c r="I1" s="73"/>
      <c r="J1" s="74" t="s">
        <v>21</v>
      </c>
    </row>
    <row r="2" spans="1:10" ht="21.9" customHeight="1">
      <c r="A2" s="75" t="s">
        <v>84</v>
      </c>
      <c r="B2" s="72"/>
      <c r="C2" s="73"/>
      <c r="D2" s="73"/>
      <c r="E2" s="73"/>
      <c r="F2" s="73"/>
      <c r="G2" s="73"/>
      <c r="H2" s="73"/>
      <c r="I2" s="73"/>
      <c r="J2" s="73"/>
    </row>
    <row r="3" spans="1:10" ht="21.9" customHeight="1">
      <c r="A3" s="75" t="s">
        <v>119</v>
      </c>
      <c r="B3" s="72"/>
      <c r="C3" s="73"/>
      <c r="D3" s="73"/>
      <c r="E3" s="73"/>
      <c r="F3" s="73"/>
      <c r="G3" s="73"/>
      <c r="H3" s="73"/>
      <c r="I3" s="73"/>
      <c r="J3" s="73"/>
    </row>
    <row r="4" spans="1:10" ht="21.9" customHeight="1">
      <c r="A4" s="75" t="s">
        <v>203</v>
      </c>
      <c r="B4" s="72"/>
      <c r="C4" s="73"/>
      <c r="D4" s="73"/>
      <c r="E4" s="73"/>
      <c r="F4" s="73"/>
      <c r="G4" s="73"/>
      <c r="H4" s="73"/>
      <c r="I4" s="73"/>
      <c r="J4" s="73"/>
    </row>
    <row r="5" spans="1:10" ht="21.9" customHeight="1">
      <c r="A5" s="75"/>
      <c r="B5" s="76"/>
      <c r="J5" s="74" t="s">
        <v>18</v>
      </c>
    </row>
    <row r="6" spans="1:10" s="6" customFormat="1" ht="21.9" customHeight="1">
      <c r="B6" s="78"/>
      <c r="C6" s="79"/>
      <c r="D6" s="150" t="s">
        <v>19</v>
      </c>
      <c r="E6" s="150"/>
      <c r="F6" s="150"/>
      <c r="G6" s="79"/>
      <c r="H6" s="150" t="s">
        <v>20</v>
      </c>
      <c r="I6" s="150"/>
      <c r="J6" s="150"/>
    </row>
    <row r="7" spans="1:10" ht="21.9" customHeight="1">
      <c r="B7" s="99"/>
      <c r="D7" s="130" t="s">
        <v>161</v>
      </c>
      <c r="E7" s="82"/>
      <c r="F7" s="130" t="s">
        <v>144</v>
      </c>
      <c r="H7" s="130" t="s">
        <v>161</v>
      </c>
      <c r="I7" s="82"/>
      <c r="J7" s="130" t="s">
        <v>144</v>
      </c>
    </row>
    <row r="8" spans="1:10" ht="21.9" customHeight="1">
      <c r="A8" s="6" t="s">
        <v>8</v>
      </c>
    </row>
    <row r="9" spans="1:10" ht="21.9" customHeight="1">
      <c r="A9" s="5" t="s">
        <v>182</v>
      </c>
      <c r="D9" s="91">
        <f>SUM(PL!D90)</f>
        <v>44711</v>
      </c>
      <c r="E9" s="91"/>
      <c r="F9" s="91">
        <f>SUM(PL!F90)</f>
        <v>-15865</v>
      </c>
      <c r="G9" s="91"/>
      <c r="H9" s="91">
        <f>SUM(PL!H90)</f>
        <v>27054</v>
      </c>
      <c r="I9" s="91"/>
      <c r="J9" s="91">
        <f>SUM(PL!J90)</f>
        <v>7517</v>
      </c>
    </row>
    <row r="10" spans="1:10" ht="21.9" customHeight="1">
      <c r="A10" s="5" t="s">
        <v>183</v>
      </c>
      <c r="D10" s="91"/>
      <c r="E10" s="91"/>
      <c r="F10" s="91"/>
      <c r="G10" s="91"/>
      <c r="H10" s="91"/>
      <c r="I10" s="91"/>
      <c r="J10" s="91"/>
    </row>
    <row r="11" spans="1:10" ht="21.9" customHeight="1">
      <c r="A11" s="5" t="s">
        <v>184</v>
      </c>
      <c r="D11" s="91"/>
      <c r="E11" s="91"/>
      <c r="F11" s="91"/>
      <c r="G11" s="91"/>
      <c r="H11" s="91"/>
      <c r="I11" s="91"/>
      <c r="J11" s="91"/>
    </row>
    <row r="12" spans="1:10" ht="21.9" customHeight="1">
      <c r="A12" s="5" t="s">
        <v>207</v>
      </c>
      <c r="D12" s="91">
        <v>481</v>
      </c>
      <c r="E12" s="91"/>
      <c r="F12" s="91">
        <v>1528</v>
      </c>
      <c r="G12" s="91"/>
      <c r="H12" s="125">
        <v>0</v>
      </c>
      <c r="I12" s="91"/>
      <c r="J12" s="91">
        <v>225</v>
      </c>
    </row>
    <row r="13" spans="1:10" ht="21.9" customHeight="1">
      <c r="A13" s="5" t="s">
        <v>185</v>
      </c>
      <c r="D13" s="125">
        <v>651</v>
      </c>
      <c r="E13" s="91"/>
      <c r="F13" s="125">
        <v>0</v>
      </c>
      <c r="G13" s="91"/>
      <c r="H13" s="125">
        <v>651</v>
      </c>
      <c r="I13" s="91"/>
      <c r="J13" s="125">
        <v>0</v>
      </c>
    </row>
    <row r="14" spans="1:10" ht="21.9" customHeight="1">
      <c r="A14" s="5" t="s">
        <v>172</v>
      </c>
      <c r="D14" s="125">
        <v>0</v>
      </c>
      <c r="E14" s="91"/>
      <c r="F14" s="91">
        <v>438</v>
      </c>
      <c r="G14" s="91"/>
      <c r="H14" s="125">
        <v>0</v>
      </c>
      <c r="I14" s="91"/>
      <c r="J14" s="125">
        <v>438</v>
      </c>
    </row>
    <row r="15" spans="1:10" ht="21.9" customHeight="1">
      <c r="A15" s="5" t="s">
        <v>36</v>
      </c>
      <c r="D15" s="125">
        <v>18271</v>
      </c>
      <c r="E15" s="91"/>
      <c r="F15" s="125">
        <v>17905</v>
      </c>
      <c r="G15" s="91"/>
      <c r="H15" s="125">
        <v>8712</v>
      </c>
      <c r="I15" s="91"/>
      <c r="J15" s="125">
        <v>7324</v>
      </c>
    </row>
    <row r="16" spans="1:10" ht="21.9" customHeight="1">
      <c r="A16" s="5" t="s">
        <v>174</v>
      </c>
      <c r="D16" s="125">
        <v>61</v>
      </c>
      <c r="E16" s="91"/>
      <c r="F16" s="125">
        <v>30</v>
      </c>
      <c r="G16" s="91"/>
      <c r="H16" s="125">
        <v>61</v>
      </c>
      <c r="I16" s="91"/>
      <c r="J16" s="125">
        <v>30</v>
      </c>
    </row>
    <row r="17" spans="1:10" ht="21.9" customHeight="1">
      <c r="A17" s="5" t="s">
        <v>227</v>
      </c>
      <c r="D17" s="125">
        <v>-57</v>
      </c>
      <c r="E17" s="91"/>
      <c r="F17" s="125">
        <v>0</v>
      </c>
      <c r="G17" s="91"/>
      <c r="H17" s="125">
        <v>-57</v>
      </c>
      <c r="I17" s="91"/>
      <c r="J17" s="125">
        <v>0</v>
      </c>
    </row>
    <row r="18" spans="1:10" ht="21.9" customHeight="1">
      <c r="A18" s="5" t="s">
        <v>109</v>
      </c>
      <c r="D18" s="125">
        <v>65</v>
      </c>
      <c r="E18" s="91"/>
      <c r="F18" s="125">
        <v>65</v>
      </c>
      <c r="G18" s="91"/>
      <c r="H18" s="125">
        <v>65</v>
      </c>
      <c r="I18" s="91"/>
      <c r="J18" s="125">
        <v>65</v>
      </c>
    </row>
    <row r="19" spans="1:10" ht="21.9" customHeight="1">
      <c r="A19" s="5" t="s">
        <v>141</v>
      </c>
      <c r="D19" s="91">
        <v>1586</v>
      </c>
      <c r="E19" s="91"/>
      <c r="F19" s="91">
        <v>1888</v>
      </c>
      <c r="G19" s="91"/>
      <c r="H19" s="91">
        <v>1535</v>
      </c>
      <c r="I19" s="91"/>
      <c r="J19" s="91">
        <v>1739</v>
      </c>
    </row>
    <row r="20" spans="1:10" ht="21.9" customHeight="1">
      <c r="A20" s="5" t="s">
        <v>218</v>
      </c>
      <c r="D20" s="125">
        <v>-1081</v>
      </c>
      <c r="E20" s="91"/>
      <c r="F20" s="125">
        <v>-799</v>
      </c>
      <c r="G20" s="91"/>
      <c r="H20" s="125">
        <v>0</v>
      </c>
      <c r="I20" s="91"/>
      <c r="J20" s="125">
        <v>0</v>
      </c>
    </row>
    <row r="21" spans="1:10" ht="21.9" customHeight="1">
      <c r="A21" s="5" t="s">
        <v>219</v>
      </c>
      <c r="D21" s="91">
        <v>-474</v>
      </c>
      <c r="E21" s="91"/>
      <c r="F21" s="91">
        <v>333</v>
      </c>
      <c r="G21" s="91"/>
      <c r="H21" s="125">
        <v>-528</v>
      </c>
      <c r="I21" s="91"/>
      <c r="J21" s="125">
        <v>212</v>
      </c>
    </row>
    <row r="22" spans="1:10" ht="21.9" customHeight="1">
      <c r="A22" s="5" t="s">
        <v>186</v>
      </c>
      <c r="D22" s="125">
        <v>0</v>
      </c>
      <c r="E22" s="91"/>
      <c r="F22" s="125">
        <v>0</v>
      </c>
      <c r="G22" s="91"/>
      <c r="H22" s="125">
        <v>-4026</v>
      </c>
      <c r="I22" s="91"/>
      <c r="J22" s="125">
        <v>-1027</v>
      </c>
    </row>
    <row r="23" spans="1:10" ht="21.9" customHeight="1">
      <c r="A23" s="5" t="s">
        <v>156</v>
      </c>
      <c r="D23" s="125">
        <v>-3329</v>
      </c>
      <c r="E23" s="91"/>
      <c r="F23" s="125">
        <v>-4734</v>
      </c>
      <c r="G23" s="91"/>
      <c r="H23" s="91">
        <v>-3789</v>
      </c>
      <c r="I23" s="91"/>
      <c r="J23" s="91">
        <v>-4876</v>
      </c>
    </row>
    <row r="24" spans="1:10" ht="21.9" customHeight="1">
      <c r="A24" s="5" t="s">
        <v>157</v>
      </c>
      <c r="D24" s="131">
        <v>6123</v>
      </c>
      <c r="E24" s="91"/>
      <c r="F24" s="131">
        <v>6819</v>
      </c>
      <c r="G24" s="91"/>
      <c r="H24" s="131">
        <v>5417</v>
      </c>
      <c r="I24" s="91"/>
      <c r="J24" s="131">
        <v>5402</v>
      </c>
    </row>
    <row r="25" spans="1:10" ht="21.9" customHeight="1">
      <c r="A25" s="5" t="s">
        <v>64</v>
      </c>
      <c r="D25" s="91"/>
      <c r="E25" s="91"/>
      <c r="F25" s="91"/>
      <c r="G25" s="91"/>
      <c r="H25" s="91"/>
      <c r="I25" s="91"/>
      <c r="J25" s="91"/>
    </row>
    <row r="26" spans="1:10" ht="21.9" customHeight="1">
      <c r="A26" s="5" t="s">
        <v>39</v>
      </c>
      <c r="D26" s="91">
        <f>SUM(D9:D24)</f>
        <v>67008</v>
      </c>
      <c r="E26" s="91"/>
      <c r="F26" s="91">
        <f>SUM(F9:F24)</f>
        <v>7608</v>
      </c>
      <c r="G26" s="91"/>
      <c r="H26" s="91">
        <f>SUM(H9:H24)</f>
        <v>35095</v>
      </c>
      <c r="I26" s="91"/>
      <c r="J26" s="91">
        <f>SUM(J9:J24)</f>
        <v>17049</v>
      </c>
    </row>
    <row r="27" spans="1:10" ht="21.9" customHeight="1">
      <c r="A27" s="5" t="s">
        <v>37</v>
      </c>
      <c r="D27" s="91"/>
      <c r="E27" s="91"/>
      <c r="F27" s="91"/>
      <c r="G27" s="91"/>
      <c r="H27" s="91"/>
      <c r="I27" s="91"/>
      <c r="J27" s="91"/>
    </row>
    <row r="28" spans="1:10" ht="21.9" customHeight="1">
      <c r="A28" s="5" t="s">
        <v>100</v>
      </c>
      <c r="D28" s="91">
        <v>-955</v>
      </c>
      <c r="E28" s="91"/>
      <c r="F28" s="91">
        <v>2604</v>
      </c>
      <c r="G28" s="91"/>
      <c r="H28" s="91">
        <v>-1903</v>
      </c>
      <c r="I28" s="91"/>
      <c r="J28" s="91">
        <v>4766</v>
      </c>
    </row>
    <row r="29" spans="1:10" ht="21.9" customHeight="1">
      <c r="A29" s="5" t="s">
        <v>101</v>
      </c>
      <c r="D29" s="91">
        <v>-93260</v>
      </c>
      <c r="E29" s="91"/>
      <c r="F29" s="91">
        <v>7027</v>
      </c>
      <c r="G29" s="91"/>
      <c r="H29" s="91">
        <v>-70724</v>
      </c>
      <c r="I29" s="91"/>
      <c r="J29" s="91">
        <v>26103</v>
      </c>
    </row>
    <row r="30" spans="1:10" ht="21.9" customHeight="1">
      <c r="A30" s="5" t="s">
        <v>127</v>
      </c>
      <c r="D30" s="91">
        <v>-450</v>
      </c>
      <c r="E30" s="91"/>
      <c r="F30" s="91">
        <v>-509</v>
      </c>
      <c r="G30" s="91"/>
      <c r="H30" s="125">
        <v>0</v>
      </c>
      <c r="I30" s="91"/>
      <c r="J30" s="125">
        <v>0</v>
      </c>
    </row>
    <row r="31" spans="1:10" ht="21.9" customHeight="1">
      <c r="A31" s="5" t="s">
        <v>107</v>
      </c>
      <c r="D31" s="91">
        <v>-505</v>
      </c>
      <c r="E31" s="91"/>
      <c r="F31" s="91">
        <v>703</v>
      </c>
      <c r="G31" s="91"/>
      <c r="H31" s="91">
        <v>-412</v>
      </c>
      <c r="I31" s="91"/>
      <c r="J31" s="91">
        <v>723</v>
      </c>
    </row>
    <row r="32" spans="1:10" ht="21.9" customHeight="1">
      <c r="A32" s="5" t="s">
        <v>66</v>
      </c>
      <c r="D32" s="91">
        <v>-82</v>
      </c>
      <c r="E32" s="91"/>
      <c r="F32" s="91">
        <v>1018</v>
      </c>
      <c r="G32" s="91"/>
      <c r="H32" s="125">
        <v>-157</v>
      </c>
      <c r="I32" s="91"/>
      <c r="J32" s="125">
        <v>1041</v>
      </c>
    </row>
    <row r="33" spans="1:10" ht="21.9" customHeight="1">
      <c r="A33" s="104" t="s">
        <v>38</v>
      </c>
      <c r="D33" s="91"/>
      <c r="E33" s="91"/>
      <c r="F33" s="91"/>
      <c r="G33" s="91"/>
      <c r="H33" s="91"/>
      <c r="I33" s="91"/>
      <c r="J33" s="91"/>
    </row>
    <row r="34" spans="1:10" ht="21.9" customHeight="1">
      <c r="A34" s="5" t="s">
        <v>102</v>
      </c>
      <c r="D34" s="91">
        <v>1601</v>
      </c>
      <c r="E34" s="91"/>
      <c r="F34" s="91">
        <v>-1618</v>
      </c>
      <c r="G34" s="91"/>
      <c r="H34" s="91">
        <v>3799</v>
      </c>
      <c r="I34" s="91"/>
      <c r="J34" s="91">
        <v>-3532</v>
      </c>
    </row>
    <row r="35" spans="1:10" ht="21.9" customHeight="1">
      <c r="A35" s="5" t="s">
        <v>103</v>
      </c>
      <c r="D35" s="91">
        <v>40119</v>
      </c>
      <c r="E35" s="91"/>
      <c r="F35" s="91">
        <v>-7152</v>
      </c>
      <c r="G35" s="91"/>
      <c r="H35" s="91">
        <v>15826</v>
      </c>
      <c r="I35" s="91"/>
      <c r="J35" s="91">
        <v>-26116</v>
      </c>
    </row>
    <row r="36" spans="1:10" ht="21.9" customHeight="1">
      <c r="A36" s="5" t="s">
        <v>110</v>
      </c>
      <c r="D36" s="91">
        <v>1576</v>
      </c>
      <c r="E36" s="91"/>
      <c r="F36" s="91">
        <v>2319</v>
      </c>
      <c r="G36" s="91"/>
      <c r="H36" s="91">
        <v>-361</v>
      </c>
      <c r="I36" s="91"/>
      <c r="J36" s="91">
        <v>-664</v>
      </c>
    </row>
    <row r="37" spans="1:10" ht="21.9" customHeight="1">
      <c r="A37" s="5" t="s">
        <v>221</v>
      </c>
      <c r="D37" s="125">
        <v>0</v>
      </c>
      <c r="E37" s="91"/>
      <c r="F37" s="91">
        <v>-187</v>
      </c>
      <c r="G37" s="91"/>
      <c r="H37" s="125">
        <v>0</v>
      </c>
      <c r="I37" s="91"/>
      <c r="J37" s="91">
        <v>-187</v>
      </c>
    </row>
    <row r="38" spans="1:10" ht="21.9" customHeight="1">
      <c r="A38" s="5" t="s">
        <v>79</v>
      </c>
      <c r="D38" s="131">
        <v>-1402</v>
      </c>
      <c r="E38" s="91"/>
      <c r="F38" s="131">
        <v>-1135</v>
      </c>
      <c r="G38" s="91"/>
      <c r="H38" s="131">
        <v>-1401</v>
      </c>
      <c r="I38" s="91"/>
      <c r="J38" s="131">
        <v>-1135</v>
      </c>
    </row>
    <row r="39" spans="1:10" ht="21.9" customHeight="1">
      <c r="A39" s="5" t="s">
        <v>187</v>
      </c>
      <c r="D39" s="91">
        <f>SUM(D25:D38)</f>
        <v>13650</v>
      </c>
      <c r="E39" s="91"/>
      <c r="F39" s="91">
        <f>SUM(F25:F38)</f>
        <v>10678</v>
      </c>
      <c r="G39" s="91"/>
      <c r="H39" s="91">
        <f>SUM(H25:H38)</f>
        <v>-20238</v>
      </c>
      <c r="I39" s="91"/>
      <c r="J39" s="91">
        <f>SUM(J25:J38)</f>
        <v>18048</v>
      </c>
    </row>
    <row r="40" spans="1:10" ht="21.9" customHeight="1">
      <c r="A40" s="5" t="s">
        <v>104</v>
      </c>
      <c r="D40" s="91">
        <v>136</v>
      </c>
      <c r="E40" s="91"/>
      <c r="F40" s="91">
        <v>221</v>
      </c>
      <c r="G40" s="91"/>
      <c r="H40" s="91">
        <v>101</v>
      </c>
      <c r="I40" s="91"/>
      <c r="J40" s="91">
        <v>131</v>
      </c>
    </row>
    <row r="41" spans="1:10" ht="21.9" customHeight="1">
      <c r="A41" s="5" t="s">
        <v>188</v>
      </c>
      <c r="D41" s="125">
        <v>3760</v>
      </c>
      <c r="E41" s="91"/>
      <c r="F41" s="125">
        <v>0</v>
      </c>
      <c r="G41" s="91"/>
      <c r="H41" s="125">
        <v>3760</v>
      </c>
      <c r="I41" s="91"/>
      <c r="J41" s="125">
        <v>0</v>
      </c>
    </row>
    <row r="42" spans="1:10" ht="21.9" customHeight="1">
      <c r="A42" s="5" t="s">
        <v>44</v>
      </c>
      <c r="D42" s="91">
        <v>-4640</v>
      </c>
      <c r="E42" s="91"/>
      <c r="F42" s="91">
        <v>-4000</v>
      </c>
      <c r="G42" s="91"/>
      <c r="H42" s="91">
        <v>-3966</v>
      </c>
      <c r="I42" s="91"/>
      <c r="J42" s="91">
        <v>-3030</v>
      </c>
    </row>
    <row r="43" spans="1:10" ht="21.9" customHeight="1">
      <c r="A43" s="6" t="s">
        <v>136</v>
      </c>
      <c r="D43" s="132">
        <f>SUM(D39:D42)</f>
        <v>12906</v>
      </c>
      <c r="E43" s="91"/>
      <c r="F43" s="132">
        <f>SUM(F39:F42)</f>
        <v>6899</v>
      </c>
      <c r="G43" s="91"/>
      <c r="H43" s="132">
        <f>SUM(H39:H42)</f>
        <v>-20343</v>
      </c>
      <c r="I43" s="91"/>
      <c r="J43" s="132">
        <f>SUM(J39:J42)</f>
        <v>15149</v>
      </c>
    </row>
    <row r="44" spans="1:10" ht="21.9" customHeight="1">
      <c r="A44" s="6"/>
    </row>
    <row r="45" spans="1:10" ht="21.9" customHeight="1">
      <c r="A45" s="5" t="s">
        <v>3</v>
      </c>
    </row>
    <row r="46" spans="1:10" ht="21.9" customHeight="1">
      <c r="A46" s="76"/>
      <c r="C46" s="5"/>
      <c r="D46" s="5"/>
      <c r="E46" s="154"/>
      <c r="F46" s="154"/>
      <c r="G46" s="154"/>
      <c r="H46" s="154"/>
      <c r="I46" s="154"/>
      <c r="J46" s="154"/>
    </row>
    <row r="47" spans="1:10" ht="21.9" customHeight="1">
      <c r="A47" s="72"/>
      <c r="B47" s="72"/>
      <c r="C47" s="73"/>
      <c r="D47" s="73"/>
      <c r="E47" s="73"/>
      <c r="F47" s="73"/>
      <c r="G47" s="73"/>
      <c r="H47" s="74"/>
      <c r="I47" s="73"/>
      <c r="J47" s="74" t="s">
        <v>21</v>
      </c>
    </row>
    <row r="48" spans="1:10" ht="21.9" customHeight="1">
      <c r="A48" s="75" t="s">
        <v>84</v>
      </c>
      <c r="B48" s="72"/>
      <c r="C48" s="73"/>
      <c r="D48" s="73"/>
      <c r="E48" s="73"/>
      <c r="F48" s="73"/>
      <c r="G48" s="73"/>
      <c r="H48" s="73"/>
      <c r="I48" s="73"/>
      <c r="J48" s="73"/>
    </row>
    <row r="49" spans="1:10" ht="21.9" customHeight="1">
      <c r="A49" s="75" t="s">
        <v>120</v>
      </c>
      <c r="B49" s="72"/>
      <c r="C49" s="73"/>
      <c r="D49" s="73"/>
      <c r="E49" s="73"/>
      <c r="F49" s="73"/>
      <c r="G49" s="73"/>
      <c r="H49" s="73"/>
      <c r="I49" s="73"/>
      <c r="J49" s="73"/>
    </row>
    <row r="50" spans="1:10" ht="21.9" customHeight="1">
      <c r="A50" s="75" t="s">
        <v>203</v>
      </c>
      <c r="B50" s="72"/>
      <c r="C50" s="73"/>
      <c r="D50" s="73"/>
      <c r="E50" s="73"/>
      <c r="F50" s="73"/>
      <c r="G50" s="73"/>
      <c r="H50" s="73"/>
      <c r="I50" s="73"/>
      <c r="J50" s="73"/>
    </row>
    <row r="51" spans="1:10" ht="21.9" customHeight="1">
      <c r="A51" s="75"/>
      <c r="B51" s="76"/>
      <c r="J51" s="74" t="s">
        <v>18</v>
      </c>
    </row>
    <row r="52" spans="1:10" s="6" customFormat="1" ht="21.9" customHeight="1">
      <c r="B52" s="77"/>
      <c r="C52" s="79"/>
      <c r="D52" s="150" t="s">
        <v>19</v>
      </c>
      <c r="E52" s="150"/>
      <c r="F52" s="150"/>
      <c r="G52" s="79"/>
      <c r="H52" s="150" t="s">
        <v>20</v>
      </c>
      <c r="I52" s="150"/>
      <c r="J52" s="150"/>
    </row>
    <row r="53" spans="1:10" ht="21.9" customHeight="1">
      <c r="B53" s="6"/>
      <c r="D53" s="130" t="s">
        <v>161</v>
      </c>
      <c r="E53" s="82"/>
      <c r="F53" s="130" t="s">
        <v>144</v>
      </c>
      <c r="H53" s="130" t="s">
        <v>161</v>
      </c>
      <c r="I53" s="82"/>
      <c r="J53" s="130" t="s">
        <v>144</v>
      </c>
    </row>
    <row r="54" spans="1:10" ht="21.9" customHeight="1">
      <c r="A54" s="6" t="s">
        <v>9</v>
      </c>
    </row>
    <row r="55" spans="1:10" ht="21.9" customHeight="1">
      <c r="A55" s="5" t="s">
        <v>142</v>
      </c>
      <c r="D55" s="125">
        <v>-2026</v>
      </c>
      <c r="E55" s="91"/>
      <c r="F55" s="125">
        <v>-2563</v>
      </c>
      <c r="G55" s="91"/>
      <c r="H55" s="125">
        <v>-1864</v>
      </c>
      <c r="I55" s="91"/>
      <c r="J55" s="125">
        <v>-1002</v>
      </c>
    </row>
    <row r="56" spans="1:10" ht="21.9" customHeight="1">
      <c r="A56" s="5" t="s">
        <v>189</v>
      </c>
      <c r="D56" s="125">
        <v>0</v>
      </c>
      <c r="E56" s="91"/>
      <c r="F56" s="125">
        <v>728</v>
      </c>
      <c r="G56" s="91"/>
      <c r="H56" s="125">
        <v>0</v>
      </c>
      <c r="I56" s="91"/>
      <c r="J56" s="125">
        <v>728</v>
      </c>
    </row>
    <row r="57" spans="1:10" ht="21.9" customHeight="1">
      <c r="A57" s="5" t="s">
        <v>143</v>
      </c>
      <c r="D57" s="91">
        <v>-1350</v>
      </c>
      <c r="E57" s="91"/>
      <c r="F57" s="91">
        <v>-207</v>
      </c>
      <c r="G57" s="91"/>
      <c r="H57" s="125">
        <v>-1350</v>
      </c>
      <c r="I57" s="91"/>
      <c r="J57" s="125">
        <v>0</v>
      </c>
    </row>
    <row r="58" spans="1:10" ht="21.9" customHeight="1">
      <c r="A58" s="5" t="s">
        <v>190</v>
      </c>
      <c r="D58" s="125">
        <v>0</v>
      </c>
      <c r="E58" s="91"/>
      <c r="F58" s="125">
        <v>0</v>
      </c>
      <c r="G58" s="91"/>
      <c r="H58" s="125">
        <v>0</v>
      </c>
      <c r="I58" s="91"/>
      <c r="J58" s="125">
        <v>-20000</v>
      </c>
    </row>
    <row r="59" spans="1:10" ht="21.9" customHeight="1">
      <c r="A59" s="5" t="s">
        <v>191</v>
      </c>
      <c r="D59" s="125">
        <v>0</v>
      </c>
      <c r="E59" s="91"/>
      <c r="F59" s="125">
        <v>0</v>
      </c>
      <c r="G59" s="91"/>
      <c r="H59" s="125">
        <v>0</v>
      </c>
      <c r="I59" s="91"/>
      <c r="J59" s="125">
        <v>-25000</v>
      </c>
    </row>
    <row r="60" spans="1:10" ht="21.9" customHeight="1">
      <c r="A60" s="5" t="s">
        <v>192</v>
      </c>
      <c r="D60" s="125">
        <v>0</v>
      </c>
      <c r="E60" s="91"/>
      <c r="F60" s="125">
        <v>0</v>
      </c>
      <c r="G60" s="91"/>
      <c r="H60" s="125">
        <v>496</v>
      </c>
      <c r="I60" s="91"/>
      <c r="J60" s="125">
        <v>233</v>
      </c>
    </row>
    <row r="61" spans="1:10" ht="21.9" customHeight="1">
      <c r="A61" s="5" t="s">
        <v>209</v>
      </c>
      <c r="D61" s="125">
        <v>0</v>
      </c>
      <c r="E61" s="91"/>
      <c r="F61" s="125">
        <v>0</v>
      </c>
      <c r="G61" s="91"/>
      <c r="H61" s="125">
        <v>2534</v>
      </c>
      <c r="I61" s="91"/>
      <c r="J61" s="125">
        <v>0</v>
      </c>
    </row>
    <row r="62" spans="1:10" ht="21.9" customHeight="1">
      <c r="A62" s="5" t="s">
        <v>208</v>
      </c>
      <c r="B62" s="97"/>
      <c r="D62" s="125">
        <v>1492</v>
      </c>
      <c r="E62" s="91"/>
      <c r="F62" s="125">
        <v>1027</v>
      </c>
      <c r="G62" s="91"/>
      <c r="H62" s="125">
        <v>1492</v>
      </c>
      <c r="I62" s="91"/>
      <c r="J62" s="125">
        <v>1027</v>
      </c>
    </row>
    <row r="63" spans="1:10" ht="21.9" customHeight="1">
      <c r="A63" s="5" t="s">
        <v>210</v>
      </c>
      <c r="D63" s="91">
        <v>-938</v>
      </c>
      <c r="E63" s="91"/>
      <c r="F63" s="91">
        <v>-14212</v>
      </c>
      <c r="G63" s="91"/>
      <c r="H63" s="91">
        <v>-91</v>
      </c>
      <c r="I63" s="91"/>
      <c r="J63" s="91">
        <v>-13125</v>
      </c>
    </row>
    <row r="64" spans="1:10" ht="21.9" customHeight="1">
      <c r="A64" s="6" t="s">
        <v>193</v>
      </c>
      <c r="D64" s="132">
        <f>SUM(D55:D63)</f>
        <v>-2822</v>
      </c>
      <c r="E64" s="91"/>
      <c r="F64" s="132">
        <f>SUM(F55:F63)</f>
        <v>-15227</v>
      </c>
      <c r="G64" s="91"/>
      <c r="H64" s="132">
        <f>SUM(H55:H63)</f>
        <v>1217</v>
      </c>
      <c r="I64" s="91"/>
      <c r="J64" s="132">
        <f>SUM(J55:J63)</f>
        <v>-57139</v>
      </c>
    </row>
    <row r="65" spans="1:10" ht="21.9" customHeight="1">
      <c r="A65" s="6" t="s">
        <v>10</v>
      </c>
      <c r="D65" s="91"/>
      <c r="E65" s="91"/>
      <c r="F65" s="91"/>
      <c r="G65" s="91"/>
      <c r="H65" s="91"/>
      <c r="I65" s="91"/>
      <c r="J65" s="91"/>
    </row>
    <row r="66" spans="1:10" ht="21.9" customHeight="1">
      <c r="A66" s="5" t="s">
        <v>194</v>
      </c>
      <c r="D66" s="125"/>
      <c r="E66" s="91"/>
      <c r="F66" s="125"/>
      <c r="G66" s="91"/>
      <c r="H66" s="125"/>
      <c r="I66" s="91"/>
      <c r="J66" s="125"/>
    </row>
    <row r="67" spans="1:10" ht="21.9" customHeight="1">
      <c r="A67" s="5" t="s">
        <v>195</v>
      </c>
      <c r="D67" s="125">
        <v>28626</v>
      </c>
      <c r="E67" s="91"/>
      <c r="F67" s="125">
        <v>-41903</v>
      </c>
      <c r="G67" s="91"/>
      <c r="H67" s="125">
        <v>31806</v>
      </c>
      <c r="I67" s="91"/>
      <c r="J67" s="125">
        <v>-37641</v>
      </c>
    </row>
    <row r="68" spans="1:10" ht="21.9" customHeight="1">
      <c r="A68" s="5" t="s">
        <v>214</v>
      </c>
      <c r="D68" s="125">
        <v>0</v>
      </c>
      <c r="E68" s="91"/>
      <c r="F68" s="125">
        <v>-20000</v>
      </c>
      <c r="G68" s="91"/>
      <c r="H68" s="125">
        <v>0</v>
      </c>
      <c r="I68" s="91"/>
      <c r="J68" s="125">
        <v>0</v>
      </c>
    </row>
    <row r="69" spans="1:10" ht="21.9" customHeight="1">
      <c r="A69" s="5" t="s">
        <v>222</v>
      </c>
      <c r="D69" s="125">
        <v>10000</v>
      </c>
      <c r="E69" s="91"/>
      <c r="F69" s="125">
        <v>89719</v>
      </c>
      <c r="G69" s="91"/>
      <c r="H69" s="125">
        <v>10000</v>
      </c>
      <c r="I69" s="91"/>
      <c r="J69" s="125">
        <v>89719</v>
      </c>
    </row>
    <row r="70" spans="1:10" ht="21.9" customHeight="1">
      <c r="A70" s="5" t="s">
        <v>223</v>
      </c>
      <c r="D70" s="91">
        <v>-7673</v>
      </c>
      <c r="E70" s="91"/>
      <c r="F70" s="91">
        <v>-3837</v>
      </c>
      <c r="G70" s="91"/>
      <c r="H70" s="91">
        <v>-7673</v>
      </c>
      <c r="I70" s="91"/>
      <c r="J70" s="91">
        <v>-3837</v>
      </c>
    </row>
    <row r="71" spans="1:10" ht="21.9" customHeight="1">
      <c r="A71" s="5" t="s">
        <v>196</v>
      </c>
      <c r="D71" s="91">
        <v>-11011</v>
      </c>
      <c r="E71" s="91"/>
      <c r="F71" s="91">
        <v>-10944</v>
      </c>
      <c r="G71" s="91"/>
      <c r="H71" s="91">
        <v>-4689</v>
      </c>
      <c r="I71" s="91"/>
      <c r="J71" s="91">
        <v>-5186</v>
      </c>
    </row>
    <row r="72" spans="1:10" ht="21.9" customHeight="1">
      <c r="A72" s="5" t="s">
        <v>211</v>
      </c>
      <c r="D72" s="125">
        <v>-2266</v>
      </c>
      <c r="E72" s="91"/>
      <c r="F72" s="125">
        <v>0</v>
      </c>
      <c r="G72" s="91"/>
      <c r="H72" s="125">
        <v>0</v>
      </c>
      <c r="I72" s="91"/>
      <c r="J72" s="125">
        <v>0</v>
      </c>
    </row>
    <row r="73" spans="1:10" ht="21.9" customHeight="1">
      <c r="A73" s="5" t="s">
        <v>111</v>
      </c>
      <c r="D73" s="125">
        <v>-6181</v>
      </c>
      <c r="E73" s="91"/>
      <c r="F73" s="125">
        <v>-7214</v>
      </c>
      <c r="G73" s="91"/>
      <c r="H73" s="125">
        <v>-5475</v>
      </c>
      <c r="I73" s="91"/>
      <c r="J73" s="125">
        <v>-5666</v>
      </c>
    </row>
    <row r="74" spans="1:10" ht="21.9" customHeight="1">
      <c r="A74" s="6" t="s">
        <v>158</v>
      </c>
      <c r="D74" s="132">
        <f>SUM(D67:D73)</f>
        <v>11495</v>
      </c>
      <c r="E74" s="91"/>
      <c r="F74" s="132">
        <f>SUM(F67:F73)</f>
        <v>5821</v>
      </c>
      <c r="G74" s="91"/>
      <c r="H74" s="132">
        <f>SUM(H67:H73)</f>
        <v>23969</v>
      </c>
      <c r="I74" s="91"/>
      <c r="J74" s="132">
        <f>SUM(J67:J73)</f>
        <v>37389</v>
      </c>
    </row>
    <row r="75" spans="1:10" ht="21.9" customHeight="1">
      <c r="A75" s="5" t="s">
        <v>213</v>
      </c>
      <c r="D75" s="91">
        <v>1911</v>
      </c>
      <c r="E75" s="91"/>
      <c r="F75" s="91">
        <v>1119</v>
      </c>
      <c r="G75" s="91"/>
      <c r="H75" s="125">
        <v>0</v>
      </c>
      <c r="I75" s="91"/>
      <c r="J75" s="125">
        <v>0</v>
      </c>
    </row>
    <row r="76" spans="1:10" ht="21.9" customHeight="1">
      <c r="A76" s="5" t="s">
        <v>197</v>
      </c>
      <c r="D76" s="91"/>
      <c r="E76" s="91"/>
      <c r="F76" s="91"/>
      <c r="G76" s="91"/>
      <c r="H76" s="91"/>
      <c r="I76" s="91"/>
      <c r="J76" s="91"/>
    </row>
    <row r="77" spans="1:10" ht="21.9" customHeight="1">
      <c r="A77" s="5" t="s">
        <v>124</v>
      </c>
      <c r="D77" s="133">
        <v>-84</v>
      </c>
      <c r="E77" s="91"/>
      <c r="F77" s="133">
        <v>-89</v>
      </c>
      <c r="G77" s="91"/>
      <c r="H77" s="133">
        <v>0</v>
      </c>
      <c r="I77" s="91"/>
      <c r="J77" s="133">
        <v>0</v>
      </c>
    </row>
    <row r="78" spans="1:10" ht="21.9" customHeight="1">
      <c r="A78" s="6" t="s">
        <v>198</v>
      </c>
      <c r="D78" s="91">
        <f>SUM(D43,D64,D74,D75:D77)</f>
        <v>23406</v>
      </c>
      <c r="E78" s="91"/>
      <c r="F78" s="91">
        <f>SUM(F43,F64,F74,F75:F77)</f>
        <v>-1477</v>
      </c>
      <c r="G78" s="91"/>
      <c r="H78" s="91">
        <f>SUM(H43,H64,H74,H75:H77)</f>
        <v>4843</v>
      </c>
      <c r="I78" s="91"/>
      <c r="J78" s="91">
        <f>SUM(J43,J64,J74,J75:J77)</f>
        <v>-4601</v>
      </c>
    </row>
    <row r="79" spans="1:10" ht="21.9" customHeight="1">
      <c r="A79" s="5" t="s">
        <v>17</v>
      </c>
      <c r="B79" s="97"/>
      <c r="D79" s="91">
        <v>50426</v>
      </c>
      <c r="E79" s="91"/>
      <c r="F79" s="91">
        <v>40858</v>
      </c>
      <c r="G79" s="91"/>
      <c r="H79" s="91">
        <v>11714</v>
      </c>
      <c r="I79" s="91"/>
      <c r="J79" s="91">
        <v>14145</v>
      </c>
    </row>
    <row r="80" spans="1:10" ht="21.9" customHeight="1" thickBot="1">
      <c r="A80" s="6" t="s">
        <v>215</v>
      </c>
      <c r="B80" s="97"/>
      <c r="D80" s="134">
        <f>SUM(D78:D79)</f>
        <v>73832</v>
      </c>
      <c r="E80" s="91"/>
      <c r="F80" s="134">
        <f>SUM(F78:F79)</f>
        <v>39381</v>
      </c>
      <c r="G80" s="91"/>
      <c r="H80" s="134">
        <f>SUM(H78:H79)</f>
        <v>16557</v>
      </c>
      <c r="I80" s="91"/>
      <c r="J80" s="134">
        <f>SUM(J78:J79)</f>
        <v>9544</v>
      </c>
    </row>
    <row r="81" spans="1:10" ht="21.9" customHeight="1" thickTop="1">
      <c r="B81" s="97"/>
      <c r="D81" s="91">
        <f>D80-BS!D11</f>
        <v>0</v>
      </c>
      <c r="E81" s="91"/>
      <c r="F81" s="91"/>
      <c r="G81" s="91"/>
      <c r="H81" s="91">
        <f>H80-BS!H11</f>
        <v>0</v>
      </c>
      <c r="I81" s="91"/>
      <c r="J81" s="91"/>
    </row>
    <row r="82" spans="1:10" ht="21.9" customHeight="1">
      <c r="A82" s="6" t="s">
        <v>45</v>
      </c>
      <c r="D82" s="91"/>
      <c r="E82" s="91"/>
      <c r="F82" s="91"/>
      <c r="G82" s="91"/>
      <c r="H82" s="91"/>
      <c r="I82" s="91"/>
      <c r="J82" s="91"/>
    </row>
    <row r="83" spans="1:10" ht="21.9" customHeight="1">
      <c r="A83" s="5" t="s">
        <v>46</v>
      </c>
      <c r="B83" s="97"/>
      <c r="D83" s="91"/>
      <c r="E83" s="91"/>
      <c r="F83" s="91"/>
      <c r="G83" s="91"/>
      <c r="H83" s="91"/>
      <c r="I83" s="91"/>
      <c r="J83" s="91"/>
    </row>
    <row r="84" spans="1:10" ht="21.9" customHeight="1">
      <c r="A84" s="5" t="s">
        <v>199</v>
      </c>
      <c r="D84" s="125">
        <v>0</v>
      </c>
      <c r="E84" s="91"/>
      <c r="F84" s="125">
        <v>-10</v>
      </c>
      <c r="G84" s="91"/>
      <c r="H84" s="125">
        <v>0</v>
      </c>
      <c r="I84" s="91"/>
      <c r="J84" s="125">
        <v>-10</v>
      </c>
    </row>
    <row r="85" spans="1:10" ht="21.9" customHeight="1">
      <c r="A85" s="135" t="s">
        <v>200</v>
      </c>
      <c r="E85" s="91"/>
      <c r="G85" s="91"/>
      <c r="I85" s="91"/>
    </row>
    <row r="86" spans="1:10" ht="21.9" customHeight="1">
      <c r="A86" s="135" t="s">
        <v>201</v>
      </c>
      <c r="D86" s="77">
        <v>-45280</v>
      </c>
      <c r="E86" s="91"/>
      <c r="F86" s="77">
        <v>-41980</v>
      </c>
      <c r="G86" s="91"/>
      <c r="H86" s="77">
        <v>-45280</v>
      </c>
      <c r="I86" s="91"/>
      <c r="J86" s="77">
        <v>-41980</v>
      </c>
    </row>
    <row r="87" spans="1:10" ht="21.9" customHeight="1">
      <c r="A87" s="5" t="s">
        <v>212</v>
      </c>
      <c r="C87" s="5"/>
      <c r="D87" s="125">
        <v>4413</v>
      </c>
      <c r="E87" s="136"/>
      <c r="F87" s="125">
        <v>0</v>
      </c>
      <c r="G87" s="136"/>
      <c r="H87" s="125">
        <v>-1446</v>
      </c>
      <c r="I87" s="136"/>
      <c r="J87" s="125">
        <v>0</v>
      </c>
    </row>
    <row r="88" spans="1:10" ht="21.75" customHeight="1">
      <c r="A88" s="135"/>
      <c r="C88" s="5"/>
      <c r="D88" s="125"/>
      <c r="E88" s="136"/>
      <c r="F88" s="125"/>
      <c r="G88" s="136"/>
      <c r="H88" s="125"/>
      <c r="I88" s="136"/>
      <c r="J88" s="125"/>
    </row>
    <row r="89" spans="1:10" ht="21.9" customHeight="1">
      <c r="A89" s="5" t="s">
        <v>3</v>
      </c>
      <c r="D89" s="5"/>
      <c r="F89" s="5"/>
      <c r="G89" s="5"/>
      <c r="H89" s="5"/>
      <c r="I89" s="5"/>
      <c r="J89" s="5"/>
    </row>
    <row r="90" spans="1:10" ht="21.9" customHeight="1">
      <c r="G90" s="5"/>
      <c r="H90" s="98"/>
      <c r="I90" s="5"/>
      <c r="J90" s="98"/>
    </row>
    <row r="91" spans="1:10" ht="21.9" customHeight="1">
      <c r="G91" s="5"/>
      <c r="H91" s="98"/>
      <c r="I91" s="5"/>
      <c r="J91" s="98"/>
    </row>
    <row r="92" spans="1:10" ht="21.9" customHeight="1">
      <c r="G92" s="5"/>
      <c r="H92" s="98"/>
      <c r="I92" s="5"/>
      <c r="J92" s="98"/>
    </row>
    <row r="93" spans="1:10" ht="21.9" customHeight="1">
      <c r="G93" s="5"/>
      <c r="H93" s="98"/>
      <c r="I93" s="5"/>
      <c r="J93" s="98"/>
    </row>
    <row r="94" spans="1:10" ht="21.9" customHeight="1">
      <c r="G94" s="5"/>
      <c r="H94" s="98"/>
      <c r="I94" s="5"/>
      <c r="J94" s="98"/>
    </row>
    <row r="95" spans="1:10" ht="21.9" customHeight="1">
      <c r="G95" s="5"/>
      <c r="H95" s="98"/>
      <c r="I95" s="5"/>
      <c r="J95" s="98"/>
    </row>
    <row r="96" spans="1:10" ht="21.9" customHeight="1">
      <c r="G96" s="5"/>
      <c r="H96" s="98"/>
      <c r="I96" s="5"/>
      <c r="J96" s="98"/>
    </row>
    <row r="97" spans="2:10" ht="21.9" customHeight="1">
      <c r="G97" s="5"/>
      <c r="H97" s="98"/>
      <c r="I97" s="5"/>
      <c r="J97" s="98"/>
    </row>
    <row r="98" spans="2:10" ht="21.9" customHeight="1">
      <c r="G98" s="5"/>
      <c r="H98" s="98"/>
      <c r="I98" s="5"/>
      <c r="J98" s="98"/>
    </row>
    <row r="99" spans="2:10" ht="21.9" customHeight="1">
      <c r="G99" s="5"/>
      <c r="H99" s="98"/>
      <c r="I99" s="5"/>
      <c r="J99" s="98"/>
    </row>
    <row r="100" spans="2:10" ht="21.9" customHeight="1">
      <c r="G100" s="5"/>
      <c r="H100" s="98"/>
      <c r="I100" s="5"/>
      <c r="J100" s="98"/>
    </row>
    <row r="101" spans="2:10" ht="21.9" customHeight="1">
      <c r="G101" s="5"/>
      <c r="H101" s="98"/>
      <c r="I101" s="5"/>
      <c r="J101" s="98"/>
    </row>
    <row r="102" spans="2:10" ht="21.9" customHeight="1">
      <c r="G102" s="5"/>
      <c r="H102" s="98"/>
      <c r="I102" s="5"/>
      <c r="J102" s="98"/>
    </row>
    <row r="103" spans="2:10" ht="21.9" customHeight="1">
      <c r="G103" s="5"/>
      <c r="H103" s="98"/>
      <c r="I103" s="5"/>
      <c r="J103" s="98"/>
    </row>
    <row r="104" spans="2:10" ht="21.9" customHeight="1">
      <c r="G104" s="5"/>
      <c r="H104" s="98"/>
      <c r="I104" s="5"/>
      <c r="J104" s="98"/>
    </row>
    <row r="109" spans="2:10" ht="21.9" customHeight="1">
      <c r="B109" s="94"/>
      <c r="C109" s="94"/>
      <c r="D109" s="94"/>
      <c r="E109" s="94"/>
      <c r="F109" s="94"/>
      <c r="G109" s="94"/>
      <c r="H109" s="94"/>
      <c r="I109" s="94"/>
      <c r="J109" s="94"/>
    </row>
    <row r="113" spans="1:1" ht="21.9" customHeight="1">
      <c r="A113" s="111"/>
    </row>
  </sheetData>
  <mergeCells count="5">
    <mergeCell ref="D6:F6"/>
    <mergeCell ref="H6:J6"/>
    <mergeCell ref="E46:J46"/>
    <mergeCell ref="D52:F52"/>
    <mergeCell ref="H52:J52"/>
  </mergeCells>
  <printOptions gridLinesSet="0"/>
  <pageMargins left="0.6" right="0.19685039370078741" top="0.70866141732283472" bottom="0.39370078740157483" header="0.19685039370078741" footer="0.19685039370078741"/>
  <pageSetup paperSize="9" scale="73" firstPageNumber="9" fitToWidth="0" fitToHeight="0" orientation="portrait" useFirstPageNumber="1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Uratchayaphol Sangamueng</cp:lastModifiedBy>
  <cp:lastPrinted>2021-08-16T09:42:09Z</cp:lastPrinted>
  <dcterms:created xsi:type="dcterms:W3CDTF">1980-01-09T03:54:11Z</dcterms:created>
  <dcterms:modified xsi:type="dcterms:W3CDTF">2021-08-16T11:14:19Z</dcterms:modified>
</cp:coreProperties>
</file>