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\\192.168.1.21\fin_ho\FIN TEAM\Fin Info\MD&amp;A\2564\q2.2564\งบการเงิน\"/>
    </mc:Choice>
  </mc:AlternateContent>
  <xr:revisionPtr revIDLastSave="0" documentId="8_{8AAF86B3-1E2B-4CE2-B520-70EA67FB9BCB}" xr6:coauthVersionLast="45" xr6:coauthVersionMax="45" xr10:uidLastSave="{00000000-0000-0000-0000-000000000000}"/>
  <bookViews>
    <workbookView xWindow="-110" yWindow="-110" windowWidth="19420" windowHeight="10420" tabRatio="657" xr2:uid="{00000000-000D-0000-FFFF-FFFF00000000}"/>
  </bookViews>
  <sheets>
    <sheet name="BS" sheetId="1" r:id="rId1"/>
    <sheet name="PL 3M" sheetId="15" r:id="rId2"/>
    <sheet name="PL 6M" sheetId="2" r:id="rId3"/>
    <sheet name="Shareholder conso 63" sheetId="8" r:id="rId4"/>
    <sheet name="Shareholder conso 64" sheetId="3" r:id="rId5"/>
    <sheet name="Shareholder Seperate 63" sheetId="12" r:id="rId6"/>
    <sheet name="Shareholder Seperate 64" sheetId="14" r:id="rId7"/>
    <sheet name="CF" sheetId="7" r:id="rId8"/>
  </sheets>
  <definedNames>
    <definedName name="_xlnm._FilterDatabase" localSheetId="1" hidden="1">'PL 3M'!$D$29:$D$31</definedName>
    <definedName name="_xlnm._FilterDatabase" localSheetId="2" hidden="1">'PL 6M'!$D$29:$D$31</definedName>
    <definedName name="_xlnm.Print_Area" localSheetId="0">BS!$A$1:$K$100</definedName>
    <definedName name="_xlnm.Print_Area" localSheetId="7">CF!$A$1:$I$88</definedName>
    <definedName name="_xlnm.Print_Area" localSheetId="1">'PL 3M'!$A$1:$J$67</definedName>
    <definedName name="_xlnm.Print_Area" localSheetId="2">'PL 6M'!$A$1:$J$67</definedName>
    <definedName name="_xlnm.Print_Area" localSheetId="3">'Shareholder conso 63'!$A$1:$AD$29</definedName>
    <definedName name="_xlnm.Print_Area" localSheetId="4">'Shareholder conso 64'!$A$1:$AD$28</definedName>
    <definedName name="_xlnm.Print_Area" localSheetId="5">'Shareholder Seperate 63'!$A$1:$Q$25</definedName>
    <definedName name="_xlnm.Print_Area" localSheetId="6">'Shareholder Seperate 64'!$A$1:$Q$25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5" i="14" l="1"/>
  <c r="K25" i="14"/>
  <c r="I25" i="14"/>
  <c r="G25" i="14"/>
  <c r="E25" i="14"/>
  <c r="C25" i="14"/>
  <c r="Q16" i="14"/>
  <c r="Q15" i="14"/>
  <c r="O17" i="14"/>
  <c r="O18" i="14" s="1"/>
  <c r="M17" i="14"/>
  <c r="M18" i="14" s="1"/>
  <c r="K17" i="14"/>
  <c r="K18" i="14" s="1"/>
  <c r="I17" i="14"/>
  <c r="I18" i="14" s="1"/>
  <c r="G17" i="14"/>
  <c r="G18" i="14" s="1"/>
  <c r="E17" i="14"/>
  <c r="E18" i="14" s="1"/>
  <c r="C17" i="14"/>
  <c r="C18" i="14" s="1"/>
  <c r="AB28" i="3"/>
  <c r="T28" i="3"/>
  <c r="R28" i="3"/>
  <c r="L28" i="3"/>
  <c r="J28" i="3"/>
  <c r="H28" i="3"/>
  <c r="F28" i="3"/>
  <c r="D28" i="3"/>
  <c r="X19" i="3"/>
  <c r="Z19" i="3" s="1"/>
  <c r="AD19" i="3" s="1"/>
  <c r="X18" i="3"/>
  <c r="Z18" i="3" s="1"/>
  <c r="AD18" i="3" s="1"/>
  <c r="AB20" i="3"/>
  <c r="AB21" i="3" s="1"/>
  <c r="V20" i="3"/>
  <c r="V21" i="3" s="1"/>
  <c r="T20" i="3"/>
  <c r="T21" i="3" s="1"/>
  <c r="R20" i="3"/>
  <c r="R21" i="3" s="1"/>
  <c r="P20" i="3"/>
  <c r="P21" i="3" s="1"/>
  <c r="N21" i="3"/>
  <c r="N20" i="3"/>
  <c r="L20" i="3"/>
  <c r="L21" i="3" s="1"/>
  <c r="J20" i="3"/>
  <c r="J21" i="3" s="1"/>
  <c r="H20" i="3"/>
  <c r="H21" i="3" s="1"/>
  <c r="F20" i="3"/>
  <c r="F21" i="3" s="1"/>
  <c r="D20" i="3"/>
  <c r="D21" i="3" s="1"/>
  <c r="E75" i="7"/>
  <c r="G75" i="7"/>
  <c r="I75" i="7"/>
  <c r="C75" i="7"/>
  <c r="C81" i="7"/>
  <c r="I28" i="7"/>
  <c r="Q15" i="12"/>
  <c r="Q17" i="12" s="1"/>
  <c r="M17" i="12"/>
  <c r="O17" i="12"/>
  <c r="K17" i="12"/>
  <c r="I17" i="12"/>
  <c r="G17" i="12"/>
  <c r="E17" i="12"/>
  <c r="C17" i="12"/>
  <c r="X18" i="8"/>
  <c r="Q17" i="14" l="1"/>
  <c r="Q18" i="14" s="1"/>
  <c r="AD20" i="3"/>
  <c r="AD21" i="3" s="1"/>
  <c r="Z20" i="3"/>
  <c r="Z21" i="3" s="1"/>
  <c r="X20" i="3"/>
  <c r="X21" i="3" s="1"/>
  <c r="J59" i="15"/>
  <c r="H59" i="15"/>
  <c r="F59" i="15"/>
  <c r="D59" i="15"/>
  <c r="J54" i="15"/>
  <c r="H54" i="15"/>
  <c r="F54" i="15"/>
  <c r="D54" i="15"/>
  <c r="I49" i="15"/>
  <c r="F47" i="15"/>
  <c r="F43" i="15"/>
  <c r="F48" i="15" s="1"/>
  <c r="D43" i="15"/>
  <c r="D48" i="15" s="1"/>
  <c r="J24" i="15"/>
  <c r="H24" i="15"/>
  <c r="F24" i="15"/>
  <c r="D24" i="15"/>
  <c r="J15" i="15"/>
  <c r="H15" i="15"/>
  <c r="F15" i="15"/>
  <c r="D15" i="15"/>
  <c r="X19" i="8"/>
  <c r="Z19" i="8" s="1"/>
  <c r="J29" i="15" l="1"/>
  <c r="J31" i="15" s="1"/>
  <c r="J36" i="15" s="1"/>
  <c r="J49" i="15" s="1"/>
  <c r="H29" i="15"/>
  <c r="H31" i="15" s="1"/>
  <c r="H36" i="15" s="1"/>
  <c r="H49" i="15" s="1"/>
  <c r="D29" i="15"/>
  <c r="D31" i="15" s="1"/>
  <c r="D36" i="15" s="1"/>
  <c r="D49" i="15" s="1"/>
  <c r="F29" i="15"/>
  <c r="F31" i="15" s="1"/>
  <c r="F36" i="15" s="1"/>
  <c r="F49" i="15" s="1"/>
  <c r="M21" i="14" l="1"/>
  <c r="N24" i="3"/>
  <c r="E90" i="1" l="1"/>
  <c r="E89" i="1"/>
  <c r="E86" i="1"/>
  <c r="E92" i="1"/>
  <c r="E85" i="1"/>
  <c r="D54" i="2"/>
  <c r="F54" i="2"/>
  <c r="H54" i="2"/>
  <c r="J54" i="2"/>
  <c r="E53" i="7" l="1"/>
  <c r="O23" i="14"/>
  <c r="I93" i="1" s="1"/>
  <c r="M23" i="14"/>
  <c r="K23" i="14"/>
  <c r="I90" i="1" s="1"/>
  <c r="I23" i="14"/>
  <c r="I89" i="1" s="1"/>
  <c r="G23" i="14"/>
  <c r="I86" i="1" s="1"/>
  <c r="E23" i="14"/>
  <c r="I92" i="1" s="1"/>
  <c r="C23" i="14"/>
  <c r="I85" i="1" s="1"/>
  <c r="Q22" i="14"/>
  <c r="Q21" i="14"/>
  <c r="Q11" i="14"/>
  <c r="AB22" i="8"/>
  <c r="X14" i="8"/>
  <c r="Z14" i="8" s="1"/>
  <c r="AD14" i="8" s="1"/>
  <c r="M25" i="14" l="1"/>
  <c r="I91" i="1" s="1"/>
  <c r="Q23" i="14"/>
  <c r="Q25" i="14" s="1"/>
  <c r="Z25" i="8"/>
  <c r="I53" i="7" l="1"/>
  <c r="G53" i="7"/>
  <c r="C53" i="7"/>
  <c r="I40" i="7" l="1"/>
  <c r="I42" i="7" s="1"/>
  <c r="I78" i="7" s="1"/>
  <c r="I80" i="7" s="1"/>
  <c r="I82" i="7" s="1"/>
  <c r="I61" i="1" l="1"/>
  <c r="X26" i="8" l="1"/>
  <c r="Z26" i="8" s="1"/>
  <c r="Z27" i="8" s="1"/>
  <c r="AB26" i="3"/>
  <c r="E96" i="1" s="1"/>
  <c r="X25" i="3"/>
  <c r="Z25" i="3" s="1"/>
  <c r="X24" i="3"/>
  <c r="Z24" i="3" s="1"/>
  <c r="Z26" i="3" l="1"/>
  <c r="AD26" i="3" s="1"/>
  <c r="Q16" i="12"/>
  <c r="AD19" i="8" l="1"/>
  <c r="Q27" i="8" l="1"/>
  <c r="Q21" i="8"/>
  <c r="O27" i="8"/>
  <c r="O21" i="8"/>
  <c r="M27" i="8"/>
  <c r="M21" i="8"/>
  <c r="K27" i="8"/>
  <c r="K21" i="8"/>
  <c r="E61" i="1" l="1"/>
  <c r="I34" i="1"/>
  <c r="K61" i="1" l="1"/>
  <c r="K95" i="1"/>
  <c r="G20" i="1"/>
  <c r="K20" i="1"/>
  <c r="I20" i="1"/>
  <c r="E20" i="1"/>
  <c r="F43" i="2" l="1"/>
  <c r="D43" i="2"/>
  <c r="M18" i="12" l="1"/>
  <c r="K70" i="1"/>
  <c r="G70" i="1"/>
  <c r="I70" i="1"/>
  <c r="I36" i="1"/>
  <c r="L27" i="8" l="1"/>
  <c r="J27" i="8"/>
  <c r="I27" i="8"/>
  <c r="H27" i="8"/>
  <c r="F27" i="8"/>
  <c r="D27" i="8"/>
  <c r="Z20" i="8"/>
  <c r="AD20" i="8" s="1"/>
  <c r="X21" i="8"/>
  <c r="X22" i="8" s="1"/>
  <c r="V21" i="8"/>
  <c r="V22" i="8" s="1"/>
  <c r="T21" i="8"/>
  <c r="T22" i="8" s="1"/>
  <c r="R21" i="8"/>
  <c r="R22" i="8" s="1"/>
  <c r="R29" i="8" s="1"/>
  <c r="P21" i="8"/>
  <c r="P22" i="8" s="1"/>
  <c r="N21" i="8"/>
  <c r="N22" i="8" s="1"/>
  <c r="L21" i="8"/>
  <c r="L22" i="8" s="1"/>
  <c r="J21" i="8"/>
  <c r="J22" i="8" s="1"/>
  <c r="I21" i="8"/>
  <c r="H21" i="8"/>
  <c r="H22" i="8" s="1"/>
  <c r="G21" i="8"/>
  <c r="F21" i="8"/>
  <c r="F22" i="8" s="1"/>
  <c r="F29" i="8" s="1"/>
  <c r="D21" i="8"/>
  <c r="D22" i="8" s="1"/>
  <c r="D29" i="8" s="1"/>
  <c r="H29" i="8" l="1"/>
  <c r="J29" i="8"/>
  <c r="L29" i="8"/>
  <c r="G61" i="1"/>
  <c r="E34" i="1"/>
  <c r="E36" i="1" s="1"/>
  <c r="K34" i="1"/>
  <c r="K36" i="1" s="1"/>
  <c r="G34" i="1"/>
  <c r="G36" i="1" s="1"/>
  <c r="K23" i="12" l="1"/>
  <c r="V26" i="3" l="1"/>
  <c r="V28" i="3" s="1"/>
  <c r="P26" i="3"/>
  <c r="P28" i="3" s="1"/>
  <c r="N26" i="3"/>
  <c r="N28" i="3" l="1"/>
  <c r="E91" i="1" s="1"/>
  <c r="E23" i="12"/>
  <c r="I23" i="12"/>
  <c r="G23" i="12"/>
  <c r="C23" i="12"/>
  <c r="Q22" i="12"/>
  <c r="O18" i="12"/>
  <c r="Q11" i="12"/>
  <c r="V27" i="8"/>
  <c r="V29" i="8" s="1"/>
  <c r="T27" i="8"/>
  <c r="T29" i="8" s="1"/>
  <c r="P27" i="8"/>
  <c r="P29" i="8" s="1"/>
  <c r="E25" i="12" l="1"/>
  <c r="X29" i="8"/>
  <c r="I25" i="12"/>
  <c r="G25" i="12"/>
  <c r="C25" i="12"/>
  <c r="G18" i="12"/>
  <c r="K18" i="12"/>
  <c r="E18" i="12"/>
  <c r="Q18" i="12"/>
  <c r="C18" i="12"/>
  <c r="I18" i="12"/>
  <c r="N27" i="8" l="1"/>
  <c r="N29" i="8" s="1"/>
  <c r="Z18" i="8"/>
  <c r="AD18" i="8" s="1"/>
  <c r="X14" i="3"/>
  <c r="Z14" i="3" s="1"/>
  <c r="Z29" i="8" l="1"/>
  <c r="X26" i="3"/>
  <c r="AD25" i="8"/>
  <c r="X27" i="8"/>
  <c r="AB27" i="8"/>
  <c r="AB29" i="8" s="1"/>
  <c r="AD29" i="8" l="1"/>
  <c r="AD25" i="3"/>
  <c r="AD26" i="8"/>
  <c r="AD27" i="8" s="1"/>
  <c r="Z21" i="8"/>
  <c r="AD21" i="8" l="1"/>
  <c r="AD22" i="8" s="1"/>
  <c r="Z22" i="8"/>
  <c r="F47" i="2"/>
  <c r="D48" i="2" l="1"/>
  <c r="F48" i="2"/>
  <c r="X28" i="3" l="1"/>
  <c r="E93" i="1" s="1"/>
  <c r="E70" i="1" l="1"/>
  <c r="H24" i="2" l="1"/>
  <c r="D15" i="2"/>
  <c r="D24" i="2"/>
  <c r="AD24" i="3"/>
  <c r="AD14" i="3"/>
  <c r="J24" i="2"/>
  <c r="J15" i="2"/>
  <c r="F24" i="2"/>
  <c r="F15" i="2"/>
  <c r="K97" i="1"/>
  <c r="G95" i="1"/>
  <c r="G97" i="1" s="1"/>
  <c r="J100" i="1"/>
  <c r="H100" i="1"/>
  <c r="F100" i="1"/>
  <c r="I49" i="2"/>
  <c r="H15" i="2"/>
  <c r="D59" i="2"/>
  <c r="F29" i="2" l="1"/>
  <c r="F31" i="2" s="1"/>
  <c r="F36" i="2" s="1"/>
  <c r="J29" i="2"/>
  <c r="J31" i="2" s="1"/>
  <c r="J36" i="2" s="1"/>
  <c r="J49" i="2" s="1"/>
  <c r="G71" i="1"/>
  <c r="G99" i="1" s="1"/>
  <c r="F59" i="2"/>
  <c r="K71" i="1"/>
  <c r="K99" i="1" s="1"/>
  <c r="I71" i="1"/>
  <c r="D29" i="2"/>
  <c r="D31" i="2" s="1"/>
  <c r="D36" i="2" s="1"/>
  <c r="C10" i="7" s="1"/>
  <c r="E71" i="1"/>
  <c r="H29" i="2"/>
  <c r="H31" i="2" s="1"/>
  <c r="H36" i="2" s="1"/>
  <c r="G10" i="7" s="1"/>
  <c r="G28" i="7" s="1"/>
  <c r="F49" i="2" l="1"/>
  <c r="E10" i="7"/>
  <c r="H49" i="2"/>
  <c r="D49" i="2"/>
  <c r="C28" i="7"/>
  <c r="C40" i="7" s="1"/>
  <c r="K100" i="1"/>
  <c r="G100" i="1"/>
  <c r="E28" i="7" l="1"/>
  <c r="E40" i="7" s="1"/>
  <c r="E42" i="7" s="1"/>
  <c r="E78" i="7" s="1"/>
  <c r="E80" i="7" s="1"/>
  <c r="E82" i="7" s="1"/>
  <c r="C42" i="7"/>
  <c r="C78" i="7" s="1"/>
  <c r="C80" i="7" s="1"/>
  <c r="C82" i="7" s="1"/>
  <c r="K82" i="7" s="1"/>
  <c r="G40" i="7"/>
  <c r="G42" i="7" s="1"/>
  <c r="G78" i="7" s="1"/>
  <c r="G80" i="7" s="1"/>
  <c r="G82" i="7" s="1"/>
  <c r="L82" i="7" s="1"/>
  <c r="H59" i="2"/>
  <c r="E95" i="1"/>
  <c r="E97" i="1" s="1"/>
  <c r="E99" i="1" s="1"/>
  <c r="Z28" i="3"/>
  <c r="AD28" i="3" s="1"/>
  <c r="J59" i="2"/>
  <c r="M23" i="12"/>
  <c r="E100" i="1" l="1"/>
  <c r="M25" i="12"/>
  <c r="K25" i="12"/>
  <c r="O23" i="12"/>
  <c r="O25" i="12" s="1"/>
  <c r="I95" i="1" l="1"/>
  <c r="Q21" i="12"/>
  <c r="Q23" i="12" s="1"/>
  <c r="Q25" i="12" s="1"/>
  <c r="I97" i="1" l="1"/>
  <c r="I99" i="1"/>
  <c r="I100" i="1" l="1"/>
</calcChain>
</file>

<file path=xl/sharedStrings.xml><?xml version="1.0" encoding="utf-8"?>
<sst xmlns="http://schemas.openxmlformats.org/spreadsheetml/2006/main" count="555" uniqueCount="263">
  <si>
    <t xml:space="preserve"> </t>
  </si>
  <si>
    <t>Statement of financial position</t>
  </si>
  <si>
    <t xml:space="preserve">Consolidated </t>
  </si>
  <si>
    <t xml:space="preserve">Separate  </t>
  </si>
  <si>
    <t>31 December</t>
  </si>
  <si>
    <t>Note</t>
  </si>
  <si>
    <t>(Unaudited)</t>
  </si>
  <si>
    <t>(in thousand Baht)</t>
  </si>
  <si>
    <t>Current assets</t>
  </si>
  <si>
    <t xml:space="preserve">Cash and cash equivalents </t>
  </si>
  <si>
    <t>Trade accounts receivable</t>
  </si>
  <si>
    <t>Other receivables</t>
  </si>
  <si>
    <t>Inventories</t>
  </si>
  <si>
    <t xml:space="preserve">Total current assets </t>
  </si>
  <si>
    <t>Non-current assets</t>
  </si>
  <si>
    <t>Investment properties</t>
  </si>
  <si>
    <t xml:space="preserve">Property, plant and equipment  </t>
  </si>
  <si>
    <t>Goodwill</t>
  </si>
  <si>
    <t>Other intangible assets</t>
  </si>
  <si>
    <t>Other non-current assets</t>
  </si>
  <si>
    <t xml:space="preserve">Total non-current assets </t>
  </si>
  <si>
    <t>Total assets</t>
  </si>
  <si>
    <t>Assets</t>
  </si>
  <si>
    <t xml:space="preserve">Bank overdrafts and short-term loans </t>
  </si>
  <si>
    <t xml:space="preserve">   from financial institutions</t>
  </si>
  <si>
    <t>Current liabilities</t>
  </si>
  <si>
    <t>Liabilities and equity</t>
  </si>
  <si>
    <t xml:space="preserve">Trade accounts payable </t>
  </si>
  <si>
    <t>Other payables</t>
  </si>
  <si>
    <t>Current portion of long-term loans</t>
  </si>
  <si>
    <t>Other current liabilities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</si>
  <si>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</si>
  <si>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</si>
  <si>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</si>
  <si>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</si>
  <si>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>Total liabilities</t>
  </si>
  <si>
    <t>Restricted cash at financial institution</t>
  </si>
  <si>
    <t>Equity</t>
  </si>
  <si>
    <t>Share capital</t>
  </si>
  <si>
    <t xml:space="preserve">  Authorised share capital</t>
  </si>
  <si>
    <t xml:space="preserve">  Issued and paid-up share capital</t>
  </si>
  <si>
    <t>Premium on ordinary shares</t>
  </si>
  <si>
    <t>Retained earnings</t>
  </si>
  <si>
    <t xml:space="preserve">  Appropriated</t>
  </si>
  <si>
    <t xml:space="preserve">    Legal reserve</t>
  </si>
  <si>
    <t xml:space="preserve">  Unappropriated </t>
  </si>
  <si>
    <t>Treasury shares</t>
  </si>
  <si>
    <t>Other component of equity</t>
  </si>
  <si>
    <t xml:space="preserve">   of the parent</t>
  </si>
  <si>
    <t>Non-controlling interests</t>
  </si>
  <si>
    <t>Total equity</t>
  </si>
  <si>
    <t>Total liabilities and equity</t>
  </si>
  <si>
    <t xml:space="preserve"> financial statements</t>
  </si>
  <si>
    <t>financial statements</t>
  </si>
  <si>
    <t>Income</t>
  </si>
  <si>
    <t>Revenue from sales of goods and rendering services</t>
  </si>
  <si>
    <t>Other income</t>
  </si>
  <si>
    <t>Total income</t>
  </si>
  <si>
    <t>Expenses</t>
  </si>
  <si>
    <t>Cost of sales of goods and rendering services</t>
  </si>
  <si>
    <t>Administrative expenses</t>
  </si>
  <si>
    <t>Finance costs</t>
  </si>
  <si>
    <t>Total expenses</t>
  </si>
  <si>
    <t>Profit (loss) for the period</t>
  </si>
  <si>
    <t>Other comprehensive income (expense)</t>
  </si>
  <si>
    <t>Total Other Comprehensive Income (Expense) for the Period</t>
  </si>
  <si>
    <t>Total Comprehensive Income (Expense) for the period</t>
  </si>
  <si>
    <t>Total Items that will not be subsequently reclassified to profit or loss</t>
  </si>
  <si>
    <t>Items that will be subsequently reclassified to profit or loss</t>
  </si>
  <si>
    <t>Exchange differences on translating financial statements</t>
  </si>
  <si>
    <t>Total items that will be subsequently reclassified to profit or loss</t>
  </si>
  <si>
    <t>Items that will not be subsequently reclassified to profit or loss</t>
  </si>
  <si>
    <t>Profit (loss) attributable to:</t>
  </si>
  <si>
    <t xml:space="preserve">   Owners of parent</t>
  </si>
  <si>
    <t xml:space="preserve">   Non-controlling interest</t>
  </si>
  <si>
    <t>Total comprehensive income attributable to:</t>
  </si>
  <si>
    <t>Total comprehensive income for the period</t>
  </si>
  <si>
    <t xml:space="preserve">                         Consolidated financial statements</t>
  </si>
  <si>
    <t>Other component</t>
  </si>
  <si>
    <t>Issued and</t>
  </si>
  <si>
    <t>paid-up</t>
  </si>
  <si>
    <t>share capital</t>
  </si>
  <si>
    <t>Shares</t>
  </si>
  <si>
    <t>premium</t>
  </si>
  <si>
    <t>Legal</t>
  </si>
  <si>
    <t>reserve</t>
  </si>
  <si>
    <t xml:space="preserve">Unappropriated </t>
  </si>
  <si>
    <t>Total</t>
  </si>
  <si>
    <t>equity</t>
  </si>
  <si>
    <t>Non-</t>
  </si>
  <si>
    <t>controlling</t>
  </si>
  <si>
    <t>interests</t>
  </si>
  <si>
    <t xml:space="preserve"> to owners of</t>
  </si>
  <si>
    <t xml:space="preserve"> the parent</t>
  </si>
  <si>
    <t>Transactions with owners, recorded directly in equity</t>
  </si>
  <si>
    <t xml:space="preserve">    Issue of ordinary shares</t>
  </si>
  <si>
    <t>Total transactions with owners, recorded directly in equity</t>
  </si>
  <si>
    <t>Comprehensive income for the period</t>
  </si>
  <si>
    <t xml:space="preserve">    Other comprehensive income</t>
  </si>
  <si>
    <t>Legal Reserve</t>
  </si>
  <si>
    <t>Separate financial statements</t>
  </si>
  <si>
    <t xml:space="preserve">Issued and </t>
  </si>
  <si>
    <t>Share</t>
  </si>
  <si>
    <t xml:space="preserve">Cash flows from operating activities  </t>
  </si>
  <si>
    <t>Adjustments to reconcile profit (loss) to cash receipts (payment)</t>
  </si>
  <si>
    <t>Depreciation</t>
  </si>
  <si>
    <t>Provisions for employee benefits</t>
  </si>
  <si>
    <t>Interest income</t>
  </si>
  <si>
    <t>Changes in operating assets and liabilities</t>
  </si>
  <si>
    <t>Tax paid</t>
  </si>
  <si>
    <t xml:space="preserve">Cash flows from investing activities </t>
  </si>
  <si>
    <t>Cash paid for short-term loans to related parties</t>
  </si>
  <si>
    <t>Interest received</t>
  </si>
  <si>
    <t>Purchases of property, plant and equipment</t>
  </si>
  <si>
    <t>Purchases of intangible assets</t>
  </si>
  <si>
    <t>Proceeds from disposals of property, plant and equipment</t>
  </si>
  <si>
    <t>Cash flows from financing activities</t>
  </si>
  <si>
    <t>Proceeds from short-term loans from financial institutions</t>
  </si>
  <si>
    <t xml:space="preserve">   before effect of exchange rates</t>
  </si>
  <si>
    <t>Effect of exchange rate changes on cash and cash equivalents</t>
  </si>
  <si>
    <t>Interest paid</t>
  </si>
  <si>
    <t>Repayment of long-term loans from financial institutions</t>
  </si>
  <si>
    <t xml:space="preserve">Surplus from change in ownership interest in associates </t>
  </si>
  <si>
    <t>Cash and cash equivalents, at 1 January</t>
  </si>
  <si>
    <t>Short-term loans to related parties</t>
  </si>
  <si>
    <t>Dividend paid</t>
  </si>
  <si>
    <t>Distribution costs</t>
  </si>
  <si>
    <t xml:space="preserve">    Investment in associate</t>
  </si>
  <si>
    <t xml:space="preserve">    Dividends</t>
  </si>
  <si>
    <t>Trade accounts receivables and other receivables</t>
  </si>
  <si>
    <t>Trade accounts payable and other payables</t>
  </si>
  <si>
    <t>Repayment of short-term loans from financial institutions</t>
  </si>
  <si>
    <t xml:space="preserve">Statement of comprehensive income </t>
  </si>
  <si>
    <t>Statement of changes in equity</t>
  </si>
  <si>
    <t>Statement of cash flows</t>
  </si>
  <si>
    <t>2020</t>
  </si>
  <si>
    <t>Assets held for sale</t>
  </si>
  <si>
    <t>Long-term loans</t>
  </si>
  <si>
    <t>from financial institutions</t>
  </si>
  <si>
    <t>Balance at 1 January 2020</t>
  </si>
  <si>
    <t>but reviewed)</t>
  </si>
  <si>
    <t>(Unaudited</t>
  </si>
  <si>
    <t>(Audited)</t>
  </si>
  <si>
    <t xml:space="preserve">     Profit (loss)</t>
  </si>
  <si>
    <t xml:space="preserve">    Profit (loss)</t>
  </si>
  <si>
    <t>Treasury Shares</t>
  </si>
  <si>
    <t xml:space="preserve">for </t>
  </si>
  <si>
    <t>for</t>
  </si>
  <si>
    <t>Amortisation of other intangible asset</t>
  </si>
  <si>
    <t>Right-of-use assets</t>
  </si>
  <si>
    <t>Surplus from land revaluation - net of tax</t>
  </si>
  <si>
    <t>Lease liabilities</t>
  </si>
  <si>
    <t>Current portion of lease liabilities</t>
  </si>
  <si>
    <t>Earnings (loss) per share (in Baht)</t>
  </si>
  <si>
    <t>Equity attributable to owners</t>
  </si>
  <si>
    <t>Advances payment for inventories</t>
  </si>
  <si>
    <t>Advances received for inventories</t>
  </si>
  <si>
    <t xml:space="preserve">    Legal reserve for treasury shares</t>
  </si>
  <si>
    <t>Profit (loss) before income tax expense</t>
  </si>
  <si>
    <t>Investments in associates</t>
  </si>
  <si>
    <t>Investments in subsidiaries</t>
  </si>
  <si>
    <t>Investments in joint venture</t>
  </si>
  <si>
    <t>Retained earnings (Deficit)</t>
  </si>
  <si>
    <t>Other current assets</t>
  </si>
  <si>
    <t>attributable</t>
  </si>
  <si>
    <t>shares</t>
  </si>
  <si>
    <t>Treasury</t>
  </si>
  <si>
    <t>Total other</t>
  </si>
  <si>
    <t xml:space="preserve">Revaluation surplus </t>
  </si>
  <si>
    <t>from assets</t>
  </si>
  <si>
    <t>components of equity</t>
  </si>
  <si>
    <t>Legal reserve for</t>
  </si>
  <si>
    <t>treasury shares</t>
  </si>
  <si>
    <t>financial instruments</t>
  </si>
  <si>
    <t>Gain on sales of investment</t>
  </si>
  <si>
    <t>Share of other comprehensive expense of joint ventures</t>
  </si>
  <si>
    <t>Tax income (expense)</t>
  </si>
  <si>
    <t>Payment of liabilities under lease agreement</t>
  </si>
  <si>
    <t>Collection from repayment of short-term loans to related parties</t>
  </si>
  <si>
    <t>Proceeds from long-term loans from financial institutions</t>
  </si>
  <si>
    <t>Payment of liabilities under debt restructuring agreement</t>
  </si>
  <si>
    <t>Interest expense</t>
  </si>
  <si>
    <t>Amortisation right to generate and sell electricity</t>
  </si>
  <si>
    <t>Long-term loans to subsidiary</t>
  </si>
  <si>
    <t>Short-term loans from third party</t>
  </si>
  <si>
    <t>2021</t>
  </si>
  <si>
    <t>Advance received for disposal</t>
  </si>
  <si>
    <t xml:space="preserve">   of subsidiary company</t>
  </si>
  <si>
    <t>Short-term loans from related party</t>
  </si>
  <si>
    <t>Non-current provisions</t>
  </si>
  <si>
    <t>for employee benefit</t>
  </si>
  <si>
    <t>Millcon Steel Public Company Limited and its subsidiaries</t>
  </si>
  <si>
    <t>4, 5</t>
  </si>
  <si>
    <t>Continuing operations</t>
  </si>
  <si>
    <t>from continuing operations</t>
  </si>
  <si>
    <t>Profit (loss) for the period from continuing operations</t>
  </si>
  <si>
    <t>Discontinued operation</t>
  </si>
  <si>
    <t>from discontinued operation, net of tax</t>
  </si>
  <si>
    <t>Profit for the period</t>
  </si>
  <si>
    <t>Loss on exchange rates - net</t>
  </si>
  <si>
    <t>Profit (loss) from continuing operations</t>
  </si>
  <si>
    <t>Profit (loss) from discontinued operation</t>
  </si>
  <si>
    <t>Surplus (discount)</t>
  </si>
  <si>
    <t>Share of other</t>
  </si>
  <si>
    <t xml:space="preserve">from changes in </t>
  </si>
  <si>
    <t>comprehensive</t>
  </si>
  <si>
    <t>Translating</t>
  </si>
  <si>
    <t xml:space="preserve">Revaluation </t>
  </si>
  <si>
    <t>shareholding</t>
  </si>
  <si>
    <t>income (expense)</t>
  </si>
  <si>
    <t xml:space="preserve"> components of</t>
  </si>
  <si>
    <t>foreign</t>
  </si>
  <si>
    <t>surplus</t>
  </si>
  <si>
    <t>interest subsidiaries</t>
  </si>
  <si>
    <t xml:space="preserve"> of associates and</t>
  </si>
  <si>
    <t>shareholders'</t>
  </si>
  <si>
    <t>operations</t>
  </si>
  <si>
    <t xml:space="preserve"> and associates </t>
  </si>
  <si>
    <t>joint ventures</t>
  </si>
  <si>
    <t>Balance at 1 January 2021</t>
  </si>
  <si>
    <t>Gain on exchange rates - net</t>
  </si>
  <si>
    <t>8, 10</t>
  </si>
  <si>
    <t>Employee benefits paid</t>
  </si>
  <si>
    <t>Gain on sales of assets held for sale</t>
  </si>
  <si>
    <t>9, 15</t>
  </si>
  <si>
    <t>Share of gain (loss) of associates and joint venture</t>
  </si>
  <si>
    <t>Expected credit loss</t>
  </si>
  <si>
    <t>Repayment of short-term loans from third party</t>
  </si>
  <si>
    <t>Losses on decline in value of inventories (reversal of)</t>
  </si>
  <si>
    <t>Gain on disposals of assets</t>
  </si>
  <si>
    <t>Unrealized from fair value gain on derivative</t>
  </si>
  <si>
    <t>Share of (gain) loss of associates and joint venture</t>
  </si>
  <si>
    <t>Payment from purchase of investment</t>
  </si>
  <si>
    <t>Net cash used in financing activities</t>
  </si>
  <si>
    <t>As at 30 June 2021</t>
  </si>
  <si>
    <t>30 June</t>
  </si>
  <si>
    <t>For the three-month period ended 30 June 2021 (Unaudited but reviewed)</t>
  </si>
  <si>
    <t>For the six-month period ended 30 June 2021 (Unaudited but reviewed)</t>
  </si>
  <si>
    <t>For the six-month period ended 30 June 2020</t>
  </si>
  <si>
    <t>Balance at 30 June 2020</t>
  </si>
  <si>
    <t>Balance at 30 June 2021</t>
  </si>
  <si>
    <t>For the six-month period ended 30 June 2021</t>
  </si>
  <si>
    <t>Proceeds from short-term loans from related party</t>
  </si>
  <si>
    <t>Cash and cash equivalents, at 30 June</t>
  </si>
  <si>
    <t>Off-set between accounts receivable and accounts payable</t>
  </si>
  <si>
    <t>Transfer inventories to equipment</t>
  </si>
  <si>
    <t>Increase share capital</t>
  </si>
  <si>
    <t xml:space="preserve">    Contributions by and distributions to owners of the Company</t>
  </si>
  <si>
    <t xml:space="preserve">    Total contributions by and distributions to owners of the Company</t>
  </si>
  <si>
    <t>Stock dividend</t>
  </si>
  <si>
    <t>Disposal assets held for sale by promissary note</t>
  </si>
  <si>
    <t>Diluted (loss) Earnings per share (in Baht)</t>
  </si>
  <si>
    <t>Unrealised (gain) loss on exchange rate</t>
  </si>
  <si>
    <t>Current income tax payable</t>
  </si>
  <si>
    <t>Cash generated from operating activities</t>
  </si>
  <si>
    <t>Decrease in restricted in cash at financial institution</t>
  </si>
  <si>
    <t>Net cash generated from (used in) investing activities</t>
  </si>
  <si>
    <t>Net cash generated from operating activities</t>
  </si>
  <si>
    <t>Net decrease in cash and cash equivalents,</t>
  </si>
  <si>
    <t>Net decrease in cash and cash equivalents</t>
  </si>
  <si>
    <t>Non-cash transactions</t>
  </si>
  <si>
    <t xml:space="preserve">    Treasury shares extinguished</t>
  </si>
  <si>
    <t>Share of other comprehensive income (expense) of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</si>
</sst>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-* #,##0_-;\-* #,##0_-;_-* &quot;-&quot;??_-;_-@_-"/>
    <numFmt numFmtId="166" formatCode="_ * #,##0.00_ ;_ * \-#,##0.00_ ;_ * &quot;-&quot;??_ ;_ @_ "/>
    <numFmt numFmtId="167" formatCode="_(* #,##0_);_(* \(#,##0\);_(* &quot;-&quot;??_);_(@_)"/>
    <numFmt numFmtId="168" formatCode="_-* #,##0.0_-;\-* #,##0.0_-;_-* &quot;-&quot;??_-;_-@_-"/>
    <numFmt numFmtId="169" formatCode="#,##0.000_);\(#,##0.000\)"/>
  </numFmts>
  <fonts count="26" x14ac:knownFonts="1">
    <font>
      <sz val="14"/>
      <name val="CordiaUPC"/>
      <family val="2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6"/>
      <name val="AngsanaUPC"/>
      <family val="1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5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1"/>
      <color indexed="12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 Light"/>
      <family val="2"/>
      <scheme val="major"/>
    </font>
    <font>
      <sz val="11"/>
      <color indexed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0" fontId="3" fillId="0" borderId="0">
      <alignment vertical="center"/>
    </xf>
    <xf numFmtId="0" fontId="1" fillId="0" borderId="0"/>
    <xf numFmtId="0" fontId="4" fillId="0" borderId="0"/>
    <xf numFmtId="0" fontId="9" fillId="0" borderId="0" applyNumberFormat="0" applyFont="0" applyFill="0" applyBorder="0" applyAlignment="0" applyProtection="0"/>
    <xf numFmtId="9" fontId="2" fillId="0" borderId="0" applyFont="0" applyFill="0" applyBorder="0" applyAlignment="0" applyProtection="0"/>
  </cellStyleXfs>
  <cellXfs count="306">
    <xf numFmtId="0" fontId="0" fillId="0" borderId="0" xfId="0"/>
    <xf numFmtId="38" fontId="6" fillId="0" borderId="0" xfId="0" applyNumberFormat="1" applyFont="1" applyFill="1"/>
    <xf numFmtId="0" fontId="15" fillId="0" borderId="0" xfId="0" applyFont="1" applyFill="1" applyBorder="1" applyAlignment="1">
      <alignment horizontal="center"/>
    </xf>
    <xf numFmtId="0" fontId="19" fillId="0" borderId="0" xfId="8" applyFont="1" applyFill="1" applyAlignment="1">
      <alignment horizontal="center"/>
    </xf>
    <xf numFmtId="0" fontId="15" fillId="0" borderId="0" xfId="8" applyFont="1" applyFill="1" applyAlignment="1"/>
    <xf numFmtId="38" fontId="15" fillId="0" borderId="0" xfId="0" applyNumberFormat="1" applyFont="1" applyFill="1"/>
    <xf numFmtId="164" fontId="15" fillId="0" borderId="0" xfId="1" applyNumberFormat="1" applyFont="1" applyFill="1"/>
    <xf numFmtId="164" fontId="15" fillId="0" borderId="0" xfId="0" applyNumberFormat="1" applyFont="1" applyFill="1"/>
    <xf numFmtId="165" fontId="15" fillId="0" borderId="0" xfId="1" applyNumberFormat="1" applyFont="1" applyFill="1"/>
    <xf numFmtId="164" fontId="15" fillId="0" borderId="0" xfId="7" applyNumberFormat="1" applyFont="1" applyFill="1"/>
    <xf numFmtId="164" fontId="15" fillId="0" borderId="0" xfId="0" applyNumberFormat="1" applyFont="1" applyFill="1" applyAlignment="1">
      <alignment horizontal="center"/>
    </xf>
    <xf numFmtId="164" fontId="15" fillId="0" borderId="0" xfId="7" applyNumberFormat="1" applyFont="1" applyFill="1" applyAlignment="1">
      <alignment horizontal="right"/>
    </xf>
    <xf numFmtId="38" fontId="16" fillId="0" borderId="0" xfId="0" applyNumberFormat="1" applyFont="1" applyFill="1" applyAlignment="1">
      <alignment horizontal="center"/>
    </xf>
    <xf numFmtId="164" fontId="15" fillId="0" borderId="0" xfId="0" applyNumberFormat="1" applyFont="1" applyFill="1" applyAlignment="1">
      <alignment horizontal="right"/>
    </xf>
    <xf numFmtId="164" fontId="15" fillId="0" borderId="0" xfId="2" applyNumberFormat="1" applyFont="1" applyFill="1"/>
    <xf numFmtId="164" fontId="15" fillId="0" borderId="0" xfId="2" applyNumberFormat="1" applyFont="1" applyFill="1" applyAlignment="1">
      <alignment horizontal="right"/>
    </xf>
    <xf numFmtId="164" fontId="15" fillId="0" borderId="3" xfId="8" applyNumberFormat="1" applyFont="1" applyFill="1" applyBorder="1" applyAlignment="1"/>
    <xf numFmtId="164" fontId="15" fillId="0" borderId="0" xfId="3" applyNumberFormat="1" applyFont="1" applyFill="1"/>
    <xf numFmtId="0" fontId="15" fillId="0" borderId="0" xfId="0" applyFont="1" applyFill="1" applyAlignment="1"/>
    <xf numFmtId="164" fontId="13" fillId="0" borderId="1" xfId="1" applyNumberFormat="1" applyFont="1" applyFill="1" applyBorder="1"/>
    <xf numFmtId="0" fontId="13" fillId="0" borderId="0" xfId="0" applyFont="1" applyFill="1" applyAlignment="1"/>
    <xf numFmtId="49" fontId="16" fillId="0" borderId="0" xfId="9" applyNumberFormat="1" applyFont="1" applyFill="1" applyBorder="1" applyAlignment="1">
      <alignment horizontal="center"/>
    </xf>
    <xf numFmtId="164" fontId="15" fillId="0" borderId="0" xfId="1" applyNumberFormat="1" applyFont="1" applyFill="1" applyAlignment="1">
      <alignment horizontal="right"/>
    </xf>
    <xf numFmtId="165" fontId="15" fillId="0" borderId="1" xfId="1" applyNumberFormat="1" applyFont="1" applyFill="1" applyBorder="1"/>
    <xf numFmtId="0" fontId="15" fillId="0" borderId="0" xfId="0" applyFont="1" applyFill="1" applyAlignment="1">
      <alignment horizontal="left"/>
    </xf>
    <xf numFmtId="165" fontId="15" fillId="0" borderId="4" xfId="1" applyNumberFormat="1" applyFont="1" applyFill="1" applyBorder="1"/>
    <xf numFmtId="0" fontId="15" fillId="0" borderId="0" xfId="9" applyFont="1" applyFill="1" applyAlignment="1">
      <alignment horizontal="center"/>
    </xf>
    <xf numFmtId="0" fontId="15" fillId="0" borderId="0" xfId="9" applyFont="1" applyFill="1" applyAlignment="1">
      <alignment horizontal="center" wrapText="1"/>
    </xf>
    <xf numFmtId="165" fontId="15" fillId="0" borderId="0" xfId="1" applyNumberFormat="1" applyFont="1" applyFill="1" applyBorder="1"/>
    <xf numFmtId="0" fontId="13" fillId="0" borderId="0" xfId="5" applyFont="1" applyFill="1" applyAlignment="1">
      <alignment horizontal="left" vertical="center"/>
    </xf>
    <xf numFmtId="164" fontId="13" fillId="0" borderId="0" xfId="1" applyNumberFormat="1" applyFont="1" applyFill="1" applyAlignment="1">
      <alignment vertical="center"/>
    </xf>
    <xf numFmtId="164" fontId="13" fillId="0" borderId="0" xfId="6" applyNumberFormat="1" applyFont="1" applyFill="1" applyAlignment="1">
      <alignment vertical="center"/>
    </xf>
    <xf numFmtId="0" fontId="6" fillId="0" borderId="0" xfId="6" applyFont="1" applyFill="1" applyAlignment="1">
      <alignment vertical="center"/>
    </xf>
    <xf numFmtId="0" fontId="18" fillId="0" borderId="0" xfId="6" applyFont="1" applyFill="1" applyAlignment="1">
      <alignment horizontal="center" vertical="center"/>
    </xf>
    <xf numFmtId="0" fontId="13" fillId="0" borderId="0" xfId="6" applyFont="1" applyFill="1" applyAlignment="1">
      <alignment vertical="center"/>
    </xf>
    <xf numFmtId="164" fontId="15" fillId="0" borderId="0" xfId="6" applyNumberFormat="1" applyFont="1" applyFill="1" applyAlignment="1">
      <alignment vertical="center"/>
    </xf>
    <xf numFmtId="164" fontId="15" fillId="0" borderId="0" xfId="1" applyNumberFormat="1" applyFont="1" applyFill="1" applyAlignment="1">
      <alignment vertical="center"/>
    </xf>
    <xf numFmtId="0" fontId="15" fillId="0" borderId="0" xfId="5" applyFont="1" applyFill="1" applyAlignment="1">
      <alignment horizontal="left" vertical="center"/>
    </xf>
    <xf numFmtId="0" fontId="16" fillId="0" borderId="0" xfId="6" applyFont="1" applyFill="1" applyAlignment="1">
      <alignment horizontal="center" vertical="center"/>
    </xf>
    <xf numFmtId="164" fontId="15" fillId="0" borderId="0" xfId="1" applyNumberFormat="1" applyFont="1" applyFill="1" applyAlignment="1">
      <alignment horizontal="center" vertical="center"/>
    </xf>
    <xf numFmtId="164" fontId="13" fillId="0" borderId="1" xfId="1" applyNumberFormat="1" applyFont="1" applyFill="1" applyBorder="1" applyAlignment="1">
      <alignment vertical="center"/>
    </xf>
    <xf numFmtId="164" fontId="15" fillId="0" borderId="4" xfId="1" applyNumberFormat="1" applyFont="1" applyFill="1" applyBorder="1" applyAlignment="1">
      <alignment vertical="center"/>
    </xf>
    <xf numFmtId="164" fontId="13" fillId="0" borderId="4" xfId="1" applyNumberFormat="1" applyFont="1" applyFill="1" applyBorder="1" applyAlignment="1">
      <alignment vertical="center"/>
    </xf>
    <xf numFmtId="0" fontId="15" fillId="0" borderId="0" xfId="6" applyFont="1" applyFill="1" applyAlignment="1">
      <alignment vertical="center"/>
    </xf>
    <xf numFmtId="164" fontId="15" fillId="0" borderId="4" xfId="6" applyNumberFormat="1" applyFont="1" applyFill="1" applyBorder="1" applyAlignment="1">
      <alignment vertical="center"/>
    </xf>
    <xf numFmtId="164" fontId="13" fillId="0" borderId="4" xfId="6" applyNumberFormat="1" applyFont="1" applyFill="1" applyBorder="1" applyAlignment="1">
      <alignment vertical="center"/>
    </xf>
    <xf numFmtId="164" fontId="13" fillId="0" borderId="1" xfId="1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8" applyFont="1" applyFill="1" applyAlignment="1">
      <alignment horizontal="center"/>
    </xf>
    <xf numFmtId="0" fontId="13" fillId="0" borderId="0" xfId="8" applyFont="1" applyFill="1" applyAlignment="1">
      <alignment horizontal="left"/>
    </xf>
    <xf numFmtId="0" fontId="15" fillId="0" borderId="0" xfId="0" applyFont="1" applyFill="1" applyAlignment="1">
      <alignment horizontal="justify"/>
    </xf>
    <xf numFmtId="43" fontId="15" fillId="0" borderId="0" xfId="1" applyFont="1" applyFill="1" applyAlignment="1">
      <alignment horizontal="center" vertical="center"/>
    </xf>
    <xf numFmtId="43" fontId="15" fillId="0" borderId="0" xfId="1" applyFont="1" applyFill="1" applyAlignment="1">
      <alignment vertical="center"/>
    </xf>
    <xf numFmtId="43" fontId="13" fillId="0" borderId="1" xfId="1" applyFont="1" applyFill="1" applyBorder="1" applyAlignment="1">
      <alignment vertical="center"/>
    </xf>
    <xf numFmtId="43" fontId="13" fillId="0" borderId="0" xfId="1" applyFont="1" applyFill="1" applyAlignment="1">
      <alignment vertical="center"/>
    </xf>
    <xf numFmtId="43" fontId="15" fillId="0" borderId="4" xfId="1" applyFont="1" applyFill="1" applyBorder="1" applyAlignment="1">
      <alignment vertical="center"/>
    </xf>
    <xf numFmtId="43" fontId="13" fillId="0" borderId="4" xfId="1" applyFont="1" applyFill="1" applyBorder="1" applyAlignment="1">
      <alignment vertical="center"/>
    </xf>
    <xf numFmtId="43" fontId="15" fillId="0" borderId="1" xfId="1" applyFont="1" applyFill="1" applyBorder="1"/>
    <xf numFmtId="43" fontId="15" fillId="0" borderId="0" xfId="1" applyFont="1" applyFill="1" applyBorder="1"/>
    <xf numFmtId="165" fontId="13" fillId="0" borderId="0" xfId="1" applyNumberFormat="1" applyFont="1" applyFill="1" applyAlignment="1">
      <alignment vertical="center"/>
    </xf>
    <xf numFmtId="0" fontId="15" fillId="0" borderId="0" xfId="0" applyFont="1" applyFill="1"/>
    <xf numFmtId="164" fontId="13" fillId="0" borderId="0" xfId="6" applyNumberFormat="1" applyFont="1" applyFill="1" applyBorder="1" applyAlignment="1">
      <alignment vertical="center"/>
    </xf>
    <xf numFmtId="164" fontId="15" fillId="0" borderId="0" xfId="6" applyNumberFormat="1" applyFont="1" applyFill="1" applyBorder="1" applyAlignment="1">
      <alignment vertical="center"/>
    </xf>
    <xf numFmtId="43" fontId="15" fillId="0" borderId="0" xfId="1" applyFont="1" applyFill="1" applyBorder="1" applyAlignment="1">
      <alignment vertical="center"/>
    </xf>
    <xf numFmtId="43" fontId="13" fillId="0" borderId="0" xfId="1" applyFont="1" applyFill="1" applyBorder="1" applyAlignment="1">
      <alignment vertical="center"/>
    </xf>
    <xf numFmtId="164" fontId="13" fillId="0" borderId="0" xfId="1" applyNumberFormat="1" applyFont="1" applyFill="1" applyBorder="1" applyAlignment="1">
      <alignment vertical="center"/>
    </xf>
    <xf numFmtId="164" fontId="15" fillId="0" borderId="0" xfId="1" applyNumberFormat="1" applyFont="1" applyFill="1" applyBorder="1" applyAlignment="1">
      <alignment horizontal="center" vertical="center"/>
    </xf>
    <xf numFmtId="43" fontId="15" fillId="0" borderId="0" xfId="1" applyFont="1" applyFill="1" applyBorder="1" applyAlignment="1">
      <alignment horizontal="center" vertical="center"/>
    </xf>
    <xf numFmtId="43" fontId="15" fillId="0" borderId="4" xfId="1" applyFont="1" applyFill="1" applyBorder="1"/>
    <xf numFmtId="43" fontId="15" fillId="0" borderId="4" xfId="1" applyFont="1" applyFill="1" applyBorder="1" applyAlignment="1">
      <alignment horizontal="center" vertical="center"/>
    </xf>
    <xf numFmtId="164" fontId="15" fillId="0" borderId="4" xfId="1" applyNumberFormat="1" applyFont="1" applyFill="1" applyBorder="1" applyAlignment="1">
      <alignment horizontal="center" vertical="center"/>
    </xf>
    <xf numFmtId="38" fontId="13" fillId="0" borderId="0" xfId="0" applyNumberFormat="1" applyFont="1" applyFill="1" applyAlignment="1">
      <alignment vertical="top"/>
    </xf>
    <xf numFmtId="37" fontId="15" fillId="0" borderId="0" xfId="0" applyNumberFormat="1" applyFont="1" applyFill="1" applyAlignment="1">
      <alignment horizontal="right" vertical="top"/>
    </xf>
    <xf numFmtId="0" fontId="15" fillId="0" borderId="0" xfId="0" applyFont="1" applyFill="1" applyAlignment="1">
      <alignment horizontal="center" vertical="top"/>
    </xf>
    <xf numFmtId="37" fontId="15" fillId="0" borderId="0" xfId="0" applyNumberFormat="1" applyFont="1" applyFill="1" applyAlignment="1">
      <alignment vertical="top"/>
    </xf>
    <xf numFmtId="164" fontId="15" fillId="0" borderId="0" xfId="0" applyNumberFormat="1" applyFont="1" applyFill="1" applyAlignment="1">
      <alignment vertical="top"/>
    </xf>
    <xf numFmtId="0" fontId="15" fillId="0" borderId="0" xfId="0" applyFont="1" applyFill="1" applyAlignment="1">
      <alignment vertical="top" wrapText="1"/>
    </xf>
    <xf numFmtId="164" fontId="15" fillId="0" borderId="0" xfId="0" applyNumberFormat="1" applyFont="1" applyFill="1" applyAlignment="1">
      <alignment horizontal="center" vertical="top"/>
    </xf>
    <xf numFmtId="164" fontId="15" fillId="0" borderId="2" xfId="1" applyNumberFormat="1" applyFont="1" applyFill="1" applyBorder="1" applyAlignment="1">
      <alignment horizontal="right" vertical="top"/>
    </xf>
    <xf numFmtId="164" fontId="17" fillId="0" borderId="0" xfId="0" applyNumberFormat="1" applyFont="1" applyFill="1" applyAlignment="1">
      <alignment horizontal="center" vertical="top"/>
    </xf>
    <xf numFmtId="164" fontId="15" fillId="0" borderId="0" xfId="0" applyNumberFormat="1" applyFont="1" applyFill="1" applyAlignment="1">
      <alignment horizontal="right" vertical="top"/>
    </xf>
    <xf numFmtId="164" fontId="15" fillId="0" borderId="4" xfId="0" applyNumberFormat="1" applyFont="1" applyFill="1" applyBorder="1" applyAlignment="1">
      <alignment horizontal="right" vertical="top"/>
    </xf>
    <xf numFmtId="164" fontId="15" fillId="0" borderId="0" xfId="1" applyNumberFormat="1" applyFont="1" applyFill="1" applyAlignment="1">
      <alignment horizontal="right" vertical="top"/>
    </xf>
    <xf numFmtId="0" fontId="13" fillId="0" borderId="0" xfId="0" applyFont="1" applyFill="1" applyAlignment="1">
      <alignment vertical="top" wrapText="1"/>
    </xf>
    <xf numFmtId="37" fontId="15" fillId="0" borderId="0" xfId="0" applyNumberFormat="1" applyFont="1" applyFill="1" applyAlignment="1">
      <alignment vertical="top" wrapText="1"/>
    </xf>
    <xf numFmtId="37" fontId="17" fillId="0" borderId="0" xfId="0" applyNumberFormat="1" applyFont="1" applyFill="1" applyAlignment="1">
      <alignment horizontal="center" vertical="top"/>
    </xf>
    <xf numFmtId="164" fontId="15" fillId="0" borderId="0" xfId="1" applyNumberFormat="1" applyFont="1" applyFill="1" applyAlignment="1">
      <alignment horizontal="center" vertical="top"/>
    </xf>
    <xf numFmtId="164" fontId="13" fillId="0" borderId="1" xfId="0" applyNumberFormat="1" applyFont="1" applyFill="1" applyBorder="1" applyAlignment="1">
      <alignment vertical="top" wrapText="1"/>
    </xf>
    <xf numFmtId="164" fontId="25" fillId="0" borderId="0" xfId="0" applyNumberFormat="1" applyFont="1" applyFill="1" applyAlignment="1">
      <alignment vertical="top"/>
    </xf>
    <xf numFmtId="164" fontId="15" fillId="0" borderId="0" xfId="0" applyNumberFormat="1" applyFont="1" applyFill="1" applyAlignment="1">
      <alignment vertical="top" wrapText="1"/>
    </xf>
    <xf numFmtId="164" fontId="13" fillId="0" borderId="0" xfId="0" applyNumberFormat="1" applyFont="1" applyFill="1" applyAlignment="1">
      <alignment vertical="top"/>
    </xf>
    <xf numFmtId="164" fontId="15" fillId="0" borderId="4" xfId="0" applyNumberFormat="1" applyFont="1" applyFill="1" applyBorder="1" applyAlignment="1">
      <alignment vertical="top"/>
    </xf>
    <xf numFmtId="164" fontId="13" fillId="0" borderId="5" xfId="0" applyNumberFormat="1" applyFont="1" applyFill="1" applyBorder="1" applyAlignment="1">
      <alignment vertical="top"/>
    </xf>
    <xf numFmtId="37" fontId="25" fillId="0" borderId="0" xfId="0" applyNumberFormat="1" applyFont="1" applyFill="1" applyAlignment="1">
      <alignment vertical="top"/>
    </xf>
    <xf numFmtId="38" fontId="15" fillId="0" borderId="0" xfId="0" applyNumberFormat="1" applyFont="1" applyFill="1" applyAlignment="1">
      <alignment vertical="top"/>
    </xf>
    <xf numFmtId="0" fontId="15" fillId="0" borderId="0" xfId="0" applyFont="1" applyFill="1" applyAlignment="1">
      <alignment horizontal="left" vertical="top" wrapText="1" indent="1"/>
    </xf>
    <xf numFmtId="164" fontId="15" fillId="0" borderId="4" xfId="1" applyNumberFormat="1" applyFont="1" applyFill="1" applyBorder="1" applyAlignment="1">
      <alignment horizontal="right"/>
    </xf>
    <xf numFmtId="169" fontId="15" fillId="0" borderId="3" xfId="0" applyNumberFormat="1" applyFont="1" applyFill="1" applyBorder="1"/>
    <xf numFmtId="164" fontId="15" fillId="0" borderId="4" xfId="0" applyNumberFormat="1" applyFont="1" applyFill="1" applyBorder="1" applyAlignment="1">
      <alignment horizontal="right"/>
    </xf>
    <xf numFmtId="164" fontId="13" fillId="0" borderId="0" xfId="7" applyNumberFormat="1" applyFont="1" applyFill="1" applyBorder="1"/>
    <xf numFmtId="0" fontId="15" fillId="0" borderId="0" xfId="8" applyFont="1" applyFill="1" applyAlignment="1">
      <alignment horizontal="left" indent="1"/>
    </xf>
    <xf numFmtId="43" fontId="15" fillId="0" borderId="0" xfId="1" applyFont="1" applyFill="1" applyAlignment="1">
      <alignment vertical="top"/>
    </xf>
    <xf numFmtId="165" fontId="15" fillId="0" borderId="4" xfId="1" applyNumberFormat="1" applyFont="1" applyFill="1" applyBorder="1" applyAlignment="1">
      <alignment vertical="top"/>
    </xf>
    <xf numFmtId="0" fontId="15" fillId="0" borderId="0" xfId="0" applyFont="1" applyFill="1" applyAlignment="1">
      <alignment horizontal="left" vertical="top"/>
    </xf>
    <xf numFmtId="164" fontId="13" fillId="0" borderId="4" xfId="0" applyNumberFormat="1" applyFont="1" applyFill="1" applyBorder="1" applyAlignment="1">
      <alignment vertical="top"/>
    </xf>
    <xf numFmtId="164" fontId="15" fillId="0" borderId="0" xfId="0" applyNumberFormat="1" applyFont="1" applyFill="1" applyBorder="1" applyAlignment="1">
      <alignment horizontal="right" vertical="top"/>
    </xf>
    <xf numFmtId="43" fontId="15" fillId="0" borderId="0" xfId="1" applyFont="1" applyFill="1" applyBorder="1" applyAlignment="1">
      <alignment vertical="top"/>
    </xf>
    <xf numFmtId="164" fontId="15" fillId="0" borderId="0" xfId="0" applyNumberFormat="1" applyFont="1" applyFill="1" applyBorder="1" applyAlignment="1">
      <alignment vertical="top"/>
    </xf>
    <xf numFmtId="0" fontId="18" fillId="0" borderId="0" xfId="5" applyFont="1" applyFill="1" applyAlignment="1">
      <alignment horizontal="left" vertical="center"/>
    </xf>
    <xf numFmtId="38" fontId="12" fillId="0" borderId="0" xfId="0" applyNumberFormat="1" applyFont="1" applyFill="1"/>
    <xf numFmtId="38" fontId="6" fillId="0" borderId="0" xfId="0" applyNumberFormat="1" applyFont="1" applyFill="1" applyAlignment="1">
      <alignment horizontal="left" vertical="top"/>
    </xf>
    <xf numFmtId="37" fontId="14" fillId="0" borderId="0" xfId="0" applyNumberFormat="1" applyFont="1" applyFill="1" applyAlignment="1">
      <alignment horizontal="left" vertical="top"/>
    </xf>
    <xf numFmtId="40" fontId="14" fillId="0" borderId="0" xfId="1" applyNumberFormat="1" applyFont="1" applyFill="1" applyAlignment="1">
      <alignment horizontal="left"/>
    </xf>
    <xf numFmtId="38" fontId="15" fillId="0" borderId="0" xfId="0" applyNumberFormat="1" applyFont="1" applyFill="1" applyAlignment="1">
      <alignment horizontal="justify" vertical="top"/>
    </xf>
    <xf numFmtId="38" fontId="6" fillId="0" borderId="0" xfId="0" applyNumberFormat="1" applyFont="1" applyFill="1" applyAlignment="1">
      <alignment vertical="top"/>
    </xf>
    <xf numFmtId="49" fontId="15" fillId="0" borderId="0" xfId="0" applyNumberFormat="1" applyFont="1" applyFill="1" applyAlignment="1">
      <alignment horizontal="center" vertical="top"/>
    </xf>
    <xf numFmtId="38" fontId="18" fillId="0" borderId="0" xfId="0" applyNumberFormat="1" applyFont="1" applyFill="1" applyAlignment="1">
      <alignment horizontal="justify" vertical="top"/>
    </xf>
    <xf numFmtId="38" fontId="16" fillId="0" borderId="0" xfId="0" applyNumberFormat="1" applyFont="1" applyFill="1" applyAlignment="1">
      <alignment horizontal="justify" vertical="top"/>
    </xf>
    <xf numFmtId="0" fontId="15" fillId="0" borderId="0" xfId="0" applyFont="1" applyFill="1" applyAlignment="1">
      <alignment vertical="top"/>
    </xf>
    <xf numFmtId="165" fontId="15" fillId="0" borderId="0" xfId="1" applyNumberFormat="1" applyFont="1" applyFill="1" applyAlignment="1">
      <alignment vertical="top"/>
    </xf>
    <xf numFmtId="43" fontId="15" fillId="0" borderId="0" xfId="1" applyFont="1" applyFill="1" applyAlignment="1">
      <alignment horizontal="center" vertical="top"/>
    </xf>
    <xf numFmtId="164" fontId="15" fillId="0" borderId="0" xfId="1" applyNumberFormat="1" applyFont="1" applyFill="1" applyAlignment="1">
      <alignment vertical="top"/>
    </xf>
    <xf numFmtId="164" fontId="15" fillId="0" borderId="4" xfId="1" applyNumberFormat="1" applyFont="1" applyFill="1" applyBorder="1" applyAlignment="1">
      <alignment horizontal="center" vertical="top"/>
    </xf>
    <xf numFmtId="0" fontId="16" fillId="0" borderId="0" xfId="0" applyFont="1" applyFill="1" applyAlignment="1">
      <alignment horizontal="justify" vertical="top" wrapText="1"/>
    </xf>
    <xf numFmtId="164" fontId="13" fillId="0" borderId="1" xfId="0" applyNumberFormat="1" applyFont="1" applyFill="1" applyBorder="1" applyAlignment="1">
      <alignment vertical="top"/>
    </xf>
    <xf numFmtId="167" fontId="6" fillId="0" borderId="0" xfId="0" applyNumberFormat="1" applyFont="1" applyFill="1" applyAlignment="1">
      <alignment vertical="top" wrapText="1"/>
    </xf>
    <xf numFmtId="167" fontId="15" fillId="0" borderId="0" xfId="0" applyNumberFormat="1" applyFont="1" applyFill="1" applyAlignment="1">
      <alignment vertical="top" wrapText="1"/>
    </xf>
    <xf numFmtId="37" fontId="13" fillId="0" borderId="0" xfId="0" applyNumberFormat="1" applyFont="1" applyFill="1" applyAlignment="1">
      <alignment horizontal="left" vertical="top"/>
    </xf>
    <xf numFmtId="0" fontId="18" fillId="0" borderId="0" xfId="0" applyFont="1" applyFill="1" applyAlignment="1">
      <alignment vertical="top" wrapText="1"/>
    </xf>
    <xf numFmtId="0" fontId="17" fillId="0" borderId="0" xfId="0" applyFont="1" applyFill="1" applyAlignment="1">
      <alignment horizontal="center" vertical="top"/>
    </xf>
    <xf numFmtId="164" fontId="23" fillId="0" borderId="0" xfId="0" applyNumberFormat="1" applyFont="1" applyFill="1" applyAlignment="1">
      <alignment horizontal="center" vertical="top"/>
    </xf>
    <xf numFmtId="0" fontId="18" fillId="0" borderId="0" xfId="0" applyFont="1" applyFill="1" applyAlignment="1">
      <alignment horizontal="justify" vertical="top" wrapText="1"/>
    </xf>
    <xf numFmtId="0" fontId="16" fillId="0" borderId="0" xfId="0" applyFont="1" applyFill="1" applyAlignment="1">
      <alignment horizontal="center" vertical="top" wrapText="1"/>
    </xf>
    <xf numFmtId="38" fontId="7" fillId="0" borderId="0" xfId="0" applyNumberFormat="1" applyFont="1" applyFill="1" applyAlignment="1">
      <alignment vertical="top"/>
    </xf>
    <xf numFmtId="43" fontId="15" fillId="0" borderId="4" xfId="1" applyFont="1" applyFill="1" applyBorder="1" applyAlignment="1">
      <alignment vertical="top"/>
    </xf>
    <xf numFmtId="0" fontId="13" fillId="0" borderId="0" xfId="0" applyFont="1" applyFill="1" applyAlignment="1">
      <alignment horizontal="left" vertical="top"/>
    </xf>
    <xf numFmtId="164" fontId="13" fillId="0" borderId="0" xfId="0" applyNumberFormat="1" applyFont="1" applyFill="1" applyAlignment="1">
      <alignment horizontal="right" vertical="top"/>
    </xf>
    <xf numFmtId="38" fontId="13" fillId="0" borderId="0" xfId="6" applyNumberFormat="1" applyFont="1" applyFill="1"/>
    <xf numFmtId="37" fontId="15" fillId="0" borderId="0" xfId="6" applyNumberFormat="1" applyFont="1" applyFill="1" applyAlignment="1">
      <alignment horizontal="centerContinuous" vertical="center"/>
    </xf>
    <xf numFmtId="0" fontId="15" fillId="0" borderId="0" xfId="6" applyFont="1" applyFill="1" applyAlignment="1">
      <alignment horizontal="centerContinuous" vertical="center"/>
    </xf>
    <xf numFmtId="0" fontId="6" fillId="0" borderId="0" xfId="6" applyFont="1" applyFill="1" applyAlignment="1">
      <alignment horizontal="center" vertical="center"/>
    </xf>
    <xf numFmtId="40" fontId="13" fillId="0" borderId="0" xfId="1" applyNumberFormat="1" applyFont="1" applyFill="1" applyAlignment="1">
      <alignment horizontal="left"/>
    </xf>
    <xf numFmtId="3" fontId="15" fillId="0" borderId="0" xfId="6" applyNumberFormat="1" applyFont="1" applyFill="1" applyAlignment="1">
      <alignment horizontal="centerContinuous" vertical="center"/>
    </xf>
    <xf numFmtId="37" fontId="15" fillId="0" borderId="0" xfId="6" applyNumberFormat="1" applyFont="1" applyFill="1" applyAlignment="1">
      <alignment vertical="center"/>
    </xf>
    <xf numFmtId="37" fontId="15" fillId="0" borderId="0" xfId="6" applyNumberFormat="1" applyFont="1" applyFill="1" applyAlignment="1">
      <alignment horizontal="center" vertical="center"/>
    </xf>
    <xf numFmtId="0" fontId="15" fillId="0" borderId="0" xfId="5" applyFont="1" applyFill="1" applyAlignment="1">
      <alignment vertical="center"/>
    </xf>
    <xf numFmtId="0" fontId="15" fillId="0" borderId="0" xfId="9" applyFont="1" applyFill="1" applyBorder="1" applyAlignment="1">
      <alignment horizontal="center"/>
    </xf>
    <xf numFmtId="0" fontId="15" fillId="0" borderId="0" xfId="5" applyFont="1" applyFill="1" applyAlignment="1">
      <alignment horizontal="center" vertical="center"/>
    </xf>
    <xf numFmtId="0" fontId="6" fillId="0" borderId="0" xfId="5" applyFont="1" applyFill="1" applyAlignment="1">
      <alignment vertical="center"/>
    </xf>
    <xf numFmtId="0" fontId="15" fillId="0" borderId="0" xfId="10" applyFont="1" applyFill="1" applyBorder="1" applyAlignment="1">
      <alignment horizontal="center"/>
    </xf>
    <xf numFmtId="37" fontId="15" fillId="0" borderId="0" xfId="5" applyNumberFormat="1" applyFont="1" applyFill="1" applyAlignment="1">
      <alignment horizontal="center" vertical="center"/>
    </xf>
    <xf numFmtId="0" fontId="6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39" fontId="15" fillId="0" borderId="0" xfId="5" applyNumberFormat="1" applyFont="1" applyFill="1" applyAlignment="1">
      <alignment horizontal="right" vertical="center"/>
    </xf>
    <xf numFmtId="39" fontId="16" fillId="0" borderId="0" xfId="5" applyNumberFormat="1" applyFont="1" applyFill="1" applyAlignment="1">
      <alignment horizontal="right" vertical="center"/>
    </xf>
    <xf numFmtId="37" fontId="18" fillId="0" borderId="0" xfId="5" applyNumberFormat="1" applyFont="1" applyFill="1" applyAlignment="1">
      <alignment horizontal="right" vertical="center"/>
    </xf>
    <xf numFmtId="37" fontId="13" fillId="0" borderId="0" xfId="1" applyNumberFormat="1" applyFont="1" applyFill="1" applyAlignment="1">
      <alignment horizontal="right" vertical="center" wrapText="1"/>
    </xf>
    <xf numFmtId="164" fontId="13" fillId="0" borderId="0" xfId="1" applyNumberFormat="1" applyFont="1" applyFill="1" applyAlignment="1">
      <alignment horizontal="right" vertical="center" wrapText="1"/>
    </xf>
    <xf numFmtId="37" fontId="13" fillId="0" borderId="0" xfId="6" applyNumberFormat="1" applyFont="1" applyFill="1" applyAlignment="1">
      <alignment vertical="center"/>
    </xf>
    <xf numFmtId="43" fontId="15" fillId="0" borderId="0" xfId="1" applyFont="1" applyFill="1" applyAlignment="1">
      <alignment vertical="top" wrapText="1"/>
    </xf>
    <xf numFmtId="165" fontId="15" fillId="0" borderId="0" xfId="1" applyNumberFormat="1" applyFont="1" applyFill="1" applyAlignment="1">
      <alignment vertical="top" wrapText="1"/>
    </xf>
    <xf numFmtId="164" fontId="15" fillId="0" borderId="0" xfId="1" applyNumberFormat="1" applyFont="1" applyFill="1" applyAlignment="1">
      <alignment vertical="top" wrapText="1"/>
    </xf>
    <xf numFmtId="37" fontId="15" fillId="0" borderId="0" xfId="1" applyNumberFormat="1" applyFont="1" applyFill="1" applyAlignment="1">
      <alignment horizontal="right" vertical="center" wrapText="1"/>
    </xf>
    <xf numFmtId="165" fontId="15" fillId="0" borderId="0" xfId="1" applyNumberFormat="1" applyFont="1" applyFill="1" applyAlignment="1">
      <alignment horizontal="center" vertical="center"/>
    </xf>
    <xf numFmtId="43" fontId="13" fillId="0" borderId="2" xfId="1" applyFont="1" applyFill="1" applyBorder="1" applyAlignment="1">
      <alignment vertical="center"/>
    </xf>
    <xf numFmtId="164" fontId="13" fillId="0" borderId="2" xfId="1" applyNumberFormat="1" applyFont="1" applyFill="1" applyBorder="1" applyAlignment="1">
      <alignment vertical="center"/>
    </xf>
    <xf numFmtId="37" fontId="13" fillId="0" borderId="3" xfId="5" applyNumberFormat="1" applyFont="1" applyFill="1" applyBorder="1" applyAlignment="1">
      <alignment horizontal="right" vertical="center"/>
    </xf>
    <xf numFmtId="37" fontId="13" fillId="0" borderId="0" xfId="5" applyNumberFormat="1" applyFont="1" applyFill="1" applyAlignment="1">
      <alignment horizontal="right" vertical="center"/>
    </xf>
    <xf numFmtId="165" fontId="13" fillId="0" borderId="0" xfId="6" applyNumberFormat="1" applyFont="1" applyFill="1" applyAlignment="1">
      <alignment vertical="center"/>
    </xf>
    <xf numFmtId="165" fontId="13" fillId="0" borderId="1" xfId="1" applyNumberFormat="1" applyFont="1" applyFill="1" applyBorder="1" applyAlignment="1">
      <alignment vertical="center"/>
    </xf>
    <xf numFmtId="164" fontId="13" fillId="0" borderId="3" xfId="6" applyNumberFormat="1" applyFont="1" applyFill="1" applyBorder="1" applyAlignment="1">
      <alignment vertical="center"/>
    </xf>
    <xf numFmtId="164" fontId="13" fillId="0" borderId="3" xfId="5" applyNumberFormat="1" applyFont="1" applyFill="1" applyBorder="1" applyAlignment="1">
      <alignment horizontal="right" vertical="center"/>
    </xf>
    <xf numFmtId="0" fontId="24" fillId="0" borderId="0" xfId="6" applyFont="1" applyFill="1" applyAlignment="1">
      <alignment vertical="center"/>
    </xf>
    <xf numFmtId="0" fontId="15" fillId="0" borderId="0" xfId="6" applyFont="1" applyFill="1" applyAlignment="1">
      <alignment horizontal="center" vertical="center"/>
    </xf>
    <xf numFmtId="37" fontId="23" fillId="0" borderId="0" xfId="6" applyNumberFormat="1" applyFont="1" applyFill="1" applyAlignment="1">
      <alignment horizontal="center" vertical="center"/>
    </xf>
    <xf numFmtId="0" fontId="15" fillId="0" borderId="0" xfId="6" applyFont="1" applyFill="1" applyAlignment="1">
      <alignment horizontal="center"/>
    </xf>
    <xf numFmtId="0" fontId="15" fillId="0" borderId="0" xfId="10" applyFont="1" applyFill="1" applyBorder="1" applyAlignment="1">
      <alignment horizontal="center" vertical="center"/>
    </xf>
    <xf numFmtId="0" fontId="15" fillId="0" borderId="0" xfId="10" applyFont="1" applyFill="1" applyAlignment="1">
      <alignment horizontal="center" vertical="center"/>
    </xf>
    <xf numFmtId="0" fontId="16" fillId="0" borderId="0" xfId="10" applyFont="1" applyFill="1" applyAlignment="1">
      <alignment horizontal="center"/>
    </xf>
    <xf numFmtId="164" fontId="18" fillId="0" borderId="0" xfId="5" applyNumberFormat="1" applyFont="1" applyFill="1" applyAlignment="1">
      <alignment horizontal="right" vertical="center"/>
    </xf>
    <xf numFmtId="164" fontId="13" fillId="0" borderId="0" xfId="1" applyNumberFormat="1" applyFont="1" applyFill="1" applyAlignment="1">
      <alignment horizontal="right" vertical="center"/>
    </xf>
    <xf numFmtId="164" fontId="13" fillId="0" borderId="3" xfId="1" applyNumberFormat="1" applyFont="1" applyFill="1" applyBorder="1" applyAlignment="1">
      <alignment vertical="center"/>
    </xf>
    <xf numFmtId="0" fontId="15" fillId="0" borderId="0" xfId="6" applyFont="1" applyFill="1" applyBorder="1" applyAlignment="1">
      <alignment horizontal="centerContinuous" vertical="center"/>
    </xf>
    <xf numFmtId="37" fontId="15" fillId="0" borderId="0" xfId="6" applyNumberFormat="1" applyFont="1" applyFill="1" applyBorder="1" applyAlignment="1">
      <alignment horizontal="centerContinuous" vertical="center"/>
    </xf>
    <xf numFmtId="3" fontId="15" fillId="0" borderId="0" xfId="6" applyNumberFormat="1" applyFont="1" applyFill="1" applyBorder="1" applyAlignment="1">
      <alignment horizontal="centerContinuous" vertical="center"/>
    </xf>
    <xf numFmtId="0" fontId="15" fillId="0" borderId="0" xfId="6" applyFont="1" applyFill="1" applyBorder="1" applyAlignment="1">
      <alignment vertical="center"/>
    </xf>
    <xf numFmtId="37" fontId="15" fillId="0" borderId="0" xfId="6" applyNumberFormat="1" applyFont="1" applyFill="1" applyBorder="1" applyAlignment="1">
      <alignment vertical="center"/>
    </xf>
    <xf numFmtId="37" fontId="13" fillId="0" borderId="0" xfId="6" applyNumberFormat="1" applyFont="1" applyFill="1" applyBorder="1" applyAlignment="1">
      <alignment horizontal="center" vertical="center"/>
    </xf>
    <xf numFmtId="0" fontId="15" fillId="0" borderId="0" xfId="5" applyFont="1" applyFill="1" applyBorder="1" applyAlignment="1">
      <alignment horizontal="center" vertical="center"/>
    </xf>
    <xf numFmtId="37" fontId="15" fillId="0" borderId="0" xfId="6" applyNumberFormat="1" applyFont="1" applyFill="1" applyBorder="1" applyAlignment="1">
      <alignment horizontal="center" vertical="center"/>
    </xf>
    <xf numFmtId="0" fontId="16" fillId="0" borderId="0" xfId="5" applyFont="1" applyFill="1" applyBorder="1" applyAlignment="1">
      <alignment horizontal="center" vertical="center"/>
    </xf>
    <xf numFmtId="164" fontId="15" fillId="0" borderId="0" xfId="5" applyNumberFormat="1" applyFont="1" applyFill="1" applyBorder="1" applyAlignment="1">
      <alignment horizontal="right" vertical="center"/>
    </xf>
    <xf numFmtId="164" fontId="16" fillId="0" borderId="0" xfId="5" applyNumberFormat="1" applyFont="1" applyFill="1" applyBorder="1" applyAlignment="1">
      <alignment horizontal="right" vertical="center"/>
    </xf>
    <xf numFmtId="38" fontId="13" fillId="0" borderId="0" xfId="0" applyNumberFormat="1" applyFont="1" applyFill="1"/>
    <xf numFmtId="38" fontId="6" fillId="0" borderId="0" xfId="0" applyNumberFormat="1" applyFont="1" applyFill="1" applyAlignment="1">
      <alignment horizontal="left"/>
    </xf>
    <xf numFmtId="0" fontId="14" fillId="0" borderId="0" xfId="0" applyFont="1" applyFill="1" applyAlignment="1">
      <alignment horizontal="left"/>
    </xf>
    <xf numFmtId="37" fontId="15" fillId="0" borderId="0" xfId="0" applyNumberFormat="1" applyFont="1" applyFill="1" applyAlignment="1">
      <alignment horizontal="right"/>
    </xf>
    <xf numFmtId="9" fontId="15" fillId="0" borderId="0" xfId="12" applyFont="1" applyFill="1" applyAlignment="1">
      <alignment horizontal="right"/>
    </xf>
    <xf numFmtId="38" fontId="15" fillId="0" borderId="0" xfId="0" applyNumberFormat="1" applyFont="1" applyFill="1" applyAlignment="1">
      <alignment horizontal="justify"/>
    </xf>
    <xf numFmtId="37" fontId="15" fillId="0" borderId="0" xfId="0" applyNumberFormat="1" applyFont="1" applyFill="1"/>
    <xf numFmtId="49" fontId="15" fillId="0" borderId="0" xfId="0" applyNumberFormat="1" applyFont="1" applyFill="1" applyAlignment="1">
      <alignment horizontal="center"/>
    </xf>
    <xf numFmtId="38" fontId="18" fillId="0" borderId="0" xfId="0" applyNumberFormat="1" applyFont="1" applyFill="1" applyAlignment="1">
      <alignment horizontal="justify"/>
    </xf>
    <xf numFmtId="38" fontId="17" fillId="0" borderId="0" xfId="0" applyNumberFormat="1" applyFont="1" applyFill="1" applyAlignment="1">
      <alignment horizontal="center"/>
    </xf>
    <xf numFmtId="0" fontId="18" fillId="0" borderId="0" xfId="0" applyFont="1" applyFill="1" applyAlignment="1">
      <alignment horizontal="justify"/>
    </xf>
    <xf numFmtId="43" fontId="15" fillId="0" borderId="0" xfId="1" applyFont="1" applyFill="1"/>
    <xf numFmtId="38" fontId="7" fillId="0" borderId="0" xfId="0" applyNumberFormat="1" applyFont="1" applyFill="1"/>
    <xf numFmtId="0" fontId="13" fillId="0" borderId="0" xfId="0" applyFont="1" applyFill="1" applyAlignment="1">
      <alignment horizontal="justify"/>
    </xf>
    <xf numFmtId="38" fontId="18" fillId="0" borderId="0" xfId="0" applyNumberFormat="1" applyFont="1" applyFill="1" applyAlignment="1">
      <alignment horizontal="center"/>
    </xf>
    <xf numFmtId="164" fontId="13" fillId="0" borderId="0" xfId="1" applyNumberFormat="1" applyFont="1" applyFill="1"/>
    <xf numFmtId="164" fontId="15" fillId="0" borderId="0" xfId="1" applyNumberFormat="1" applyFont="1" applyFill="1" applyAlignment="1">
      <alignment horizontal="center"/>
    </xf>
    <xf numFmtId="164" fontId="15" fillId="0" borderId="2" xfId="1" applyNumberFormat="1" applyFont="1" applyFill="1" applyBorder="1"/>
    <xf numFmtId="0" fontId="13" fillId="0" borderId="0" xfId="0" applyFont="1" applyFill="1"/>
    <xf numFmtId="164" fontId="15" fillId="0" borderId="0" xfId="1" applyNumberFormat="1" applyFont="1" applyFill="1" applyBorder="1"/>
    <xf numFmtId="0" fontId="13" fillId="0" borderId="0" xfId="0" applyFont="1" applyFill="1" applyAlignment="1">
      <alignment horizontal="left" indent="1"/>
    </xf>
    <xf numFmtId="167" fontId="6" fillId="0" borderId="0" xfId="0" applyNumberFormat="1" applyFont="1" applyFill="1"/>
    <xf numFmtId="0" fontId="13" fillId="0" borderId="0" xfId="0" applyFont="1" applyFill="1" applyAlignment="1">
      <alignment horizontal="left"/>
    </xf>
    <xf numFmtId="164" fontId="13" fillId="0" borderId="1" xfId="1" applyNumberFormat="1" applyFont="1" applyFill="1" applyBorder="1" applyAlignment="1">
      <alignment horizontal="right"/>
    </xf>
    <xf numFmtId="164" fontId="13" fillId="0" borderId="0" xfId="1" applyNumberFormat="1" applyFont="1" applyFill="1" applyAlignment="1">
      <alignment horizontal="center"/>
    </xf>
    <xf numFmtId="164" fontId="13" fillId="0" borderId="2" xfId="1" applyNumberFormat="1" applyFont="1" applyFill="1" applyBorder="1" applyAlignment="1">
      <alignment horizontal="right"/>
    </xf>
    <xf numFmtId="164" fontId="13" fillId="0" borderId="0" xfId="0" applyNumberFormat="1" applyFont="1" applyFill="1" applyAlignment="1">
      <alignment horizontal="center"/>
    </xf>
    <xf numFmtId="164" fontId="13" fillId="0" borderId="0" xfId="0" applyNumberFormat="1" applyFont="1" applyFill="1"/>
    <xf numFmtId="164" fontId="13" fillId="0" borderId="0" xfId="1" applyNumberFormat="1" applyFont="1" applyFill="1" applyBorder="1" applyAlignment="1">
      <alignment horizontal="right"/>
    </xf>
    <xf numFmtId="0" fontId="15" fillId="0" borderId="0" xfId="0" applyFont="1" applyFill="1" applyAlignment="1">
      <alignment horizontal="left" indent="1"/>
    </xf>
    <xf numFmtId="43" fontId="15" fillId="0" borderId="4" xfId="1" applyFont="1" applyFill="1" applyBorder="1" applyAlignment="1">
      <alignment horizontal="right"/>
    </xf>
    <xf numFmtId="164" fontId="13" fillId="0" borderId="4" xfId="1" applyNumberFormat="1" applyFont="1" applyFill="1" applyBorder="1" applyAlignment="1">
      <alignment horizontal="right"/>
    </xf>
    <xf numFmtId="164" fontId="13" fillId="0" borderId="0" xfId="1" applyNumberFormat="1" applyFont="1" applyFill="1" applyAlignment="1">
      <alignment horizontal="right"/>
    </xf>
    <xf numFmtId="0" fontId="18" fillId="0" borderId="0" xfId="0" applyFont="1" applyFill="1"/>
    <xf numFmtId="0" fontId="18" fillId="0" borderId="0" xfId="0" applyFont="1" applyFill="1" applyAlignment="1">
      <alignment horizontal="left"/>
    </xf>
    <xf numFmtId="164" fontId="13" fillId="0" borderId="3" xfId="1" applyNumberFormat="1" applyFont="1" applyFill="1" applyBorder="1" applyAlignment="1">
      <alignment horizontal="right"/>
    </xf>
    <xf numFmtId="164" fontId="13" fillId="0" borderId="0" xfId="1" applyNumberFormat="1" applyFont="1" applyFill="1" applyAlignment="1"/>
    <xf numFmtId="164" fontId="13" fillId="0" borderId="5" xfId="1" applyNumberFormat="1" applyFont="1" applyFill="1" applyBorder="1" applyAlignment="1">
      <alignment horizontal="right"/>
    </xf>
    <xf numFmtId="0" fontId="11" fillId="0" borderId="0" xfId="0" applyFont="1" applyFill="1" applyAlignment="1">
      <alignment horizontal="justify"/>
    </xf>
    <xf numFmtId="38" fontId="21" fillId="0" borderId="0" xfId="0" applyNumberFormat="1" applyFont="1" applyFill="1" applyAlignment="1">
      <alignment horizontal="center"/>
    </xf>
    <xf numFmtId="38" fontId="11" fillId="0" borderId="0" xfId="0" applyNumberFormat="1" applyFont="1" applyFill="1"/>
    <xf numFmtId="164" fontId="11" fillId="0" borderId="0" xfId="0" applyNumberFormat="1" applyFont="1" applyFill="1"/>
    <xf numFmtId="38" fontId="8" fillId="0" borderId="0" xfId="0" applyNumberFormat="1" applyFont="1" applyFill="1" applyAlignment="1">
      <alignment horizontal="left"/>
    </xf>
    <xf numFmtId="0" fontId="13" fillId="0" borderId="0" xfId="0" applyFont="1" applyFill="1" applyAlignment="1">
      <alignment horizontal="left" vertical="center"/>
    </xf>
    <xf numFmtId="164" fontId="15" fillId="0" borderId="0" xfId="0" applyNumberFormat="1" applyFont="1" applyFill="1" applyAlignment="1">
      <alignment horizontal="right" vertical="center"/>
    </xf>
    <xf numFmtId="164" fontId="13" fillId="0" borderId="5" xfId="0" applyNumberFormat="1" applyFont="1" applyFill="1" applyBorder="1" applyAlignment="1">
      <alignment horizontal="right" vertical="center"/>
    </xf>
    <xf numFmtId="164" fontId="13" fillId="0" borderId="0" xfId="0" applyNumberFormat="1" applyFont="1" applyFill="1" applyAlignment="1">
      <alignment horizontal="right" vertical="center"/>
    </xf>
    <xf numFmtId="164" fontId="15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justify" vertical="center"/>
    </xf>
    <xf numFmtId="164" fontId="13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horizontal="justify" vertical="center"/>
    </xf>
    <xf numFmtId="38" fontId="15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justify" vertical="center"/>
    </xf>
    <xf numFmtId="39" fontId="15" fillId="0" borderId="0" xfId="0" applyNumberFormat="1" applyFont="1" applyFill="1" applyAlignment="1">
      <alignment horizontal="right"/>
    </xf>
    <xf numFmtId="43" fontId="15" fillId="0" borderId="3" xfId="1" applyFont="1" applyFill="1" applyBorder="1"/>
    <xf numFmtId="169" fontId="15" fillId="0" borderId="3" xfId="1" applyNumberFormat="1" applyFont="1" applyFill="1" applyBorder="1"/>
    <xf numFmtId="38" fontId="14" fillId="0" borderId="0" xfId="0" applyNumberFormat="1" applyFont="1" applyFill="1"/>
    <xf numFmtId="37" fontId="13" fillId="0" borderId="0" xfId="0" applyNumberFormat="1" applyFont="1" applyFill="1"/>
    <xf numFmtId="37" fontId="14" fillId="0" borderId="0" xfId="0" applyNumberFormat="1" applyFont="1" applyFill="1"/>
    <xf numFmtId="0" fontId="16" fillId="0" borderId="0" xfId="0" applyFont="1" applyFill="1" applyBorder="1" applyAlignment="1">
      <alignment horizontal="center"/>
    </xf>
    <xf numFmtId="49" fontId="16" fillId="0" borderId="0" xfId="0" applyNumberFormat="1" applyFont="1" applyFill="1" applyAlignment="1">
      <alignment horizontal="center"/>
    </xf>
    <xf numFmtId="0" fontId="18" fillId="0" borderId="0" xfId="8" applyFont="1" applyFill="1" applyAlignment="1">
      <alignment horizontal="left"/>
    </xf>
    <xf numFmtId="0" fontId="15" fillId="0" borderId="0" xfId="8" applyFont="1" applyFill="1" applyAlignment="1">
      <alignment horizontal="left"/>
    </xf>
    <xf numFmtId="0" fontId="13" fillId="0" borderId="0" xfId="8" applyFont="1" applyFill="1" applyAlignment="1">
      <alignment horizontal="justify"/>
    </xf>
    <xf numFmtId="164" fontId="13" fillId="0" borderId="0" xfId="7" applyNumberFormat="1" applyFont="1" applyFill="1"/>
    <xf numFmtId="0" fontId="18" fillId="0" borderId="0" xfId="8" applyFont="1" applyFill="1" applyAlignment="1"/>
    <xf numFmtId="0" fontId="18" fillId="0" borderId="0" xfId="8" applyFont="1" applyFill="1" applyAlignment="1">
      <alignment horizontal="justify"/>
    </xf>
    <xf numFmtId="164" fontId="15" fillId="0" borderId="0" xfId="7" applyNumberFormat="1" applyFont="1" applyFill="1" applyAlignment="1">
      <alignment horizontal="center"/>
    </xf>
    <xf numFmtId="0" fontId="13" fillId="0" borderId="0" xfId="8" applyFont="1" applyFill="1" applyAlignment="1"/>
    <xf numFmtId="164" fontId="13" fillId="0" borderId="1" xfId="7" applyNumberFormat="1" applyFont="1" applyFill="1" applyBorder="1" applyAlignment="1">
      <alignment horizontal="right"/>
    </xf>
    <xf numFmtId="164" fontId="13" fillId="0" borderId="0" xfId="7" applyNumberFormat="1" applyFont="1" applyFill="1" applyAlignment="1">
      <alignment horizontal="right"/>
    </xf>
    <xf numFmtId="164" fontId="15" fillId="0" borderId="2" xfId="7" applyNumberFormat="1" applyFont="1" applyFill="1" applyBorder="1"/>
    <xf numFmtId="164" fontId="13" fillId="0" borderId="3" xfId="7" applyNumberFormat="1" applyFont="1" applyFill="1" applyBorder="1"/>
    <xf numFmtId="37" fontId="15" fillId="0" borderId="0" xfId="0" applyNumberFormat="1" applyFont="1" applyFill="1" applyAlignment="1"/>
    <xf numFmtId="37" fontId="15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164" fontId="13" fillId="0" borderId="1" xfId="7" applyNumberFormat="1" applyFont="1" applyFill="1" applyBorder="1"/>
    <xf numFmtId="164" fontId="15" fillId="0" borderId="0" xfId="4" applyNumberFormat="1" applyFont="1" applyFill="1"/>
    <xf numFmtId="0" fontId="15" fillId="0" borderId="0" xfId="8" applyFont="1" applyFill="1" applyAlignment="1">
      <alignment horizontal="justify"/>
    </xf>
    <xf numFmtId="37" fontId="15" fillId="0" borderId="0" xfId="7" applyNumberFormat="1" applyFont="1" applyFill="1"/>
    <xf numFmtId="38" fontId="15" fillId="0" borderId="0" xfId="0" applyNumberFormat="1" applyFont="1" applyFill="1" applyAlignment="1">
      <alignment horizontal="center"/>
    </xf>
    <xf numFmtId="164" fontId="15" fillId="0" borderId="0" xfId="8" applyNumberFormat="1" applyFont="1" applyFill="1" applyAlignment="1"/>
    <xf numFmtId="0" fontId="16" fillId="0" borderId="0" xfId="8" applyFont="1" applyFill="1" applyAlignment="1"/>
    <xf numFmtId="38" fontId="16" fillId="0" borderId="0" xfId="0" applyNumberFormat="1" applyFont="1" applyFill="1" applyAlignment="1"/>
    <xf numFmtId="164" fontId="15" fillId="0" borderId="0" xfId="3" applyNumberFormat="1" applyFont="1" applyFill="1" applyAlignment="1">
      <alignment horizontal="center"/>
    </xf>
    <xf numFmtId="164" fontId="15" fillId="0" borderId="0" xfId="3" applyNumberFormat="1" applyFont="1" applyFill="1" applyAlignment="1">
      <alignment horizontal="right"/>
    </xf>
    <xf numFmtId="38" fontId="16" fillId="0" borderId="0" xfId="0" applyNumberFormat="1" applyFont="1" applyFill="1"/>
    <xf numFmtId="0" fontId="13" fillId="0" borderId="0" xfId="8" applyFont="1" applyFill="1" applyAlignment="1">
      <alignment horizontal="justify" vertical="center"/>
    </xf>
    <xf numFmtId="38" fontId="10" fillId="0" borderId="0" xfId="0" applyNumberFormat="1" applyFont="1" applyFill="1"/>
    <xf numFmtId="38" fontId="20" fillId="0" borderId="0" xfId="0" applyNumberFormat="1" applyFont="1" applyFill="1" applyAlignment="1">
      <alignment horizontal="center"/>
    </xf>
    <xf numFmtId="168" fontId="11" fillId="0" borderId="0" xfId="1" applyNumberFormat="1" applyFont="1" applyFill="1"/>
    <xf numFmtId="165" fontId="13" fillId="0" borderId="4" xfId="1" applyNumberFormat="1" applyFont="1" applyFill="1" applyBorder="1" applyAlignment="1">
      <alignment vertical="center"/>
    </xf>
    <xf numFmtId="165" fontId="15" fillId="0" borderId="4" xfId="1" applyNumberFormat="1" applyFont="1" applyFill="1" applyBorder="1" applyAlignment="1">
      <alignment vertical="center"/>
    </xf>
    <xf numFmtId="164" fontId="15" fillId="0" borderId="0" xfId="1" applyNumberFormat="1" applyFont="1" applyFill="1" applyBorder="1" applyAlignment="1">
      <alignment vertical="center"/>
    </xf>
    <xf numFmtId="165" fontId="15" fillId="0" borderId="0" xfId="1" applyNumberFormat="1" applyFont="1" applyFill="1" applyAlignment="1">
      <alignment vertical="center"/>
    </xf>
    <xf numFmtId="165" fontId="13" fillId="0" borderId="3" xfId="1" applyNumberFormat="1" applyFont="1" applyFill="1" applyBorder="1" applyAlignment="1">
      <alignment horizontal="right" vertical="center"/>
    </xf>
    <xf numFmtId="165" fontId="13" fillId="0" borderId="3" xfId="1" applyNumberFormat="1" applyFont="1" applyFill="1" applyBorder="1" applyAlignment="1">
      <alignment vertical="center"/>
    </xf>
    <xf numFmtId="165" fontId="15" fillId="0" borderId="0" xfId="1" applyNumberFormat="1" applyFont="1" applyFill="1" applyAlignment="1">
      <alignment horizontal="right"/>
    </xf>
    <xf numFmtId="165" fontId="15" fillId="0" borderId="0" xfId="1" applyNumberFormat="1" applyFont="1" applyFill="1" applyAlignment="1">
      <alignment horizontal="center" vertical="top"/>
    </xf>
    <xf numFmtId="0" fontId="16" fillId="0" borderId="0" xfId="0" applyFont="1" applyFill="1" applyAlignment="1">
      <alignment horizontal="center"/>
    </xf>
    <xf numFmtId="37" fontId="13" fillId="0" borderId="0" xfId="6" applyNumberFormat="1" applyFont="1" applyFill="1" applyAlignment="1">
      <alignment horizontal="center" vertical="center"/>
    </xf>
    <xf numFmtId="0" fontId="15" fillId="0" borderId="4" xfId="5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top"/>
    </xf>
    <xf numFmtId="0" fontId="16" fillId="0" borderId="0" xfId="0" applyFont="1" applyFill="1" applyAlignment="1">
      <alignment horizontal="center"/>
    </xf>
    <xf numFmtId="0" fontId="16" fillId="0" borderId="0" xfId="0" quotePrefix="1" applyFont="1" applyFill="1" applyAlignment="1">
      <alignment horizontal="center"/>
    </xf>
    <xf numFmtId="38" fontId="13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37" fontId="13" fillId="0" borderId="0" xfId="6" applyNumberFormat="1" applyFont="1" applyFill="1" applyAlignment="1">
      <alignment horizontal="center" vertical="center"/>
    </xf>
    <xf numFmtId="0" fontId="15" fillId="0" borderId="4" xfId="5" applyFont="1" applyFill="1" applyBorder="1" applyAlignment="1">
      <alignment horizontal="center" vertical="center"/>
    </xf>
    <xf numFmtId="37" fontId="16" fillId="0" borderId="0" xfId="5" applyNumberFormat="1" applyFont="1" applyFill="1" applyAlignment="1">
      <alignment horizontal="center" vertical="center"/>
    </xf>
    <xf numFmtId="37" fontId="15" fillId="0" borderId="4" xfId="6" applyNumberFormat="1" applyFont="1" applyFill="1" applyBorder="1" applyAlignment="1">
      <alignment horizontal="center" vertical="center"/>
    </xf>
    <xf numFmtId="38" fontId="13" fillId="0" borderId="0" xfId="0" applyNumberFormat="1" applyFont="1" applyFill="1" applyAlignment="1">
      <alignment horizontal="center" vertical="top"/>
    </xf>
    <xf numFmtId="0" fontId="16" fillId="0" borderId="0" xfId="0" applyFont="1" applyFill="1" applyAlignment="1">
      <alignment horizontal="center" vertical="top"/>
    </xf>
  </cellXfs>
  <cellStyles count="13">
    <cellStyle name="Comma" xfId="1" builtinId="3"/>
    <cellStyle name="Comma_KCE01Y" xfId="2" xr:uid="{00000000-0005-0000-0000-000001000000}"/>
    <cellStyle name="Comma_KCE44Y" xfId="3" xr:uid="{00000000-0005-0000-0000-000002000000}"/>
    <cellStyle name="Comma_Lia" xfId="4" xr:uid="{00000000-0005-0000-0000-000003000000}"/>
    <cellStyle name="Normal" xfId="0" builtinId="0"/>
    <cellStyle name="Normal 2" xfId="5" xr:uid="{00000000-0005-0000-0000-000005000000}"/>
    <cellStyle name="Normal 2 2" xfId="10" xr:uid="{8FE21162-4417-4D45-873B-34CF6AE00524}"/>
    <cellStyle name="Normal 3" xfId="6" xr:uid="{00000000-0005-0000-0000-000006000000}"/>
    <cellStyle name="Normal 4" xfId="9" xr:uid="{CEDA448A-2930-4141-8EEA-83E46A48DAFD}"/>
    <cellStyle name="Normal 4 2 10" xfId="11" xr:uid="{F1CC4C1A-2C73-42CA-BC4D-6903DEC0B5E9}"/>
    <cellStyle name="Normal_KCE01Y" xfId="7" xr:uid="{00000000-0005-0000-0000-000007000000}"/>
    <cellStyle name="Normal_KCE44Y" xfId="8" xr:uid="{00000000-0005-0000-0000-000008000000}"/>
    <cellStyle name="Percent" xfId="1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K100"/>
  <sheetViews>
    <sheetView tabSelected="1" view="pageBreakPreview" zoomScaleNormal="100" zoomScaleSheetLayoutView="100" workbookViewId="0"/>
  </sheetViews>
  <sheetFormatPr defaultColWidth="10.59765625" defaultRowHeight="14.5" x14ac:dyDescent="0.35"/>
  <cols>
    <col min="1" max="1" width="34.59765625" style="198" customWidth="1"/>
    <col min="2" max="2" width="0.8984375" style="198" customWidth="1"/>
    <col min="3" max="3" width="9.69921875" style="5" bestFit="1" customWidth="1"/>
    <col min="4" max="4" width="1" style="5" customWidth="1"/>
    <col min="5" max="5" width="15.09765625" style="199" customWidth="1"/>
    <col min="6" max="6" width="1" style="5" customWidth="1"/>
    <col min="7" max="7" width="15.09765625" style="199" customWidth="1"/>
    <col min="8" max="8" width="1" style="199" customWidth="1"/>
    <col min="9" max="9" width="15.09765625" style="199" customWidth="1"/>
    <col min="10" max="10" width="1" style="199" customWidth="1"/>
    <col min="11" max="11" width="15.09765625" style="199" customWidth="1"/>
    <col min="12" max="16384" width="10.59765625" style="1"/>
  </cols>
  <sheetData>
    <row r="1" spans="1:11" s="194" customFormat="1" ht="18.5" x14ac:dyDescent="0.45">
      <c r="A1" s="109" t="s">
        <v>191</v>
      </c>
      <c r="B1" s="193"/>
      <c r="C1" s="211"/>
      <c r="D1" s="211"/>
      <c r="E1" s="211"/>
      <c r="F1" s="211"/>
      <c r="G1" s="211"/>
      <c r="H1" s="211"/>
      <c r="I1" s="211"/>
      <c r="J1" s="211"/>
      <c r="K1" s="211"/>
    </row>
    <row r="2" spans="1:11" s="194" customFormat="1" ht="15.5" x14ac:dyDescent="0.35">
      <c r="A2" s="249" t="s">
        <v>1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</row>
    <row r="3" spans="1:11" ht="15.5" x14ac:dyDescent="0.35">
      <c r="A3" s="249" t="s">
        <v>234</v>
      </c>
      <c r="D3" s="199"/>
      <c r="E3" s="298"/>
      <c r="F3" s="298"/>
      <c r="G3" s="298"/>
      <c r="H3" s="298"/>
      <c r="I3" s="298"/>
      <c r="J3" s="298"/>
      <c r="K3" s="298"/>
    </row>
    <row r="4" spans="1:11" x14ac:dyDescent="0.35">
      <c r="D4" s="199"/>
      <c r="E4" s="298" t="s">
        <v>2</v>
      </c>
      <c r="F4" s="298"/>
      <c r="G4" s="298"/>
      <c r="H4" s="298"/>
      <c r="I4" s="298" t="s">
        <v>3</v>
      </c>
      <c r="J4" s="298"/>
      <c r="K4" s="298"/>
    </row>
    <row r="5" spans="1:11" x14ac:dyDescent="0.35">
      <c r="B5" s="250"/>
      <c r="D5" s="60"/>
      <c r="E5" s="200" t="s">
        <v>235</v>
      </c>
      <c r="F5" s="200"/>
      <c r="G5" s="200" t="s">
        <v>4</v>
      </c>
      <c r="H5" s="200"/>
      <c r="I5" s="200" t="s">
        <v>235</v>
      </c>
      <c r="J5" s="200"/>
      <c r="K5" s="200" t="s">
        <v>4</v>
      </c>
    </row>
    <row r="6" spans="1:11" ht="15.5" x14ac:dyDescent="0.35">
      <c r="A6" s="251" t="s">
        <v>22</v>
      </c>
      <c r="C6" s="252" t="s">
        <v>5</v>
      </c>
      <c r="D6" s="60"/>
      <c r="E6" s="200" t="s">
        <v>185</v>
      </c>
      <c r="F6" s="200"/>
      <c r="G6" s="200" t="s">
        <v>135</v>
      </c>
      <c r="H6" s="200"/>
      <c r="I6" s="200" t="s">
        <v>185</v>
      </c>
      <c r="J6" s="200"/>
      <c r="K6" s="200" t="s">
        <v>135</v>
      </c>
    </row>
    <row r="7" spans="1:11" ht="15.5" x14ac:dyDescent="0.35">
      <c r="A7" s="251"/>
      <c r="C7" s="252"/>
      <c r="D7" s="60"/>
      <c r="E7" s="2" t="s">
        <v>141</v>
      </c>
      <c r="F7" s="200"/>
      <c r="G7" s="200" t="s">
        <v>142</v>
      </c>
      <c r="H7" s="200"/>
      <c r="I7" s="2" t="s">
        <v>6</v>
      </c>
      <c r="J7" s="200"/>
      <c r="K7" s="200" t="s">
        <v>142</v>
      </c>
    </row>
    <row r="8" spans="1:11" x14ac:dyDescent="0.35">
      <c r="A8" s="250"/>
      <c r="C8" s="253"/>
      <c r="D8" s="60"/>
      <c r="E8" s="2" t="s">
        <v>140</v>
      </c>
      <c r="F8" s="200"/>
      <c r="G8" s="200"/>
      <c r="H8" s="200"/>
      <c r="I8" s="2" t="s">
        <v>140</v>
      </c>
      <c r="J8" s="200"/>
      <c r="K8" s="200"/>
    </row>
    <row r="9" spans="1:11" x14ac:dyDescent="0.35">
      <c r="C9" s="202"/>
      <c r="D9" s="60"/>
      <c r="E9" s="296" t="s">
        <v>7</v>
      </c>
      <c r="F9" s="297"/>
      <c r="G9" s="297"/>
      <c r="H9" s="297"/>
      <c r="I9" s="297"/>
      <c r="J9" s="297"/>
      <c r="K9" s="297"/>
    </row>
    <row r="10" spans="1:11" ht="15" customHeight="1" x14ac:dyDescent="0.35">
      <c r="A10" s="254" t="s">
        <v>8</v>
      </c>
      <c r="B10" s="254"/>
      <c r="C10" s="12"/>
      <c r="D10" s="12"/>
      <c r="K10" s="199" t="s">
        <v>0</v>
      </c>
    </row>
    <row r="11" spans="1:11" ht="15" customHeight="1" x14ac:dyDescent="0.45">
      <c r="A11" s="4" t="s">
        <v>9</v>
      </c>
      <c r="B11" s="4"/>
      <c r="C11" s="3"/>
      <c r="E11" s="6">
        <v>233435</v>
      </c>
      <c r="F11" s="7"/>
      <c r="G11" s="6">
        <v>304999</v>
      </c>
      <c r="H11" s="9"/>
      <c r="I11" s="6">
        <v>203052</v>
      </c>
      <c r="J11" s="9"/>
      <c r="K11" s="9">
        <v>267053</v>
      </c>
    </row>
    <row r="12" spans="1:11" ht="15" customHeight="1" x14ac:dyDescent="0.45">
      <c r="A12" s="4" t="s">
        <v>36</v>
      </c>
      <c r="B12" s="4"/>
      <c r="C12" s="3"/>
      <c r="E12" s="6">
        <v>516092</v>
      </c>
      <c r="F12" s="7"/>
      <c r="G12" s="6">
        <v>537710</v>
      </c>
      <c r="H12" s="7"/>
      <c r="I12" s="6">
        <v>501192</v>
      </c>
      <c r="J12" s="7"/>
      <c r="K12" s="7">
        <v>535736</v>
      </c>
    </row>
    <row r="13" spans="1:11" ht="15" customHeight="1" x14ac:dyDescent="0.35">
      <c r="A13" s="4" t="s">
        <v>124</v>
      </c>
      <c r="B13" s="4"/>
      <c r="C13" s="48">
        <v>4</v>
      </c>
      <c r="E13" s="6">
        <v>764916</v>
      </c>
      <c r="F13" s="7"/>
      <c r="G13" s="6">
        <v>19240</v>
      </c>
      <c r="H13" s="7"/>
      <c r="I13" s="6">
        <v>817416</v>
      </c>
      <c r="J13" s="7"/>
      <c r="K13" s="7">
        <v>223340</v>
      </c>
    </row>
    <row r="14" spans="1:11" ht="15" customHeight="1" x14ac:dyDescent="0.35">
      <c r="A14" s="4" t="s">
        <v>10</v>
      </c>
      <c r="B14" s="4"/>
      <c r="C14" s="48">
        <v>6</v>
      </c>
      <c r="E14" s="6">
        <v>1987058</v>
      </c>
      <c r="F14" s="7"/>
      <c r="G14" s="6">
        <v>1629087</v>
      </c>
      <c r="H14" s="7"/>
      <c r="I14" s="6">
        <v>1643274</v>
      </c>
      <c r="J14" s="7"/>
      <c r="K14" s="7">
        <v>770977</v>
      </c>
    </row>
    <row r="15" spans="1:11" ht="15" customHeight="1" x14ac:dyDescent="0.35">
      <c r="A15" s="4" t="s">
        <v>11</v>
      </c>
      <c r="B15" s="4"/>
      <c r="C15" s="48"/>
      <c r="E15" s="6">
        <v>247672</v>
      </c>
      <c r="F15" s="7"/>
      <c r="G15" s="6">
        <v>209284</v>
      </c>
      <c r="H15" s="7"/>
      <c r="I15" s="6">
        <v>1121316</v>
      </c>
      <c r="J15" s="7"/>
      <c r="K15" s="6">
        <v>1368434</v>
      </c>
    </row>
    <row r="16" spans="1:11" ht="15" customHeight="1" x14ac:dyDescent="0.35">
      <c r="A16" s="4" t="s">
        <v>12</v>
      </c>
      <c r="B16" s="4"/>
      <c r="C16" s="48">
        <v>7</v>
      </c>
      <c r="E16" s="6">
        <v>2022616</v>
      </c>
      <c r="F16" s="7"/>
      <c r="G16" s="6">
        <v>1741762</v>
      </c>
      <c r="H16" s="7"/>
      <c r="I16" s="6">
        <v>651005</v>
      </c>
      <c r="J16" s="7"/>
      <c r="K16" s="7">
        <v>437064</v>
      </c>
    </row>
    <row r="17" spans="1:11" ht="15" customHeight="1" x14ac:dyDescent="0.35">
      <c r="A17" s="4" t="s">
        <v>155</v>
      </c>
      <c r="B17" s="4"/>
      <c r="C17" s="48"/>
      <c r="E17" s="6">
        <v>1859596</v>
      </c>
      <c r="F17" s="7"/>
      <c r="G17" s="6">
        <v>1830542</v>
      </c>
      <c r="H17" s="9"/>
      <c r="I17" s="6">
        <v>533529</v>
      </c>
      <c r="J17" s="9"/>
      <c r="K17" s="9">
        <v>826962</v>
      </c>
    </row>
    <row r="18" spans="1:11" ht="15" customHeight="1" x14ac:dyDescent="0.35">
      <c r="A18" s="4" t="s">
        <v>136</v>
      </c>
      <c r="B18" s="4"/>
      <c r="C18" s="48">
        <v>15</v>
      </c>
      <c r="E18" s="204">
        <v>0</v>
      </c>
      <c r="F18" s="7"/>
      <c r="G18" s="6">
        <v>1170000</v>
      </c>
      <c r="H18" s="9"/>
      <c r="I18" s="8">
        <v>0</v>
      </c>
      <c r="J18" s="9"/>
      <c r="K18" s="9">
        <v>917000</v>
      </c>
    </row>
    <row r="19" spans="1:11" ht="15" customHeight="1" x14ac:dyDescent="0.35">
      <c r="A19" s="4" t="s">
        <v>163</v>
      </c>
      <c r="B19" s="4"/>
      <c r="C19" s="255"/>
      <c r="E19" s="6">
        <v>16534</v>
      </c>
      <c r="F19" s="7"/>
      <c r="G19" s="6">
        <v>4926</v>
      </c>
      <c r="H19" s="9"/>
      <c r="I19" s="8">
        <v>1517</v>
      </c>
      <c r="J19" s="9"/>
      <c r="K19" s="8">
        <v>0</v>
      </c>
    </row>
    <row r="20" spans="1:11" s="205" customFormat="1" ht="15" customHeight="1" x14ac:dyDescent="0.35">
      <c r="A20" s="256" t="s">
        <v>13</v>
      </c>
      <c r="B20" s="256"/>
      <c r="C20" s="49"/>
      <c r="D20" s="193"/>
      <c r="E20" s="19">
        <f>SUM(E11:E19)</f>
        <v>7647919</v>
      </c>
      <c r="F20" s="220"/>
      <c r="G20" s="19">
        <f>SUM(G11:G19)</f>
        <v>7447550</v>
      </c>
      <c r="H20" s="257"/>
      <c r="I20" s="19">
        <f>SUM(I11:I19)</f>
        <v>5472301</v>
      </c>
      <c r="J20" s="257"/>
      <c r="K20" s="19">
        <f>SUM(K11:K19)</f>
        <v>5346566</v>
      </c>
    </row>
    <row r="21" spans="1:11" ht="15" customHeight="1" x14ac:dyDescent="0.35">
      <c r="A21" s="256"/>
      <c r="B21" s="256"/>
      <c r="C21" s="255"/>
      <c r="E21" s="9"/>
      <c r="F21" s="7"/>
      <c r="G21" s="9"/>
      <c r="H21" s="9"/>
      <c r="I21" s="9"/>
      <c r="J21" s="9"/>
      <c r="K21" s="9"/>
    </row>
    <row r="22" spans="1:11" ht="15" customHeight="1" x14ac:dyDescent="0.35">
      <c r="A22" s="258" t="s">
        <v>14</v>
      </c>
      <c r="B22" s="259"/>
      <c r="C22" s="12"/>
      <c r="D22" s="12"/>
      <c r="E22" s="10"/>
      <c r="F22" s="10"/>
      <c r="G22" s="10"/>
      <c r="H22" s="10"/>
      <c r="I22" s="10"/>
      <c r="J22" s="10"/>
      <c r="K22" s="10"/>
    </row>
    <row r="23" spans="1:11" ht="15" customHeight="1" x14ac:dyDescent="0.35">
      <c r="A23" s="4" t="s">
        <v>36</v>
      </c>
      <c r="B23" s="259"/>
      <c r="C23" s="12"/>
      <c r="D23" s="12"/>
      <c r="E23" s="10">
        <v>40000</v>
      </c>
      <c r="F23" s="10"/>
      <c r="G23" s="10">
        <v>40000</v>
      </c>
      <c r="H23" s="10"/>
      <c r="I23" s="8">
        <v>0</v>
      </c>
      <c r="J23" s="10"/>
      <c r="K23" s="8">
        <v>0</v>
      </c>
    </row>
    <row r="24" spans="1:11" ht="15" customHeight="1" x14ac:dyDescent="0.35">
      <c r="A24" s="4" t="s">
        <v>159</v>
      </c>
      <c r="B24" s="259"/>
      <c r="C24" s="12">
        <v>8</v>
      </c>
      <c r="D24" s="12"/>
      <c r="E24" s="6">
        <v>1058637</v>
      </c>
      <c r="F24" s="10"/>
      <c r="G24" s="10">
        <v>995800</v>
      </c>
      <c r="H24" s="7"/>
      <c r="I24" s="6">
        <v>1090187</v>
      </c>
      <c r="J24" s="7"/>
      <c r="K24" s="6">
        <v>1065187</v>
      </c>
    </row>
    <row r="25" spans="1:11" ht="15" customHeight="1" x14ac:dyDescent="0.35">
      <c r="A25" s="4" t="s">
        <v>160</v>
      </c>
      <c r="B25" s="259"/>
      <c r="C25" s="12">
        <v>9</v>
      </c>
      <c r="D25" s="12"/>
      <c r="E25" s="8">
        <v>0</v>
      </c>
      <c r="F25" s="10"/>
      <c r="G25" s="8">
        <v>0</v>
      </c>
      <c r="H25" s="10"/>
      <c r="I25" s="6">
        <v>4533099</v>
      </c>
      <c r="J25" s="10"/>
      <c r="K25" s="10">
        <v>4533099</v>
      </c>
    </row>
    <row r="26" spans="1:11" ht="15" customHeight="1" x14ac:dyDescent="0.35">
      <c r="A26" s="4" t="s">
        <v>161</v>
      </c>
      <c r="B26" s="4"/>
      <c r="C26" s="12">
        <v>10</v>
      </c>
      <c r="D26" s="12"/>
      <c r="E26" s="6">
        <v>108698</v>
      </c>
      <c r="F26" s="22"/>
      <c r="G26" s="22">
        <v>108174</v>
      </c>
      <c r="H26" s="10"/>
      <c r="I26" s="6">
        <v>1567323</v>
      </c>
      <c r="J26" s="13"/>
      <c r="K26" s="13">
        <v>1567323</v>
      </c>
    </row>
    <row r="27" spans="1:11" ht="15" customHeight="1" x14ac:dyDescent="0.35">
      <c r="A27" s="4" t="s">
        <v>183</v>
      </c>
      <c r="B27" s="4"/>
      <c r="C27" s="48">
        <v>4</v>
      </c>
      <c r="E27" s="8">
        <v>0</v>
      </c>
      <c r="F27" s="7"/>
      <c r="G27" s="8">
        <v>0</v>
      </c>
      <c r="H27" s="7"/>
      <c r="I27" s="6">
        <v>233090</v>
      </c>
      <c r="J27" s="7"/>
      <c r="K27" s="6">
        <v>233090</v>
      </c>
    </row>
    <row r="28" spans="1:11" ht="15" customHeight="1" x14ac:dyDescent="0.35">
      <c r="A28" s="4" t="s">
        <v>15</v>
      </c>
      <c r="B28" s="4"/>
      <c r="C28" s="12"/>
      <c r="D28" s="12"/>
      <c r="E28" s="6">
        <v>208188</v>
      </c>
      <c r="F28" s="10"/>
      <c r="G28" s="13">
        <v>208188</v>
      </c>
      <c r="H28" s="10"/>
      <c r="I28" s="6">
        <v>105977</v>
      </c>
      <c r="J28" s="13"/>
      <c r="K28" s="13">
        <v>106596</v>
      </c>
    </row>
    <row r="29" spans="1:11" ht="15" customHeight="1" x14ac:dyDescent="0.35">
      <c r="A29" s="4" t="s">
        <v>16</v>
      </c>
      <c r="B29" s="4"/>
      <c r="C29" s="12"/>
      <c r="D29" s="12"/>
      <c r="E29" s="6">
        <v>9895847</v>
      </c>
      <c r="F29" s="13"/>
      <c r="G29" s="9">
        <v>9970065</v>
      </c>
      <c r="H29" s="9"/>
      <c r="I29" s="6">
        <v>1973586</v>
      </c>
      <c r="J29" s="11"/>
      <c r="K29" s="9">
        <v>1986903</v>
      </c>
    </row>
    <row r="30" spans="1:11" ht="15" customHeight="1" x14ac:dyDescent="0.35">
      <c r="A30" s="4" t="s">
        <v>149</v>
      </c>
      <c r="B30" s="4"/>
      <c r="C30" s="12"/>
      <c r="D30" s="12"/>
      <c r="E30" s="6">
        <v>34128</v>
      </c>
      <c r="F30" s="13"/>
      <c r="G30" s="8">
        <v>36753</v>
      </c>
      <c r="H30" s="9"/>
      <c r="I30" s="6">
        <v>42961</v>
      </c>
      <c r="J30" s="11"/>
      <c r="K30" s="8">
        <v>47401</v>
      </c>
    </row>
    <row r="31" spans="1:11" ht="15" customHeight="1" x14ac:dyDescent="0.35">
      <c r="A31" s="4" t="s">
        <v>17</v>
      </c>
      <c r="B31" s="4"/>
      <c r="C31" s="12"/>
      <c r="D31" s="12"/>
      <c r="E31" s="6">
        <v>333598</v>
      </c>
      <c r="F31" s="13"/>
      <c r="G31" s="11">
        <v>333598</v>
      </c>
      <c r="H31" s="260"/>
      <c r="I31" s="8">
        <v>0</v>
      </c>
      <c r="J31" s="11"/>
      <c r="K31" s="8">
        <v>0</v>
      </c>
    </row>
    <row r="32" spans="1:11" ht="15" customHeight="1" x14ac:dyDescent="0.35">
      <c r="A32" s="4" t="s">
        <v>18</v>
      </c>
      <c r="B32" s="4"/>
      <c r="C32" s="12"/>
      <c r="D32" s="12"/>
      <c r="E32" s="6">
        <v>26616</v>
      </c>
      <c r="F32" s="13"/>
      <c r="G32" s="11">
        <v>28693</v>
      </c>
      <c r="H32" s="260"/>
      <c r="I32" s="6">
        <v>26572</v>
      </c>
      <c r="J32" s="11"/>
      <c r="K32" s="11">
        <v>28636</v>
      </c>
    </row>
    <row r="33" spans="1:11" ht="15" customHeight="1" x14ac:dyDescent="0.35">
      <c r="A33" s="4" t="s">
        <v>19</v>
      </c>
      <c r="B33" s="4"/>
      <c r="C33" s="12"/>
      <c r="D33" s="12"/>
      <c r="E33" s="6">
        <v>108812</v>
      </c>
      <c r="F33" s="13"/>
      <c r="G33" s="9">
        <v>108354</v>
      </c>
      <c r="H33" s="9"/>
      <c r="I33" s="6">
        <v>60056</v>
      </c>
      <c r="J33" s="11"/>
      <c r="K33" s="9">
        <v>70059</v>
      </c>
    </row>
    <row r="34" spans="1:11" s="205" customFormat="1" ht="15" customHeight="1" x14ac:dyDescent="0.35">
      <c r="A34" s="261" t="s">
        <v>20</v>
      </c>
      <c r="B34" s="256"/>
      <c r="C34" s="207"/>
      <c r="D34" s="211"/>
      <c r="E34" s="262">
        <f>SUM(E23:E33)</f>
        <v>11814524</v>
      </c>
      <c r="F34" s="220"/>
      <c r="G34" s="262">
        <f>SUM(G23:G33)</f>
        <v>11829625</v>
      </c>
      <c r="H34" s="257"/>
      <c r="I34" s="262">
        <f>SUM(I23:I33)</f>
        <v>9632851</v>
      </c>
      <c r="J34" s="263"/>
      <c r="K34" s="262">
        <f>SUM(K23:K33)</f>
        <v>9638294</v>
      </c>
    </row>
    <row r="35" spans="1:11" ht="15" customHeight="1" x14ac:dyDescent="0.35">
      <c r="A35" s="256"/>
      <c r="B35" s="256"/>
      <c r="C35" s="12"/>
      <c r="D35" s="60"/>
      <c r="E35" s="264"/>
      <c r="F35" s="7"/>
      <c r="G35" s="264"/>
      <c r="H35" s="9"/>
      <c r="I35" s="9"/>
      <c r="J35" s="9"/>
      <c r="K35" s="9"/>
    </row>
    <row r="36" spans="1:11" s="205" customFormat="1" ht="15" customHeight="1" thickBot="1" x14ac:dyDescent="0.4">
      <c r="A36" s="261" t="s">
        <v>21</v>
      </c>
      <c r="B36" s="256"/>
      <c r="C36" s="207"/>
      <c r="D36" s="211"/>
      <c r="E36" s="265">
        <f>E20+E34</f>
        <v>19462443</v>
      </c>
      <c r="F36" s="220"/>
      <c r="G36" s="265">
        <f>G20+G34</f>
        <v>19277175</v>
      </c>
      <c r="H36" s="257"/>
      <c r="I36" s="265">
        <f>SUM(I20+I34)</f>
        <v>15105152</v>
      </c>
      <c r="J36" s="257"/>
      <c r="K36" s="265">
        <f>SUM(K20+K34)</f>
        <v>14984860</v>
      </c>
    </row>
    <row r="37" spans="1:11" s="194" customFormat="1" ht="19" thickTop="1" x14ac:dyDescent="0.45">
      <c r="A37" s="109" t="s">
        <v>191</v>
      </c>
      <c r="B37" s="193"/>
      <c r="C37" s="193"/>
      <c r="D37" s="193"/>
      <c r="E37" s="193"/>
      <c r="F37" s="193"/>
      <c r="G37" s="193"/>
      <c r="H37" s="193"/>
      <c r="I37" s="193"/>
      <c r="J37" s="193"/>
      <c r="K37" s="193"/>
    </row>
    <row r="38" spans="1:11" s="194" customFormat="1" ht="15.5" x14ac:dyDescent="0.35">
      <c r="A38" s="249" t="s">
        <v>1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</row>
    <row r="39" spans="1:11" s="194" customFormat="1" ht="15.5" x14ac:dyDescent="0.35">
      <c r="A39" s="249" t="s">
        <v>234</v>
      </c>
      <c r="B39" s="266"/>
      <c r="C39" s="266"/>
      <c r="D39" s="266"/>
      <c r="E39" s="266"/>
      <c r="F39" s="266"/>
      <c r="G39" s="266"/>
      <c r="H39" s="266"/>
      <c r="I39" s="266"/>
      <c r="J39" s="266"/>
      <c r="K39" s="266"/>
    </row>
    <row r="40" spans="1:11" ht="15" customHeight="1" x14ac:dyDescent="0.35">
      <c r="D40" s="199"/>
      <c r="E40" s="298" t="s">
        <v>2</v>
      </c>
      <c r="F40" s="298"/>
      <c r="G40" s="298"/>
      <c r="H40" s="298"/>
      <c r="I40" s="298" t="s">
        <v>3</v>
      </c>
      <c r="J40" s="298"/>
      <c r="K40" s="298"/>
    </row>
    <row r="41" spans="1:11" ht="15" customHeight="1" x14ac:dyDescent="0.35">
      <c r="D41" s="199"/>
      <c r="E41" s="200" t="s">
        <v>235</v>
      </c>
      <c r="F41" s="200"/>
      <c r="G41" s="200" t="s">
        <v>4</v>
      </c>
      <c r="H41" s="200"/>
      <c r="I41" s="200" t="s">
        <v>235</v>
      </c>
      <c r="J41" s="200"/>
      <c r="K41" s="200" t="s">
        <v>4</v>
      </c>
    </row>
    <row r="42" spans="1:11" ht="15" customHeight="1" x14ac:dyDescent="0.35">
      <c r="A42" s="251" t="s">
        <v>26</v>
      </c>
      <c r="C42" s="252" t="s">
        <v>5</v>
      </c>
      <c r="D42" s="60"/>
      <c r="E42" s="200" t="s">
        <v>185</v>
      </c>
      <c r="F42" s="200"/>
      <c r="G42" s="200" t="s">
        <v>135</v>
      </c>
      <c r="H42" s="200"/>
      <c r="I42" s="200" t="s">
        <v>185</v>
      </c>
      <c r="J42" s="200"/>
      <c r="K42" s="200" t="s">
        <v>135</v>
      </c>
    </row>
    <row r="43" spans="1:11" ht="15" customHeight="1" x14ac:dyDescent="0.35">
      <c r="A43" s="251"/>
      <c r="C43" s="252"/>
      <c r="D43" s="60"/>
      <c r="E43" s="2" t="s">
        <v>141</v>
      </c>
      <c r="F43" s="200"/>
      <c r="G43" s="200" t="s">
        <v>142</v>
      </c>
      <c r="H43" s="200"/>
      <c r="I43" s="2" t="s">
        <v>6</v>
      </c>
      <c r="J43" s="200"/>
      <c r="K43" s="200" t="s">
        <v>142</v>
      </c>
    </row>
    <row r="44" spans="1:11" ht="15" customHeight="1" x14ac:dyDescent="0.35">
      <c r="A44" s="250"/>
      <c r="C44" s="253"/>
      <c r="D44" s="60"/>
      <c r="E44" s="2" t="s">
        <v>140</v>
      </c>
      <c r="F44" s="200"/>
      <c r="G44" s="200"/>
      <c r="H44" s="200"/>
      <c r="I44" s="2" t="s">
        <v>140</v>
      </c>
      <c r="J44" s="200"/>
      <c r="K44" s="200"/>
    </row>
    <row r="45" spans="1:11" ht="15" customHeight="1" x14ac:dyDescent="0.35">
      <c r="C45" s="202"/>
      <c r="D45" s="60"/>
      <c r="E45" s="296" t="s">
        <v>7</v>
      </c>
      <c r="F45" s="297"/>
      <c r="G45" s="297"/>
      <c r="H45" s="297"/>
      <c r="I45" s="297"/>
      <c r="J45" s="297"/>
      <c r="K45" s="297"/>
    </row>
    <row r="46" spans="1:11" ht="15" customHeight="1" x14ac:dyDescent="0.35">
      <c r="A46" s="254" t="s">
        <v>25</v>
      </c>
      <c r="B46" s="259"/>
      <c r="C46" s="202"/>
      <c r="D46" s="60"/>
      <c r="E46" s="267"/>
      <c r="F46" s="268"/>
      <c r="G46" s="267"/>
      <c r="H46" s="267"/>
      <c r="I46" s="267"/>
      <c r="J46" s="267"/>
      <c r="K46" s="267"/>
    </row>
    <row r="47" spans="1:11" ht="15" customHeight="1" x14ac:dyDescent="0.35">
      <c r="A47" s="4" t="s">
        <v>23</v>
      </c>
      <c r="B47" s="4"/>
      <c r="C47" s="12"/>
      <c r="D47" s="60"/>
      <c r="E47" s="267"/>
      <c r="F47" s="268"/>
      <c r="G47" s="267"/>
      <c r="H47" s="267"/>
      <c r="I47" s="267"/>
      <c r="J47" s="267"/>
      <c r="K47" s="267"/>
    </row>
    <row r="48" spans="1:11" ht="15" customHeight="1" x14ac:dyDescent="0.35">
      <c r="A48" s="4" t="s">
        <v>24</v>
      </c>
      <c r="B48" s="4"/>
      <c r="C48" s="12">
        <v>11</v>
      </c>
      <c r="D48" s="12"/>
      <c r="E48" s="9">
        <v>8848621</v>
      </c>
      <c r="F48" s="10"/>
      <c r="G48" s="9">
        <v>8756140</v>
      </c>
      <c r="H48" s="9"/>
      <c r="I48" s="11">
        <v>5594091</v>
      </c>
      <c r="J48" s="11"/>
      <c r="K48" s="11">
        <v>5632058</v>
      </c>
    </row>
    <row r="49" spans="1:11" ht="15" customHeight="1" x14ac:dyDescent="0.35">
      <c r="A49" s="4" t="s">
        <v>184</v>
      </c>
      <c r="B49" s="4"/>
      <c r="C49" s="12">
        <v>11</v>
      </c>
      <c r="D49" s="12"/>
      <c r="E49" s="8">
        <v>7500</v>
      </c>
      <c r="F49" s="13"/>
      <c r="G49" s="8">
        <v>17000</v>
      </c>
      <c r="H49" s="14"/>
      <c r="I49" s="8">
        <v>0</v>
      </c>
      <c r="J49" s="15"/>
      <c r="K49" s="8">
        <v>0</v>
      </c>
    </row>
    <row r="50" spans="1:11" ht="15" customHeight="1" x14ac:dyDescent="0.35">
      <c r="A50" s="4" t="s">
        <v>188</v>
      </c>
      <c r="B50" s="4"/>
      <c r="C50" s="12">
        <v>4</v>
      </c>
      <c r="D50" s="12"/>
      <c r="E50" s="8">
        <v>0</v>
      </c>
      <c r="F50" s="13"/>
      <c r="G50" s="8">
        <v>0</v>
      </c>
      <c r="H50" s="14"/>
      <c r="I50" s="8">
        <v>71790</v>
      </c>
      <c r="J50" s="15"/>
      <c r="K50" s="8">
        <v>51790</v>
      </c>
    </row>
    <row r="51" spans="1:11" ht="15" customHeight="1" x14ac:dyDescent="0.35">
      <c r="A51" s="4" t="s">
        <v>27</v>
      </c>
      <c r="B51" s="4"/>
      <c r="C51" s="12"/>
      <c r="D51" s="12"/>
      <c r="E51" s="9">
        <v>1143252</v>
      </c>
      <c r="F51" s="13"/>
      <c r="G51" s="9">
        <v>446040</v>
      </c>
      <c r="H51" s="7"/>
      <c r="I51" s="13">
        <v>840430</v>
      </c>
      <c r="J51" s="13"/>
      <c r="K51" s="13">
        <v>296111</v>
      </c>
    </row>
    <row r="52" spans="1:11" ht="15" customHeight="1" x14ac:dyDescent="0.35">
      <c r="A52" s="4" t="s">
        <v>28</v>
      </c>
      <c r="B52" s="4"/>
      <c r="C52" s="12"/>
      <c r="D52" s="12"/>
      <c r="E52" s="9">
        <v>217043</v>
      </c>
      <c r="F52" s="13"/>
      <c r="G52" s="9">
        <v>203815</v>
      </c>
      <c r="H52" s="7"/>
      <c r="I52" s="13">
        <v>40584</v>
      </c>
      <c r="J52" s="13"/>
      <c r="K52" s="13">
        <v>59330</v>
      </c>
    </row>
    <row r="53" spans="1:11" ht="15" customHeight="1" x14ac:dyDescent="0.35">
      <c r="A53" s="4" t="s">
        <v>186</v>
      </c>
      <c r="B53" s="4"/>
      <c r="C53" s="12"/>
      <c r="D53" s="12"/>
      <c r="E53" s="9"/>
      <c r="F53" s="13"/>
      <c r="G53" s="9"/>
      <c r="H53" s="7"/>
      <c r="I53" s="13"/>
      <c r="J53" s="13"/>
      <c r="K53" s="13"/>
    </row>
    <row r="54" spans="1:11" ht="15" customHeight="1" x14ac:dyDescent="0.35">
      <c r="A54" s="4" t="s">
        <v>187</v>
      </c>
      <c r="B54" s="4"/>
      <c r="C54" s="12"/>
      <c r="D54" s="12"/>
      <c r="E54" s="8">
        <v>0</v>
      </c>
      <c r="F54" s="13"/>
      <c r="G54" s="9">
        <v>435000</v>
      </c>
      <c r="H54" s="7"/>
      <c r="I54" s="290">
        <v>0</v>
      </c>
      <c r="J54" s="13"/>
      <c r="K54" s="13">
        <v>435000</v>
      </c>
    </row>
    <row r="55" spans="1:11" ht="15" customHeight="1" x14ac:dyDescent="0.35">
      <c r="A55" s="4" t="s">
        <v>156</v>
      </c>
      <c r="B55" s="4"/>
      <c r="C55" s="12"/>
      <c r="D55" s="12"/>
      <c r="E55" s="9">
        <v>1386961</v>
      </c>
      <c r="F55" s="13"/>
      <c r="G55" s="9">
        <v>1472540</v>
      </c>
      <c r="H55" s="7"/>
      <c r="I55" s="13">
        <v>1834761</v>
      </c>
      <c r="J55" s="13"/>
      <c r="K55" s="13">
        <v>1885840</v>
      </c>
    </row>
    <row r="56" spans="1:11" ht="15" customHeight="1" x14ac:dyDescent="0.35">
      <c r="A56" s="4" t="s">
        <v>29</v>
      </c>
      <c r="B56" s="4"/>
      <c r="E56" s="9"/>
      <c r="F56" s="7"/>
      <c r="G56" s="9"/>
      <c r="H56" s="7"/>
      <c r="I56" s="13"/>
      <c r="J56" s="13"/>
      <c r="K56" s="13"/>
    </row>
    <row r="57" spans="1:11" ht="15" customHeight="1" x14ac:dyDescent="0.35">
      <c r="A57" s="4" t="s">
        <v>24</v>
      </c>
      <c r="B57" s="4"/>
      <c r="C57" s="12">
        <v>11</v>
      </c>
      <c r="D57" s="12"/>
      <c r="E57" s="9">
        <v>355494</v>
      </c>
      <c r="F57" s="13"/>
      <c r="G57" s="8">
        <v>355272</v>
      </c>
      <c r="H57" s="14"/>
      <c r="I57" s="15">
        <v>100554</v>
      </c>
      <c r="J57" s="15"/>
      <c r="K57" s="15">
        <v>100332</v>
      </c>
    </row>
    <row r="58" spans="1:11" ht="15" customHeight="1" x14ac:dyDescent="0.35">
      <c r="A58" s="4" t="s">
        <v>152</v>
      </c>
      <c r="B58" s="4"/>
      <c r="C58" s="12"/>
      <c r="D58" s="12"/>
      <c r="E58" s="9">
        <v>18582</v>
      </c>
      <c r="F58" s="13"/>
      <c r="G58" s="9">
        <v>23093</v>
      </c>
      <c r="H58" s="9"/>
      <c r="I58" s="11">
        <v>23800</v>
      </c>
      <c r="J58" s="11"/>
      <c r="K58" s="9">
        <v>26220</v>
      </c>
    </row>
    <row r="59" spans="1:11" ht="15" customHeight="1" x14ac:dyDescent="0.35">
      <c r="A59" s="4" t="s">
        <v>253</v>
      </c>
      <c r="B59" s="4"/>
      <c r="C59" s="12"/>
      <c r="D59" s="12"/>
      <c r="E59" s="9">
        <v>3656</v>
      </c>
      <c r="F59" s="13"/>
      <c r="G59" s="290">
        <v>0</v>
      </c>
      <c r="H59" s="9"/>
      <c r="I59" s="290">
        <v>0</v>
      </c>
      <c r="J59" s="11"/>
      <c r="K59" s="290">
        <v>0</v>
      </c>
    </row>
    <row r="60" spans="1:11" ht="15" customHeight="1" x14ac:dyDescent="0.35">
      <c r="A60" s="4" t="s">
        <v>30</v>
      </c>
      <c r="B60" s="4"/>
      <c r="C60" s="12"/>
      <c r="D60" s="12"/>
      <c r="E60" s="8">
        <v>0</v>
      </c>
      <c r="F60" s="13"/>
      <c r="G60" s="14">
        <v>11487</v>
      </c>
      <c r="H60" s="14"/>
      <c r="I60" s="8">
        <v>0</v>
      </c>
      <c r="J60" s="15"/>
      <c r="K60" s="8">
        <v>176</v>
      </c>
    </row>
    <row r="61" spans="1:11" s="205" customFormat="1" ht="15" customHeight="1" x14ac:dyDescent="0.35">
      <c r="A61" s="49" t="s">
        <v>31</v>
      </c>
      <c r="B61" s="256"/>
      <c r="C61" s="207"/>
      <c r="D61" s="207"/>
      <c r="E61" s="269">
        <f>SUM(E48:E60)</f>
        <v>11981109</v>
      </c>
      <c r="F61" s="220"/>
      <c r="G61" s="269">
        <f>SUM(G48:G60)</f>
        <v>11720387</v>
      </c>
      <c r="H61" s="257"/>
      <c r="I61" s="269">
        <f>SUM(I48:I60)</f>
        <v>8506010</v>
      </c>
      <c r="J61" s="257"/>
      <c r="K61" s="269">
        <f>SUM(K48:K60)</f>
        <v>8486857</v>
      </c>
    </row>
    <row r="62" spans="1:11" ht="15" customHeight="1" x14ac:dyDescent="0.35">
      <c r="A62" s="256"/>
      <c r="B62" s="256"/>
      <c r="C62" s="12"/>
      <c r="D62" s="12"/>
      <c r="E62" s="9"/>
      <c r="F62" s="7"/>
      <c r="G62" s="9"/>
      <c r="H62" s="9"/>
      <c r="I62" s="9"/>
      <c r="J62" s="9"/>
      <c r="K62" s="9"/>
    </row>
    <row r="63" spans="1:11" ht="15" customHeight="1" x14ac:dyDescent="0.35">
      <c r="A63" s="259" t="s">
        <v>32</v>
      </c>
      <c r="B63" s="259"/>
      <c r="C63" s="12"/>
      <c r="E63" s="9"/>
      <c r="F63" s="7"/>
      <c r="G63" s="9"/>
      <c r="H63" s="9"/>
      <c r="I63" s="9"/>
      <c r="J63" s="9"/>
      <c r="K63" s="9"/>
    </row>
    <row r="64" spans="1:11" ht="15" customHeight="1" x14ac:dyDescent="0.35">
      <c r="A64" s="4" t="s">
        <v>137</v>
      </c>
      <c r="B64" s="4"/>
      <c r="E64" s="270"/>
      <c r="F64" s="7"/>
      <c r="G64" s="270"/>
      <c r="H64" s="270"/>
      <c r="I64" s="270"/>
      <c r="J64" s="270"/>
      <c r="K64" s="270"/>
    </row>
    <row r="65" spans="1:11" ht="15" customHeight="1" x14ac:dyDescent="0.35">
      <c r="A65" s="100" t="s">
        <v>138</v>
      </c>
      <c r="B65" s="4"/>
      <c r="C65" s="12">
        <v>11</v>
      </c>
      <c r="E65" s="9">
        <v>988423</v>
      </c>
      <c r="F65" s="9"/>
      <c r="G65" s="9">
        <v>1165042</v>
      </c>
      <c r="H65" s="9"/>
      <c r="I65" s="9">
        <v>46376</v>
      </c>
      <c r="J65" s="9"/>
      <c r="K65" s="9">
        <v>96688</v>
      </c>
    </row>
    <row r="66" spans="1:11" ht="15" customHeight="1" x14ac:dyDescent="0.35">
      <c r="A66" s="4" t="s">
        <v>151</v>
      </c>
      <c r="B66" s="4"/>
      <c r="C66" s="12"/>
      <c r="E66" s="9">
        <v>16117</v>
      </c>
      <c r="F66" s="9"/>
      <c r="G66" s="9">
        <v>19618</v>
      </c>
      <c r="H66" s="9"/>
      <c r="I66" s="9">
        <v>25820</v>
      </c>
      <c r="J66" s="9"/>
      <c r="K66" s="9">
        <v>32290</v>
      </c>
    </row>
    <row r="67" spans="1:11" ht="15" customHeight="1" x14ac:dyDescent="0.35">
      <c r="A67" s="4" t="s">
        <v>33</v>
      </c>
      <c r="B67" s="4"/>
      <c r="C67" s="12"/>
      <c r="E67" s="9">
        <v>315604</v>
      </c>
      <c r="F67" s="9"/>
      <c r="G67" s="9">
        <v>316031</v>
      </c>
      <c r="H67" s="9"/>
      <c r="I67" s="9">
        <v>70594</v>
      </c>
      <c r="J67" s="9"/>
      <c r="K67" s="9">
        <v>70594</v>
      </c>
    </row>
    <row r="68" spans="1:11" ht="15" customHeight="1" x14ac:dyDescent="0.35">
      <c r="A68" s="4" t="s">
        <v>189</v>
      </c>
      <c r="B68" s="4"/>
      <c r="C68" s="12"/>
      <c r="E68" s="9"/>
      <c r="F68" s="9"/>
      <c r="G68" s="9"/>
      <c r="H68" s="9"/>
      <c r="I68" s="9"/>
      <c r="J68" s="9"/>
      <c r="K68" s="9"/>
    </row>
    <row r="69" spans="1:11" ht="15" customHeight="1" x14ac:dyDescent="0.35">
      <c r="A69" s="100" t="s">
        <v>190</v>
      </c>
      <c r="B69" s="4"/>
      <c r="C69" s="12"/>
      <c r="D69" s="12"/>
      <c r="E69" s="270">
        <v>68464</v>
      </c>
      <c r="F69" s="13"/>
      <c r="G69" s="270">
        <v>66511</v>
      </c>
      <c r="H69" s="270"/>
      <c r="I69" s="270">
        <v>36928</v>
      </c>
      <c r="J69" s="270"/>
      <c r="K69" s="270">
        <v>36019</v>
      </c>
    </row>
    <row r="70" spans="1:11" s="205" customFormat="1" ht="15" customHeight="1" x14ac:dyDescent="0.35">
      <c r="A70" s="256" t="s">
        <v>34</v>
      </c>
      <c r="B70" s="256"/>
      <c r="C70" s="207"/>
      <c r="D70" s="193"/>
      <c r="E70" s="269">
        <f>SUM(E64:E69)</f>
        <v>1388608</v>
      </c>
      <c r="F70" s="220"/>
      <c r="G70" s="269">
        <f>SUM(G65:G69)</f>
        <v>1567202</v>
      </c>
      <c r="H70" s="257"/>
      <c r="I70" s="269">
        <f>SUM(I65:I69)</f>
        <v>179718</v>
      </c>
      <c r="J70" s="257"/>
      <c r="K70" s="269">
        <f>SUM(K65:K69)</f>
        <v>235591</v>
      </c>
    </row>
    <row r="71" spans="1:11" s="205" customFormat="1" ht="15" customHeight="1" x14ac:dyDescent="0.35">
      <c r="A71" s="256" t="s">
        <v>35</v>
      </c>
      <c r="B71" s="256"/>
      <c r="C71" s="207"/>
      <c r="D71" s="193"/>
      <c r="E71" s="269">
        <f>E61+E70</f>
        <v>13369717</v>
      </c>
      <c r="F71" s="220"/>
      <c r="G71" s="269">
        <f>G61+G70</f>
        <v>13287589</v>
      </c>
      <c r="H71" s="257"/>
      <c r="I71" s="269">
        <f>SUM(I61+I70)</f>
        <v>8685728</v>
      </c>
      <c r="J71" s="257"/>
      <c r="K71" s="269">
        <f>SUM(K61+K70)</f>
        <v>8722448</v>
      </c>
    </row>
    <row r="72" spans="1:11" ht="15" customHeight="1" x14ac:dyDescent="0.35">
      <c r="A72" s="271"/>
      <c r="B72" s="271"/>
      <c r="C72" s="12"/>
      <c r="E72" s="272"/>
      <c r="F72" s="199"/>
      <c r="G72" s="272"/>
      <c r="H72" s="272"/>
      <c r="I72" s="272"/>
      <c r="J72" s="272"/>
      <c r="K72" s="272"/>
    </row>
    <row r="73" spans="1:11" s="194" customFormat="1" ht="18.5" x14ac:dyDescent="0.45">
      <c r="A73" s="109" t="s">
        <v>191</v>
      </c>
      <c r="B73" s="193"/>
      <c r="C73" s="193"/>
      <c r="D73" s="193"/>
      <c r="E73" s="193"/>
      <c r="F73" s="193"/>
      <c r="G73" s="193"/>
      <c r="H73" s="193"/>
      <c r="I73" s="193"/>
      <c r="J73" s="193"/>
      <c r="K73" s="193"/>
    </row>
    <row r="74" spans="1:11" s="194" customFormat="1" ht="15.5" x14ac:dyDescent="0.35">
      <c r="A74" s="249" t="s">
        <v>1</v>
      </c>
      <c r="B74" s="193"/>
      <c r="C74" s="193"/>
      <c r="D74" s="193"/>
      <c r="E74" s="193"/>
      <c r="F74" s="193"/>
      <c r="G74" s="193"/>
      <c r="H74" s="193"/>
      <c r="I74" s="193"/>
      <c r="J74" s="193"/>
      <c r="K74" s="193"/>
    </row>
    <row r="75" spans="1:11" s="194" customFormat="1" ht="15.5" x14ac:dyDescent="0.35">
      <c r="A75" s="249" t="s">
        <v>234</v>
      </c>
      <c r="B75" s="266"/>
      <c r="C75" s="266"/>
      <c r="D75" s="266"/>
      <c r="E75" s="266"/>
      <c r="F75" s="266"/>
      <c r="G75" s="266"/>
      <c r="H75" s="266"/>
      <c r="I75" s="266"/>
      <c r="J75" s="266"/>
      <c r="K75" s="266"/>
    </row>
    <row r="76" spans="1:11" ht="15" customHeight="1" x14ac:dyDescent="0.35">
      <c r="D76" s="199"/>
      <c r="E76" s="298" t="s">
        <v>2</v>
      </c>
      <c r="F76" s="298"/>
      <c r="G76" s="298"/>
      <c r="H76" s="298"/>
      <c r="I76" s="298" t="s">
        <v>3</v>
      </c>
      <c r="J76" s="298"/>
      <c r="K76" s="298"/>
    </row>
    <row r="77" spans="1:11" ht="15" customHeight="1" x14ac:dyDescent="0.35">
      <c r="A77" s="5"/>
      <c r="B77" s="5"/>
      <c r="D77" s="199"/>
      <c r="E77" s="200" t="s">
        <v>235</v>
      </c>
      <c r="F77" s="200"/>
      <c r="G77" s="200" t="s">
        <v>4</v>
      </c>
      <c r="H77" s="200"/>
      <c r="I77" s="200" t="s">
        <v>235</v>
      </c>
      <c r="J77" s="200"/>
      <c r="K77" s="200" t="s">
        <v>4</v>
      </c>
    </row>
    <row r="78" spans="1:11" ht="15" customHeight="1" x14ac:dyDescent="0.35">
      <c r="A78" s="251" t="s">
        <v>26</v>
      </c>
      <c r="C78" s="252" t="s">
        <v>5</v>
      </c>
      <c r="D78" s="60"/>
      <c r="E78" s="200" t="s">
        <v>185</v>
      </c>
      <c r="F78" s="200"/>
      <c r="G78" s="200" t="s">
        <v>135</v>
      </c>
      <c r="H78" s="200"/>
      <c r="I78" s="200" t="s">
        <v>185</v>
      </c>
      <c r="J78" s="200"/>
      <c r="K78" s="200" t="s">
        <v>135</v>
      </c>
    </row>
    <row r="79" spans="1:11" ht="15" customHeight="1" x14ac:dyDescent="0.35">
      <c r="A79" s="251"/>
      <c r="C79" s="252"/>
      <c r="D79" s="60"/>
      <c r="E79" s="2" t="s">
        <v>141</v>
      </c>
      <c r="F79" s="200"/>
      <c r="G79" s="200" t="s">
        <v>142</v>
      </c>
      <c r="H79" s="200"/>
      <c r="I79" s="2" t="s">
        <v>6</v>
      </c>
      <c r="J79" s="200"/>
      <c r="K79" s="200" t="s">
        <v>142</v>
      </c>
    </row>
    <row r="80" spans="1:11" ht="15" customHeight="1" x14ac:dyDescent="0.35">
      <c r="A80" s="250"/>
      <c r="C80" s="253"/>
      <c r="D80" s="60"/>
      <c r="E80" s="2" t="s">
        <v>140</v>
      </c>
      <c r="F80" s="200"/>
      <c r="G80" s="200"/>
      <c r="H80" s="200"/>
      <c r="I80" s="2" t="s">
        <v>140</v>
      </c>
      <c r="J80" s="200"/>
      <c r="K80" s="200"/>
    </row>
    <row r="81" spans="1:11" ht="15" customHeight="1" x14ac:dyDescent="0.35">
      <c r="C81" s="202"/>
      <c r="D81" s="60"/>
      <c r="E81" s="296" t="s">
        <v>7</v>
      </c>
      <c r="F81" s="297"/>
      <c r="G81" s="297"/>
      <c r="H81" s="297"/>
      <c r="I81" s="297"/>
      <c r="J81" s="297"/>
      <c r="K81" s="297"/>
    </row>
    <row r="82" spans="1:11" ht="15" customHeight="1" x14ac:dyDescent="0.35">
      <c r="A82" s="259" t="s">
        <v>37</v>
      </c>
      <c r="B82" s="259"/>
      <c r="C82" s="12"/>
      <c r="D82" s="12"/>
      <c r="E82" s="267"/>
      <c r="F82" s="273"/>
      <c r="G82" s="267"/>
      <c r="H82" s="267"/>
      <c r="I82" s="267"/>
      <c r="J82" s="267"/>
      <c r="K82" s="267"/>
    </row>
    <row r="83" spans="1:11" ht="15" customHeight="1" x14ac:dyDescent="0.35">
      <c r="A83" s="271" t="s">
        <v>38</v>
      </c>
      <c r="B83" s="4"/>
      <c r="C83" s="48">
        <v>12</v>
      </c>
      <c r="D83" s="12"/>
      <c r="E83" s="274"/>
      <c r="F83" s="13"/>
      <c r="G83" s="274"/>
      <c r="H83" s="274"/>
      <c r="I83" s="274"/>
      <c r="J83" s="274"/>
      <c r="K83" s="274"/>
    </row>
    <row r="84" spans="1:11" ht="15" customHeight="1" thickBot="1" x14ac:dyDescent="0.4">
      <c r="A84" s="4" t="s">
        <v>39</v>
      </c>
      <c r="B84" s="4"/>
      <c r="C84" s="12"/>
      <c r="D84" s="12"/>
      <c r="E84" s="16">
        <v>2403732</v>
      </c>
      <c r="F84" s="13"/>
      <c r="G84" s="16">
        <v>2345686</v>
      </c>
      <c r="H84" s="274"/>
      <c r="I84" s="16">
        <v>2403732</v>
      </c>
      <c r="J84" s="13"/>
      <c r="K84" s="16">
        <v>2345686</v>
      </c>
    </row>
    <row r="85" spans="1:11" ht="15" customHeight="1" thickTop="1" x14ac:dyDescent="0.35">
      <c r="A85" s="100" t="s">
        <v>40</v>
      </c>
      <c r="B85" s="275"/>
      <c r="C85" s="12"/>
      <c r="D85" s="12"/>
      <c r="E85" s="17">
        <f>'Shareholder conso 64'!D28</f>
        <v>1851894</v>
      </c>
      <c r="F85" s="13"/>
      <c r="G85" s="17">
        <v>1810115</v>
      </c>
      <c r="H85" s="17"/>
      <c r="I85" s="17">
        <f>'Shareholder Seperate 64'!C25</f>
        <v>1851894</v>
      </c>
      <c r="J85" s="13"/>
      <c r="K85" s="17">
        <v>1810115</v>
      </c>
    </row>
    <row r="86" spans="1:11" ht="15" customHeight="1" x14ac:dyDescent="0.35">
      <c r="A86" s="4" t="s">
        <v>41</v>
      </c>
      <c r="B86" s="276"/>
      <c r="C86" s="276"/>
      <c r="D86" s="12"/>
      <c r="E86" s="17">
        <f>'Shareholder conso 64'!H28</f>
        <v>3890223</v>
      </c>
      <c r="F86" s="13"/>
      <c r="G86" s="17">
        <v>3890223</v>
      </c>
      <c r="H86" s="17"/>
      <c r="I86" s="17">
        <f>'Shareholder Seperate 64'!G25</f>
        <v>3890223</v>
      </c>
      <c r="J86" s="13"/>
      <c r="K86" s="17">
        <v>3890223</v>
      </c>
    </row>
    <row r="87" spans="1:11" ht="15" customHeight="1" x14ac:dyDescent="0.35">
      <c r="A87" s="4" t="s">
        <v>162</v>
      </c>
      <c r="B87" s="276"/>
      <c r="C87" s="276"/>
      <c r="D87" s="12"/>
      <c r="E87" s="17"/>
      <c r="F87" s="13"/>
      <c r="G87" s="17"/>
      <c r="H87" s="17"/>
      <c r="I87" s="17"/>
      <c r="J87" s="17"/>
      <c r="K87" s="17"/>
    </row>
    <row r="88" spans="1:11" ht="15" customHeight="1" x14ac:dyDescent="0.35">
      <c r="A88" s="4" t="s">
        <v>43</v>
      </c>
      <c r="B88" s="275"/>
      <c r="C88" s="12"/>
      <c r="D88" s="12"/>
      <c r="E88" s="17"/>
      <c r="F88" s="13"/>
      <c r="G88" s="17"/>
      <c r="H88" s="17"/>
      <c r="I88" s="17"/>
      <c r="J88" s="17"/>
      <c r="K88" s="17"/>
    </row>
    <row r="89" spans="1:11" ht="15" customHeight="1" x14ac:dyDescent="0.35">
      <c r="A89" s="4" t="s">
        <v>44</v>
      </c>
      <c r="B89" s="275"/>
      <c r="C89" s="275"/>
      <c r="D89" s="12"/>
      <c r="E89" s="17">
        <f>'Shareholder conso 64'!J28</f>
        <v>93518</v>
      </c>
      <c r="F89" s="13"/>
      <c r="G89" s="17">
        <v>93518</v>
      </c>
      <c r="H89" s="277"/>
      <c r="I89" s="17">
        <f>'Shareholder Seperate 64'!I25</f>
        <v>93518</v>
      </c>
      <c r="J89" s="277"/>
      <c r="K89" s="278">
        <v>93518</v>
      </c>
    </row>
    <row r="90" spans="1:11" ht="15" customHeight="1" x14ac:dyDescent="0.35">
      <c r="A90" s="4" t="s">
        <v>157</v>
      </c>
      <c r="B90" s="48"/>
      <c r="C90" s="12">
        <v>13</v>
      </c>
      <c r="D90" s="12"/>
      <c r="E90" s="8">
        <f>'Shareholder conso 64'!L28</f>
        <v>0</v>
      </c>
      <c r="F90" s="13"/>
      <c r="G90" s="17">
        <v>317706</v>
      </c>
      <c r="H90" s="277"/>
      <c r="I90" s="8">
        <f>'Shareholder Seperate 64'!K25</f>
        <v>0</v>
      </c>
      <c r="J90" s="277"/>
      <c r="K90" s="278">
        <v>317706</v>
      </c>
    </row>
    <row r="91" spans="1:11" ht="15" customHeight="1" x14ac:dyDescent="0.35">
      <c r="A91" s="4" t="s">
        <v>45</v>
      </c>
      <c r="B91" s="4"/>
      <c r="C91" s="12"/>
      <c r="E91" s="9">
        <f>'Shareholder conso 64'!N28</f>
        <v>-478514</v>
      </c>
      <c r="F91" s="7"/>
      <c r="G91" s="9">
        <v>-541409</v>
      </c>
      <c r="H91" s="9"/>
      <c r="I91" s="9">
        <f>'Shareholder Seperate 64'!M25</f>
        <v>301433</v>
      </c>
      <c r="J91" s="9"/>
      <c r="K91" s="9">
        <v>186200</v>
      </c>
    </row>
    <row r="92" spans="1:11" ht="15" customHeight="1" x14ac:dyDescent="0.35">
      <c r="A92" s="4" t="s">
        <v>46</v>
      </c>
      <c r="B92" s="4"/>
      <c r="C92" s="12">
        <v>13</v>
      </c>
      <c r="E92" s="8">
        <f>'Shareholder conso 64'!F28</f>
        <v>0</v>
      </c>
      <c r="F92" s="7"/>
      <c r="G92" s="9">
        <v>-317706</v>
      </c>
      <c r="H92" s="9"/>
      <c r="I92" s="8">
        <f>'Shareholder Seperate 64'!E25</f>
        <v>0</v>
      </c>
      <c r="J92" s="9"/>
      <c r="K92" s="9">
        <v>-317706</v>
      </c>
    </row>
    <row r="93" spans="1:11" ht="15" customHeight="1" x14ac:dyDescent="0.35">
      <c r="A93" s="4" t="s">
        <v>47</v>
      </c>
      <c r="B93" s="276"/>
      <c r="C93" s="276"/>
      <c r="D93" s="12"/>
      <c r="E93" s="98">
        <f>'Shareholder conso 64'!X28</f>
        <v>699390</v>
      </c>
      <c r="F93" s="7"/>
      <c r="G93" s="98">
        <v>701760</v>
      </c>
      <c r="H93" s="9"/>
      <c r="I93" s="96">
        <f>'Shareholder Seperate 64'!O25</f>
        <v>282356</v>
      </c>
      <c r="J93" s="260"/>
      <c r="K93" s="96">
        <v>282356</v>
      </c>
    </row>
    <row r="94" spans="1:11" ht="15" customHeight="1" x14ac:dyDescent="0.35">
      <c r="A94" s="49" t="s">
        <v>154</v>
      </c>
      <c r="B94" s="256"/>
      <c r="C94" s="12"/>
      <c r="D94" s="12"/>
      <c r="E94" s="7"/>
      <c r="F94" s="220"/>
      <c r="G94" s="7"/>
      <c r="H94" s="7"/>
      <c r="I94" s="7"/>
      <c r="J94" s="7"/>
      <c r="K94" s="7"/>
    </row>
    <row r="95" spans="1:11" ht="15" customHeight="1" x14ac:dyDescent="0.35">
      <c r="A95" s="49" t="s">
        <v>48</v>
      </c>
      <c r="B95" s="256"/>
      <c r="C95" s="12"/>
      <c r="D95" s="12"/>
      <c r="E95" s="99">
        <f>SUM(E85:E93)</f>
        <v>6056511</v>
      </c>
      <c r="F95" s="220"/>
      <c r="G95" s="99">
        <f>SUM(G85:G93)</f>
        <v>5954207</v>
      </c>
      <c r="H95" s="257"/>
      <c r="I95" s="99">
        <f>SUM(I85:I93)</f>
        <v>6419424</v>
      </c>
      <c r="J95" s="257"/>
      <c r="K95" s="257">
        <f>SUM(K85:K93)</f>
        <v>6262412</v>
      </c>
    </row>
    <row r="96" spans="1:11" ht="15" customHeight="1" x14ac:dyDescent="0.35">
      <c r="A96" s="18" t="s">
        <v>49</v>
      </c>
      <c r="B96" s="276"/>
      <c r="C96" s="276"/>
      <c r="D96" s="279"/>
      <c r="E96" s="9">
        <f>'Shareholder conso 64'!AB28</f>
        <v>36215</v>
      </c>
      <c r="F96" s="220"/>
      <c r="G96" s="9">
        <v>35379</v>
      </c>
      <c r="H96" s="6"/>
      <c r="I96" s="8">
        <v>0</v>
      </c>
      <c r="J96" s="6"/>
      <c r="K96" s="8">
        <v>0</v>
      </c>
    </row>
    <row r="97" spans="1:11" ht="15" customHeight="1" x14ac:dyDescent="0.35">
      <c r="A97" s="20" t="s">
        <v>50</v>
      </c>
      <c r="B97" s="256"/>
      <c r="C97" s="12"/>
      <c r="D97" s="12"/>
      <c r="E97" s="19">
        <f>E95+E96</f>
        <v>6092726</v>
      </c>
      <c r="F97" s="220"/>
      <c r="G97" s="19">
        <f>G95+G96</f>
        <v>5989586</v>
      </c>
      <c r="H97" s="208"/>
      <c r="I97" s="19">
        <f>I95+I96</f>
        <v>6419424</v>
      </c>
      <c r="J97" s="208"/>
      <c r="K97" s="19">
        <f>K95+K96</f>
        <v>6262412</v>
      </c>
    </row>
    <row r="98" spans="1:11" ht="15" customHeight="1" x14ac:dyDescent="0.35">
      <c r="A98" s="20"/>
      <c r="B98" s="256"/>
      <c r="C98" s="12"/>
      <c r="D98" s="12"/>
      <c r="E98" s="257"/>
      <c r="F98" s="220"/>
      <c r="G98" s="257"/>
      <c r="H98" s="257"/>
      <c r="I98" s="257"/>
      <c r="J98" s="257"/>
      <c r="K98" s="257"/>
    </row>
    <row r="99" spans="1:11" ht="15" customHeight="1" thickBot="1" x14ac:dyDescent="0.4">
      <c r="A99" s="20" t="s">
        <v>51</v>
      </c>
      <c r="B99" s="280"/>
      <c r="C99" s="12"/>
      <c r="D99" s="12"/>
      <c r="E99" s="265">
        <f>E97+E71</f>
        <v>19462443</v>
      </c>
      <c r="F99" s="220"/>
      <c r="G99" s="265">
        <f>G97+G71</f>
        <v>19277175</v>
      </c>
      <c r="H99" s="257"/>
      <c r="I99" s="265">
        <f>I71+I95</f>
        <v>15105152</v>
      </c>
      <c r="J99" s="257"/>
      <c r="K99" s="265">
        <f>K71+K95</f>
        <v>14984860</v>
      </c>
    </row>
    <row r="100" spans="1:11" ht="15" customHeight="1" thickTop="1" x14ac:dyDescent="0.35">
      <c r="C100" s="281"/>
      <c r="D100" s="282"/>
      <c r="E100" s="283">
        <f t="shared" ref="E100:K100" si="0">E36-E99</f>
        <v>0</v>
      </c>
      <c r="F100" s="283">
        <f t="shared" si="0"/>
        <v>0</v>
      </c>
      <c r="G100" s="283">
        <f t="shared" si="0"/>
        <v>0</v>
      </c>
      <c r="H100" s="283">
        <f t="shared" si="0"/>
        <v>0</v>
      </c>
      <c r="I100" s="283">
        <f t="shared" si="0"/>
        <v>0</v>
      </c>
      <c r="J100" s="283">
        <f t="shared" si="0"/>
        <v>0</v>
      </c>
      <c r="K100" s="283">
        <f t="shared" si="0"/>
        <v>0</v>
      </c>
    </row>
  </sheetData>
  <mergeCells count="10">
    <mergeCell ref="E81:K81"/>
    <mergeCell ref="I40:K40"/>
    <mergeCell ref="E76:H76"/>
    <mergeCell ref="E3:K3"/>
    <mergeCell ref="E4:H4"/>
    <mergeCell ref="I4:K4"/>
    <mergeCell ref="E9:K9"/>
    <mergeCell ref="E40:H40"/>
    <mergeCell ref="I76:K76"/>
    <mergeCell ref="E45:K45"/>
  </mergeCells>
  <pageMargins left="0.7" right="0.7" top="0.75" bottom="0.75" header="0.3" footer="0.3"/>
  <pageSetup paperSize="9" scale="86" firstPageNumber="3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  <rowBreaks count="2" manualBreakCount="2">
    <brk id="36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C9D60-67AC-486A-93EE-00E1979985F8}">
  <sheetPr>
    <tabColor rgb="FF00B0F0"/>
  </sheetPr>
  <dimension ref="A1:K68"/>
  <sheetViews>
    <sheetView view="pageBreakPreview" topLeftCell="A30" zoomScaleNormal="100" zoomScaleSheetLayoutView="100" workbookViewId="0">
      <selection activeCell="M98" sqref="M98"/>
    </sheetView>
  </sheetViews>
  <sheetFormatPr defaultColWidth="30.3984375" defaultRowHeight="14.5" x14ac:dyDescent="0.35"/>
  <cols>
    <col min="1" max="1" width="56.69921875" style="198" customWidth="1"/>
    <col min="2" max="2" width="8.8984375" style="5" customWidth="1"/>
    <col min="3" max="3" width="1.19921875" style="5" customWidth="1"/>
    <col min="4" max="4" width="13" style="5" customWidth="1"/>
    <col min="5" max="5" width="1.19921875" style="5" customWidth="1"/>
    <col min="6" max="6" width="13" style="5" customWidth="1"/>
    <col min="7" max="7" width="1.19921875" style="5" customWidth="1"/>
    <col min="8" max="8" width="13" style="199" customWidth="1"/>
    <col min="9" max="9" width="1.19921875" style="5" customWidth="1"/>
    <col min="10" max="10" width="13" style="199" customWidth="1"/>
    <col min="11" max="11" width="0.59765625" style="1" customWidth="1"/>
    <col min="12" max="16384" width="30.3984375" style="1"/>
  </cols>
  <sheetData>
    <row r="1" spans="1:10" s="194" customFormat="1" ht="18.5" x14ac:dyDescent="0.45">
      <c r="A1" s="109" t="s">
        <v>191</v>
      </c>
      <c r="B1" s="193"/>
      <c r="C1" s="193"/>
      <c r="D1" s="193"/>
      <c r="E1" s="193"/>
      <c r="F1" s="193"/>
      <c r="G1" s="193"/>
      <c r="H1" s="193"/>
      <c r="I1" s="193"/>
      <c r="J1" s="193"/>
    </row>
    <row r="2" spans="1:10" s="194" customFormat="1" ht="15.5" x14ac:dyDescent="0.35">
      <c r="A2" s="195" t="s">
        <v>132</v>
      </c>
      <c r="B2" s="193"/>
      <c r="C2" s="193"/>
      <c r="D2" s="193"/>
      <c r="E2" s="193"/>
      <c r="F2" s="193"/>
      <c r="G2" s="193"/>
      <c r="H2" s="193"/>
      <c r="I2" s="193"/>
      <c r="J2" s="193"/>
    </row>
    <row r="3" spans="1:10" s="194" customFormat="1" ht="15.5" x14ac:dyDescent="0.35">
      <c r="A3" s="195" t="s">
        <v>236</v>
      </c>
      <c r="B3" s="196"/>
      <c r="C3" s="196"/>
      <c r="D3" s="196"/>
      <c r="E3" s="196"/>
      <c r="F3" s="196"/>
      <c r="G3" s="196"/>
      <c r="H3" s="196"/>
      <c r="I3" s="196"/>
      <c r="J3" s="196"/>
    </row>
    <row r="4" spans="1:10" s="194" customFormat="1" ht="15.5" x14ac:dyDescent="0.35">
      <c r="A4" s="195"/>
      <c r="B4" s="196"/>
      <c r="C4" s="196"/>
      <c r="D4" s="197"/>
      <c r="E4" s="196"/>
      <c r="F4" s="197"/>
      <c r="G4" s="196"/>
      <c r="H4" s="197"/>
      <c r="I4" s="196"/>
      <c r="J4" s="196"/>
    </row>
    <row r="5" spans="1:10" x14ac:dyDescent="0.35">
      <c r="C5" s="199"/>
      <c r="D5" s="299" t="s">
        <v>2</v>
      </c>
      <c r="E5" s="299"/>
      <c r="F5" s="299"/>
      <c r="G5" s="20"/>
      <c r="H5" s="299" t="s">
        <v>3</v>
      </c>
      <c r="I5" s="299"/>
      <c r="J5" s="299"/>
    </row>
    <row r="6" spans="1:10" x14ac:dyDescent="0.35">
      <c r="C6" s="199"/>
      <c r="D6" s="299" t="s">
        <v>52</v>
      </c>
      <c r="E6" s="299"/>
      <c r="F6" s="299"/>
      <c r="G6" s="20"/>
      <c r="H6" s="299" t="s">
        <v>53</v>
      </c>
      <c r="I6" s="299"/>
      <c r="J6" s="299"/>
    </row>
    <row r="7" spans="1:10" x14ac:dyDescent="0.35">
      <c r="B7" s="21" t="s">
        <v>5</v>
      </c>
      <c r="C7" s="60"/>
      <c r="D7" s="200" t="s">
        <v>185</v>
      </c>
      <c r="E7" s="200"/>
      <c r="F7" s="200" t="s">
        <v>135</v>
      </c>
      <c r="G7" s="200"/>
      <c r="H7" s="200" t="s">
        <v>185</v>
      </c>
      <c r="I7" s="200"/>
      <c r="J7" s="200" t="s">
        <v>135</v>
      </c>
    </row>
    <row r="8" spans="1:10" x14ac:dyDescent="0.35">
      <c r="A8" s="201" t="s">
        <v>193</v>
      </c>
      <c r="B8" s="202"/>
      <c r="C8" s="60"/>
      <c r="D8" s="296" t="s">
        <v>7</v>
      </c>
      <c r="E8" s="296"/>
      <c r="F8" s="296"/>
      <c r="G8" s="296"/>
      <c r="H8" s="296"/>
      <c r="I8" s="296"/>
      <c r="J8" s="296"/>
    </row>
    <row r="9" spans="1:10" x14ac:dyDescent="0.35">
      <c r="A9" s="203" t="s">
        <v>54</v>
      </c>
      <c r="B9" s="12" t="s">
        <v>192</v>
      </c>
      <c r="D9" s="199"/>
      <c r="E9" s="199"/>
      <c r="F9" s="199"/>
    </row>
    <row r="10" spans="1:10" x14ac:dyDescent="0.35">
      <c r="A10" s="60" t="s">
        <v>55</v>
      </c>
      <c r="C10" s="12"/>
      <c r="D10" s="6">
        <v>4413438</v>
      </c>
      <c r="E10" s="6"/>
      <c r="F10" s="6">
        <v>2562204</v>
      </c>
      <c r="G10" s="6"/>
      <c r="H10" s="6">
        <v>3413029</v>
      </c>
      <c r="I10" s="6"/>
      <c r="J10" s="6">
        <v>2181561</v>
      </c>
    </row>
    <row r="11" spans="1:10" x14ac:dyDescent="0.35">
      <c r="A11" s="60" t="s">
        <v>223</v>
      </c>
      <c r="B11" s="12" t="s">
        <v>224</v>
      </c>
      <c r="C11" s="12"/>
      <c r="D11" s="204">
        <v>0</v>
      </c>
      <c r="E11" s="6"/>
      <c r="F11" s="204">
        <v>0</v>
      </c>
      <c r="G11" s="6"/>
      <c r="H11" s="8">
        <v>0</v>
      </c>
      <c r="I11" s="6"/>
      <c r="J11" s="204">
        <v>0</v>
      </c>
    </row>
    <row r="12" spans="1:10" x14ac:dyDescent="0.35">
      <c r="A12" s="60" t="s">
        <v>174</v>
      </c>
      <c r="B12" s="12"/>
      <c r="C12" s="12"/>
      <c r="D12" s="204">
        <v>0</v>
      </c>
      <c r="E12" s="6"/>
      <c r="F12" s="8">
        <v>43997</v>
      </c>
      <c r="G12" s="6"/>
      <c r="H12" s="8">
        <v>0</v>
      </c>
      <c r="I12" s="6"/>
      <c r="J12" s="8">
        <v>38462</v>
      </c>
    </row>
    <row r="13" spans="1:10" x14ac:dyDescent="0.35">
      <c r="A13" s="60" t="s">
        <v>220</v>
      </c>
      <c r="B13" s="12"/>
      <c r="C13" s="12"/>
      <c r="D13" s="204">
        <v>0</v>
      </c>
      <c r="E13" s="6"/>
      <c r="F13" s="8">
        <v>8986</v>
      </c>
      <c r="G13" s="6"/>
      <c r="H13" s="204">
        <v>0</v>
      </c>
      <c r="I13" s="6"/>
      <c r="J13" s="8">
        <v>1995</v>
      </c>
    </row>
    <row r="14" spans="1:10" s="205" customFormat="1" x14ac:dyDescent="0.35">
      <c r="A14" s="60" t="s">
        <v>56</v>
      </c>
      <c r="B14" s="12"/>
      <c r="C14" s="5"/>
      <c r="D14" s="96">
        <v>54436</v>
      </c>
      <c r="E14" s="6"/>
      <c r="F14" s="6">
        <v>6291</v>
      </c>
      <c r="G14" s="6"/>
      <c r="H14" s="22">
        <v>49300</v>
      </c>
      <c r="I14" s="6"/>
      <c r="J14" s="22">
        <v>17481</v>
      </c>
    </row>
    <row r="15" spans="1:10" x14ac:dyDescent="0.35">
      <c r="A15" s="206" t="s">
        <v>57</v>
      </c>
      <c r="B15" s="207"/>
      <c r="C15" s="193"/>
      <c r="D15" s="19">
        <f>SUM(D10:D14)</f>
        <v>4467874</v>
      </c>
      <c r="E15" s="208"/>
      <c r="F15" s="19">
        <f>SUM(F10:F14)</f>
        <v>2621478</v>
      </c>
      <c r="G15" s="208"/>
      <c r="H15" s="19">
        <f>SUM(H10:H14)</f>
        <v>3462329</v>
      </c>
      <c r="I15" s="208"/>
      <c r="J15" s="19">
        <f>SUM(J10:J14)</f>
        <v>2239499</v>
      </c>
    </row>
    <row r="16" spans="1:10" x14ac:dyDescent="0.35">
      <c r="A16" s="206"/>
      <c r="B16" s="12"/>
      <c r="D16" s="6"/>
      <c r="E16" s="6"/>
      <c r="F16" s="6"/>
      <c r="G16" s="6"/>
      <c r="H16" s="6"/>
      <c r="I16" s="6"/>
      <c r="J16" s="6"/>
    </row>
    <row r="17" spans="1:11" x14ac:dyDescent="0.35">
      <c r="A17" s="203" t="s">
        <v>58</v>
      </c>
      <c r="B17" s="12" t="s">
        <v>192</v>
      </c>
      <c r="D17" s="6"/>
      <c r="E17" s="6"/>
      <c r="F17" s="6"/>
      <c r="G17" s="6"/>
      <c r="H17" s="6"/>
      <c r="I17" s="6"/>
      <c r="J17" s="6"/>
    </row>
    <row r="18" spans="1:11" x14ac:dyDescent="0.35">
      <c r="A18" s="60" t="s">
        <v>59</v>
      </c>
      <c r="D18" s="6">
        <v>4182655</v>
      </c>
      <c r="E18" s="6"/>
      <c r="F18" s="6">
        <v>2394304</v>
      </c>
      <c r="G18" s="6"/>
      <c r="H18" s="6">
        <v>3399111</v>
      </c>
      <c r="I18" s="6"/>
      <c r="J18" s="6">
        <v>2119815</v>
      </c>
    </row>
    <row r="19" spans="1:11" x14ac:dyDescent="0.35">
      <c r="A19" s="60" t="s">
        <v>126</v>
      </c>
      <c r="B19" s="12"/>
      <c r="D19" s="6">
        <v>33971</v>
      </c>
      <c r="E19" s="6"/>
      <c r="F19" s="6">
        <v>42017</v>
      </c>
      <c r="G19" s="209"/>
      <c r="H19" s="6">
        <v>27623</v>
      </c>
      <c r="I19" s="209"/>
      <c r="J19" s="6">
        <v>33956</v>
      </c>
    </row>
    <row r="20" spans="1:11" x14ac:dyDescent="0.35">
      <c r="A20" s="60" t="s">
        <v>60</v>
      </c>
      <c r="D20" s="6">
        <v>62693</v>
      </c>
      <c r="E20" s="6"/>
      <c r="F20" s="6">
        <v>60858</v>
      </c>
      <c r="G20" s="6"/>
      <c r="H20" s="6">
        <v>44561</v>
      </c>
      <c r="I20" s="6"/>
      <c r="J20" s="6">
        <v>50320</v>
      </c>
    </row>
    <row r="21" spans="1:11" x14ac:dyDescent="0.35">
      <c r="A21" s="60" t="s">
        <v>199</v>
      </c>
      <c r="B21" s="12"/>
      <c r="C21" s="60"/>
      <c r="D21" s="6">
        <v>1100</v>
      </c>
      <c r="E21" s="6"/>
      <c r="F21" s="8">
        <v>0</v>
      </c>
      <c r="G21" s="6"/>
      <c r="H21" s="8">
        <v>1403</v>
      </c>
      <c r="I21" s="6"/>
      <c r="J21" s="8">
        <v>0</v>
      </c>
    </row>
    <row r="22" spans="1:11" x14ac:dyDescent="0.35">
      <c r="A22" s="60" t="s">
        <v>226</v>
      </c>
      <c r="B22" s="12"/>
      <c r="C22" s="60"/>
      <c r="D22" s="6">
        <v>-596</v>
      </c>
      <c r="E22" s="6"/>
      <c r="F22" s="6">
        <v>-3428</v>
      </c>
      <c r="G22" s="6"/>
      <c r="H22" s="6">
        <v>-561</v>
      </c>
      <c r="I22" s="6"/>
      <c r="J22" s="6">
        <v>-3209</v>
      </c>
    </row>
    <row r="23" spans="1:11" s="205" customFormat="1" x14ac:dyDescent="0.35">
      <c r="A23" s="24" t="s">
        <v>61</v>
      </c>
      <c r="B23" s="12"/>
      <c r="C23" s="5"/>
      <c r="D23" s="6">
        <v>128187</v>
      </c>
      <c r="E23" s="6"/>
      <c r="F23" s="6">
        <v>137620</v>
      </c>
      <c r="G23" s="6"/>
      <c r="H23" s="6">
        <v>76921</v>
      </c>
      <c r="I23" s="6"/>
      <c r="J23" s="6">
        <v>81665</v>
      </c>
    </row>
    <row r="24" spans="1:11" x14ac:dyDescent="0.35">
      <c r="A24" s="206" t="s">
        <v>62</v>
      </c>
      <c r="B24" s="193"/>
      <c r="C24" s="193"/>
      <c r="D24" s="19">
        <f>SUM(D18:D23)</f>
        <v>4408010</v>
      </c>
      <c r="E24" s="208"/>
      <c r="F24" s="19">
        <f>SUM(F18:F23)</f>
        <v>2631371</v>
      </c>
      <c r="G24" s="208"/>
      <c r="H24" s="19">
        <f>SUM(H18:H23)</f>
        <v>3549058</v>
      </c>
      <c r="I24" s="208"/>
      <c r="J24" s="19">
        <f>SUM(J18:J23)</f>
        <v>2282547</v>
      </c>
    </row>
    <row r="25" spans="1:11" x14ac:dyDescent="0.35">
      <c r="A25" s="206"/>
      <c r="D25" s="6"/>
      <c r="E25" s="6"/>
      <c r="F25" s="6"/>
      <c r="G25" s="6"/>
      <c r="H25" s="6"/>
      <c r="I25" s="6"/>
      <c r="J25" s="6"/>
    </row>
    <row r="26" spans="1:11" x14ac:dyDescent="0.35">
      <c r="A26" s="50" t="s">
        <v>225</v>
      </c>
      <c r="B26" s="12" t="s">
        <v>221</v>
      </c>
      <c r="D26" s="96">
        <v>9008</v>
      </c>
      <c r="E26" s="6"/>
      <c r="F26" s="96">
        <v>-11916</v>
      </c>
      <c r="G26" s="6"/>
      <c r="H26" s="8">
        <v>0</v>
      </c>
      <c r="I26" s="6"/>
      <c r="J26" s="8">
        <v>0</v>
      </c>
    </row>
    <row r="27" spans="1:11" s="205" customFormat="1" x14ac:dyDescent="0.35">
      <c r="A27" s="50"/>
      <c r="B27" s="5"/>
      <c r="C27" s="5"/>
      <c r="D27" s="6"/>
      <c r="E27" s="6"/>
      <c r="F27" s="6"/>
      <c r="G27" s="6"/>
      <c r="H27" s="210"/>
      <c r="I27" s="6"/>
      <c r="J27" s="210"/>
    </row>
    <row r="28" spans="1:11" s="205" customFormat="1" x14ac:dyDescent="0.35">
      <c r="A28" s="211" t="s">
        <v>158</v>
      </c>
      <c r="B28" s="5"/>
      <c r="C28" s="5"/>
      <c r="D28" s="6"/>
      <c r="E28" s="6"/>
      <c r="F28" s="6"/>
      <c r="G28" s="6"/>
      <c r="H28" s="212"/>
      <c r="I28" s="6"/>
      <c r="J28" s="212"/>
    </row>
    <row r="29" spans="1:11" x14ac:dyDescent="0.35">
      <c r="A29" s="213" t="s">
        <v>194</v>
      </c>
      <c r="B29" s="207"/>
      <c r="C29" s="193"/>
      <c r="D29" s="208">
        <f>D15-D24+D26</f>
        <v>68872</v>
      </c>
      <c r="E29" s="208"/>
      <c r="F29" s="208">
        <f>F15-F24+F26</f>
        <v>-21809</v>
      </c>
      <c r="G29" s="208"/>
      <c r="H29" s="208">
        <f>H15-H24+H26</f>
        <v>-86729</v>
      </c>
      <c r="I29" s="208"/>
      <c r="J29" s="208">
        <f>J15-J24+J26</f>
        <v>-43048</v>
      </c>
      <c r="K29" s="214"/>
    </row>
    <row r="30" spans="1:11" s="205" customFormat="1" x14ac:dyDescent="0.35">
      <c r="A30" s="24" t="s">
        <v>176</v>
      </c>
      <c r="B30" s="12"/>
      <c r="C30" s="5"/>
      <c r="D30" s="6">
        <v>-3444</v>
      </c>
      <c r="E30" s="6"/>
      <c r="F30" s="6">
        <v>220</v>
      </c>
      <c r="G30" s="6"/>
      <c r="H30" s="8">
        <v>0</v>
      </c>
      <c r="I30" s="6"/>
      <c r="J30" s="8">
        <v>0</v>
      </c>
    </row>
    <row r="31" spans="1:11" s="205" customFormat="1" x14ac:dyDescent="0.35">
      <c r="A31" s="215" t="s">
        <v>195</v>
      </c>
      <c r="B31" s="193"/>
      <c r="C31" s="193"/>
      <c r="D31" s="216">
        <f>SUM(D29:D30)</f>
        <v>65428</v>
      </c>
      <c r="E31" s="217"/>
      <c r="F31" s="216">
        <f>SUM(F29:F30)</f>
        <v>-21589</v>
      </c>
      <c r="G31" s="208"/>
      <c r="H31" s="216">
        <f>SUM(H29:H30)</f>
        <v>-86729</v>
      </c>
      <c r="I31" s="208"/>
      <c r="J31" s="216">
        <f>SUM(J29:J30)</f>
        <v>-43048</v>
      </c>
    </row>
    <row r="32" spans="1:11" s="205" customFormat="1" x14ac:dyDescent="0.35">
      <c r="A32" s="215"/>
      <c r="B32" s="193"/>
      <c r="C32" s="193"/>
      <c r="D32" s="218"/>
      <c r="E32" s="219"/>
      <c r="F32" s="218"/>
      <c r="G32" s="220"/>
      <c r="H32" s="218"/>
      <c r="I32" s="220"/>
      <c r="J32" s="218"/>
    </row>
    <row r="33" spans="1:11" s="205" customFormat="1" x14ac:dyDescent="0.35">
      <c r="A33" s="215" t="s">
        <v>196</v>
      </c>
      <c r="B33" s="193"/>
      <c r="C33" s="193"/>
      <c r="D33" s="221"/>
      <c r="E33" s="219"/>
      <c r="F33" s="221"/>
      <c r="G33" s="220"/>
      <c r="H33" s="221"/>
      <c r="I33" s="220"/>
      <c r="J33" s="221"/>
    </row>
    <row r="34" spans="1:11" s="205" customFormat="1" x14ac:dyDescent="0.35">
      <c r="A34" s="24" t="s">
        <v>198</v>
      </c>
      <c r="B34" s="193"/>
      <c r="C34" s="193"/>
      <c r="D34" s="221"/>
      <c r="E34" s="219"/>
      <c r="F34" s="221"/>
      <c r="G34" s="220"/>
      <c r="H34" s="221"/>
      <c r="I34" s="220"/>
      <c r="J34" s="221"/>
    </row>
    <row r="35" spans="1:11" s="205" customFormat="1" x14ac:dyDescent="0.35">
      <c r="A35" s="222" t="s">
        <v>197</v>
      </c>
      <c r="B35" s="12">
        <v>15</v>
      </c>
      <c r="C35" s="193"/>
      <c r="D35" s="223">
        <v>0</v>
      </c>
      <c r="E35" s="10"/>
      <c r="F35" s="96">
        <v>38049</v>
      </c>
      <c r="G35" s="7"/>
      <c r="H35" s="223">
        <v>0</v>
      </c>
      <c r="I35" s="7"/>
      <c r="J35" s="223">
        <v>0</v>
      </c>
    </row>
    <row r="36" spans="1:11" s="205" customFormat="1" x14ac:dyDescent="0.35">
      <c r="A36" s="215" t="s">
        <v>63</v>
      </c>
      <c r="B36" s="193"/>
      <c r="C36" s="193"/>
      <c r="D36" s="224">
        <f>D31+D35</f>
        <v>65428</v>
      </c>
      <c r="E36" s="219"/>
      <c r="F36" s="216">
        <f>F31+F35</f>
        <v>16460</v>
      </c>
      <c r="G36" s="220"/>
      <c r="H36" s="224">
        <f>H31+H35</f>
        <v>-86729</v>
      </c>
      <c r="I36" s="220"/>
      <c r="J36" s="216">
        <f>J31+J35</f>
        <v>-43048</v>
      </c>
    </row>
    <row r="37" spans="1:11" s="205" customFormat="1" x14ac:dyDescent="0.35">
      <c r="A37" s="215"/>
      <c r="B37" s="193"/>
      <c r="C37" s="193"/>
      <c r="D37" s="221"/>
      <c r="E37" s="219"/>
      <c r="F37" s="221"/>
      <c r="G37" s="220"/>
      <c r="H37" s="221"/>
      <c r="I37" s="220"/>
      <c r="J37" s="221"/>
    </row>
    <row r="38" spans="1:11" s="205" customFormat="1" x14ac:dyDescent="0.35">
      <c r="A38" s="215" t="s">
        <v>64</v>
      </c>
      <c r="B38" s="193"/>
      <c r="C38" s="193"/>
      <c r="D38" s="225"/>
      <c r="E38" s="219"/>
      <c r="F38" s="225"/>
      <c r="G38" s="220"/>
      <c r="H38" s="225"/>
      <c r="I38" s="220"/>
      <c r="J38" s="225"/>
    </row>
    <row r="39" spans="1:11" s="205" customFormat="1" x14ac:dyDescent="0.35">
      <c r="A39" s="226" t="s">
        <v>68</v>
      </c>
      <c r="B39" s="193"/>
      <c r="C39" s="193"/>
      <c r="D39" s="225"/>
      <c r="E39" s="219"/>
      <c r="F39" s="225"/>
      <c r="G39" s="220"/>
      <c r="H39" s="225"/>
      <c r="I39" s="220"/>
      <c r="J39" s="225"/>
    </row>
    <row r="40" spans="1:11" s="205" customFormat="1" hidden="1" x14ac:dyDescent="0.35">
      <c r="A40" s="60" t="s">
        <v>150</v>
      </c>
      <c r="B40" s="193"/>
      <c r="C40" s="193"/>
      <c r="D40" s="22">
        <v>0</v>
      </c>
      <c r="E40" s="219"/>
      <c r="F40" s="8">
        <v>0</v>
      </c>
      <c r="G40" s="220"/>
      <c r="H40" s="8">
        <v>0</v>
      </c>
      <c r="I40" s="6"/>
      <c r="J40" s="8">
        <v>0</v>
      </c>
    </row>
    <row r="41" spans="1:11" s="205" customFormat="1" x14ac:dyDescent="0.35">
      <c r="A41" s="24" t="s">
        <v>69</v>
      </c>
      <c r="B41" s="193"/>
      <c r="C41" s="193"/>
      <c r="D41" s="22">
        <v>-60</v>
      </c>
      <c r="E41" s="209"/>
      <c r="F41" s="22">
        <v>4701</v>
      </c>
      <c r="G41" s="6"/>
      <c r="H41" s="8">
        <v>0</v>
      </c>
      <c r="I41" s="6"/>
      <c r="J41" s="8">
        <v>0</v>
      </c>
      <c r="K41" s="1"/>
    </row>
    <row r="42" spans="1:11" s="205" customFormat="1" x14ac:dyDescent="0.35">
      <c r="A42" s="24" t="s">
        <v>262</v>
      </c>
      <c r="B42" s="193"/>
      <c r="C42" s="193"/>
      <c r="D42" s="22">
        <v>3017</v>
      </c>
      <c r="E42" s="209"/>
      <c r="F42" s="98">
        <v>-6180</v>
      </c>
      <c r="G42" s="6"/>
      <c r="H42" s="8">
        <v>0</v>
      </c>
      <c r="I42" s="6"/>
      <c r="J42" s="8">
        <v>0</v>
      </c>
      <c r="K42" s="1"/>
    </row>
    <row r="43" spans="1:11" s="205" customFormat="1" x14ac:dyDescent="0.35">
      <c r="A43" s="215" t="s">
        <v>70</v>
      </c>
      <c r="B43" s="193"/>
      <c r="C43" s="193"/>
      <c r="D43" s="216">
        <f>SUM(D40:D42)</f>
        <v>2957</v>
      </c>
      <c r="E43" s="217"/>
      <c r="F43" s="216">
        <f>SUM(F40:F42)</f>
        <v>-1479</v>
      </c>
      <c r="G43" s="208"/>
      <c r="H43" s="23">
        <v>0</v>
      </c>
      <c r="I43" s="208"/>
      <c r="J43" s="23">
        <v>0</v>
      </c>
    </row>
    <row r="44" spans="1:11" s="205" customFormat="1" hidden="1" x14ac:dyDescent="0.35">
      <c r="A44" s="215"/>
      <c r="B44" s="193"/>
      <c r="C44" s="193"/>
      <c r="D44" s="225"/>
      <c r="E44" s="217"/>
      <c r="F44" s="225"/>
      <c r="G44" s="208"/>
      <c r="H44" s="218"/>
      <c r="I44" s="208"/>
      <c r="J44" s="218"/>
    </row>
    <row r="45" spans="1:11" s="205" customFormat="1" hidden="1" x14ac:dyDescent="0.35">
      <c r="A45" s="227" t="s">
        <v>71</v>
      </c>
      <c r="B45" s="193"/>
      <c r="C45" s="193"/>
      <c r="D45" s="225"/>
      <c r="E45" s="217"/>
      <c r="F45" s="225"/>
      <c r="G45" s="208"/>
      <c r="H45" s="225"/>
      <c r="I45" s="208"/>
      <c r="J45" s="225"/>
    </row>
    <row r="46" spans="1:11" s="205" customFormat="1" hidden="1" x14ac:dyDescent="0.35">
      <c r="A46" s="24" t="s">
        <v>122</v>
      </c>
      <c r="B46" s="193"/>
      <c r="C46" s="193"/>
      <c r="D46" s="25">
        <v>0</v>
      </c>
      <c r="E46" s="217"/>
      <c r="F46" s="225">
        <v>0</v>
      </c>
      <c r="G46" s="208"/>
      <c r="H46" s="25">
        <v>0</v>
      </c>
      <c r="I46" s="208"/>
      <c r="J46" s="8">
        <v>0</v>
      </c>
    </row>
    <row r="47" spans="1:11" s="205" customFormat="1" hidden="1" x14ac:dyDescent="0.35">
      <c r="A47" s="215" t="s">
        <v>67</v>
      </c>
      <c r="B47" s="193"/>
      <c r="C47" s="193"/>
      <c r="D47" s="8">
        <v>0</v>
      </c>
      <c r="E47" s="217"/>
      <c r="F47" s="216">
        <f>SUM(F46)</f>
        <v>0</v>
      </c>
      <c r="G47" s="208"/>
      <c r="H47" s="23">
        <v>0</v>
      </c>
      <c r="I47" s="208"/>
      <c r="J47" s="23">
        <v>0</v>
      </c>
    </row>
    <row r="48" spans="1:11" x14ac:dyDescent="0.35">
      <c r="A48" s="215" t="s">
        <v>65</v>
      </c>
      <c r="B48" s="193"/>
      <c r="C48" s="193"/>
      <c r="D48" s="216">
        <f>D43+D47</f>
        <v>2957</v>
      </c>
      <c r="E48" s="217"/>
      <c r="F48" s="224">
        <f>F43+F47</f>
        <v>-1479</v>
      </c>
      <c r="G48" s="208"/>
      <c r="H48" s="8">
        <v>0</v>
      </c>
      <c r="I48" s="208"/>
      <c r="J48" s="25">
        <v>0</v>
      </c>
    </row>
    <row r="49" spans="1:11" ht="15" thickBot="1" x14ac:dyDescent="0.4">
      <c r="A49" s="215" t="s">
        <v>66</v>
      </c>
      <c r="D49" s="228">
        <f>D48+D36</f>
        <v>68385</v>
      </c>
      <c r="E49" s="229"/>
      <c r="F49" s="228">
        <f>F48+F36</f>
        <v>14981</v>
      </c>
      <c r="G49" s="229"/>
      <c r="H49" s="230">
        <f>H48+H36</f>
        <v>-86729</v>
      </c>
      <c r="I49" s="229">
        <f>I31</f>
        <v>0</v>
      </c>
      <c r="J49" s="228">
        <f>J48+J36</f>
        <v>-43048</v>
      </c>
    </row>
    <row r="50" spans="1:11" s="194" customFormat="1" ht="15" thickTop="1" x14ac:dyDescent="0.35">
      <c r="A50" s="231"/>
      <c r="B50" s="232"/>
      <c r="C50" s="233"/>
      <c r="D50" s="234"/>
      <c r="E50" s="234"/>
      <c r="F50" s="234"/>
      <c r="G50" s="234"/>
      <c r="H50" s="234"/>
      <c r="I50" s="234"/>
      <c r="J50" s="234"/>
      <c r="K50" s="235"/>
    </row>
    <row r="51" spans="1:11" x14ac:dyDescent="0.35">
      <c r="A51" s="236" t="s">
        <v>72</v>
      </c>
      <c r="B51" s="12"/>
      <c r="D51" s="237"/>
      <c r="E51" s="237"/>
      <c r="F51" s="237"/>
      <c r="G51" s="237"/>
      <c r="H51" s="237"/>
      <c r="I51" s="237"/>
      <c r="J51" s="237"/>
    </row>
    <row r="52" spans="1:11" x14ac:dyDescent="0.35">
      <c r="A52" s="24" t="s">
        <v>73</v>
      </c>
      <c r="B52" s="12"/>
      <c r="D52" s="237">
        <v>64502</v>
      </c>
      <c r="E52" s="237"/>
      <c r="F52" s="237">
        <v>9012</v>
      </c>
      <c r="G52" s="237"/>
      <c r="H52" s="237">
        <v>-86729</v>
      </c>
      <c r="I52" s="237"/>
      <c r="J52" s="237">
        <v>-43048</v>
      </c>
    </row>
    <row r="53" spans="1:11" s="205" customFormat="1" x14ac:dyDescent="0.35">
      <c r="A53" s="24" t="s">
        <v>74</v>
      </c>
      <c r="B53" s="12"/>
      <c r="C53" s="5"/>
      <c r="D53" s="237">
        <v>926</v>
      </c>
      <c r="E53" s="237"/>
      <c r="F53" s="237">
        <v>7448</v>
      </c>
      <c r="G53" s="237"/>
      <c r="H53" s="8">
        <v>0</v>
      </c>
      <c r="I53" s="237"/>
      <c r="J53" s="8">
        <v>0</v>
      </c>
    </row>
    <row r="54" spans="1:11" s="205" customFormat="1" ht="15" thickBot="1" x14ac:dyDescent="0.4">
      <c r="A54" s="236" t="s">
        <v>63</v>
      </c>
      <c r="B54" s="207"/>
      <c r="C54" s="193"/>
      <c r="D54" s="238">
        <f>SUM(D52:D53)</f>
        <v>65428</v>
      </c>
      <c r="E54" s="239"/>
      <c r="F54" s="238">
        <f>SUM(F52:F53)</f>
        <v>16460</v>
      </c>
      <c r="G54" s="239"/>
      <c r="H54" s="238">
        <f>SUM(H52:H53)</f>
        <v>-86729</v>
      </c>
      <c r="I54" s="239"/>
      <c r="J54" s="238">
        <f>SUM(J52:J53)</f>
        <v>-43048</v>
      </c>
    </row>
    <row r="55" spans="1:11" s="205" customFormat="1" ht="15" thickTop="1" x14ac:dyDescent="0.35">
      <c r="A55" s="236"/>
      <c r="B55" s="207"/>
      <c r="C55" s="193"/>
      <c r="D55" s="239"/>
      <c r="E55" s="239"/>
      <c r="F55" s="239"/>
      <c r="G55" s="239"/>
      <c r="H55" s="239"/>
      <c r="I55" s="239"/>
      <c r="J55" s="239"/>
    </row>
    <row r="56" spans="1:11" s="205" customFormat="1" x14ac:dyDescent="0.35">
      <c r="A56" s="236" t="s">
        <v>75</v>
      </c>
      <c r="B56" s="207"/>
      <c r="C56" s="193"/>
      <c r="D56" s="239"/>
      <c r="E56" s="239"/>
      <c r="F56" s="239"/>
      <c r="G56" s="239"/>
      <c r="H56" s="239"/>
      <c r="I56" s="239"/>
      <c r="J56" s="239"/>
    </row>
    <row r="57" spans="1:11" s="205" customFormat="1" x14ac:dyDescent="0.35">
      <c r="A57" s="24" t="s">
        <v>73</v>
      </c>
      <c r="B57" s="207"/>
      <c r="C57" s="193"/>
      <c r="D57" s="237">
        <v>67459</v>
      </c>
      <c r="E57" s="7"/>
      <c r="F57" s="237">
        <v>6772</v>
      </c>
      <c r="G57" s="240"/>
      <c r="H57" s="237">
        <v>-86729</v>
      </c>
      <c r="I57" s="240"/>
      <c r="J57" s="237">
        <v>-43048</v>
      </c>
    </row>
    <row r="58" spans="1:11" x14ac:dyDescent="0.35">
      <c r="A58" s="24" t="s">
        <v>74</v>
      </c>
      <c r="B58" s="12"/>
      <c r="D58" s="237">
        <v>926</v>
      </c>
      <c r="E58" s="237"/>
      <c r="F58" s="237">
        <v>8209</v>
      </c>
      <c r="G58" s="237"/>
      <c r="H58" s="8">
        <v>0</v>
      </c>
      <c r="I58" s="237"/>
      <c r="J58" s="8">
        <v>0</v>
      </c>
    </row>
    <row r="59" spans="1:11" ht="15" thickBot="1" x14ac:dyDescent="0.4">
      <c r="A59" s="241" t="s">
        <v>76</v>
      </c>
      <c r="B59" s="12"/>
      <c r="D59" s="238">
        <f>SUM(D57:D58)</f>
        <v>68385</v>
      </c>
      <c r="E59" s="220"/>
      <c r="F59" s="238">
        <f>SUM(F57:F58)</f>
        <v>14981</v>
      </c>
      <c r="G59" s="242"/>
      <c r="H59" s="238">
        <f>SUM(H57:H58)</f>
        <v>-86729</v>
      </c>
      <c r="I59" s="242"/>
      <c r="J59" s="238">
        <f>SUM(J57:J58)</f>
        <v>-43048</v>
      </c>
    </row>
    <row r="60" spans="1:11" ht="15" thickTop="1" x14ac:dyDescent="0.35">
      <c r="A60" s="243"/>
      <c r="B60" s="12"/>
      <c r="G60" s="244"/>
      <c r="H60" s="47"/>
      <c r="I60" s="244"/>
      <c r="J60" s="47"/>
    </row>
    <row r="61" spans="1:11" x14ac:dyDescent="0.35">
      <c r="A61" s="241" t="s">
        <v>153</v>
      </c>
      <c r="B61" s="12">
        <v>16</v>
      </c>
      <c r="G61" s="244"/>
      <c r="H61" s="47"/>
      <c r="I61" s="244"/>
      <c r="J61" s="47"/>
    </row>
    <row r="62" spans="1:11" ht="15" thickBot="1" x14ac:dyDescent="0.4">
      <c r="A62" s="245" t="s">
        <v>200</v>
      </c>
      <c r="B62" s="12"/>
      <c r="D62" s="97">
        <v>1.4E-2</v>
      </c>
      <c r="E62" s="246"/>
      <c r="F62" s="97">
        <v>-6.0000000000000001E-3</v>
      </c>
      <c r="G62" s="246"/>
      <c r="H62" s="97">
        <v>-1.9E-2</v>
      </c>
      <c r="I62" s="246"/>
      <c r="J62" s="97">
        <v>-0.01</v>
      </c>
    </row>
    <row r="63" spans="1:11" ht="15.5" thickTop="1" thickBot="1" x14ac:dyDescent="0.4">
      <c r="A63" s="245" t="s">
        <v>201</v>
      </c>
      <c r="B63" s="12"/>
      <c r="D63" s="247">
        <v>0</v>
      </c>
      <c r="E63" s="246"/>
      <c r="F63" s="248">
        <v>8.0000000000000002E-3</v>
      </c>
      <c r="G63" s="246"/>
      <c r="H63" s="247">
        <v>0</v>
      </c>
      <c r="I63" s="246"/>
      <c r="J63" s="247">
        <v>0</v>
      </c>
    </row>
    <row r="64" spans="1:11" ht="15" thickTop="1" x14ac:dyDescent="0.35"/>
    <row r="65" spans="1:10" x14ac:dyDescent="0.35">
      <c r="A65" s="241" t="s">
        <v>251</v>
      </c>
      <c r="B65" s="12">
        <v>16</v>
      </c>
    </row>
    <row r="66" spans="1:10" ht="15" thickBot="1" x14ac:dyDescent="0.4">
      <c r="A66" s="198" t="s">
        <v>200</v>
      </c>
      <c r="D66" s="97">
        <v>1.4E-2</v>
      </c>
      <c r="E66" s="246"/>
      <c r="F66" s="97">
        <v>-6.0000000000000001E-3</v>
      </c>
      <c r="G66" s="246"/>
      <c r="H66" s="97">
        <v>-1.9E-2</v>
      </c>
      <c r="I66" s="246"/>
      <c r="J66" s="97">
        <v>-0.01</v>
      </c>
    </row>
    <row r="67" spans="1:10" ht="15.5" thickTop="1" thickBot="1" x14ac:dyDescent="0.4">
      <c r="A67" s="198" t="s">
        <v>201</v>
      </c>
      <c r="D67" s="247">
        <v>0</v>
      </c>
      <c r="E67" s="246"/>
      <c r="F67" s="248">
        <v>8.0000000000000002E-3</v>
      </c>
      <c r="G67" s="246"/>
      <c r="H67" s="247">
        <v>0</v>
      </c>
      <c r="I67" s="246"/>
      <c r="J67" s="247">
        <v>0</v>
      </c>
    </row>
    <row r="68" spans="1:10" ht="15" thickTop="1" x14ac:dyDescent="0.35"/>
  </sheetData>
  <mergeCells count="5">
    <mergeCell ref="D5:F5"/>
    <mergeCell ref="H5:J5"/>
    <mergeCell ref="D6:F6"/>
    <mergeCell ref="H6:J6"/>
    <mergeCell ref="D8:J8"/>
  </mergeCells>
  <pageMargins left="0.7" right="0.7" top="0.75" bottom="0.75" header="0.3" footer="0.3"/>
  <pageSetup paperSize="9" scale="76" firstPageNumber="6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K68"/>
  <sheetViews>
    <sheetView view="pageBreakPreview" topLeftCell="A36" zoomScaleNormal="100" zoomScaleSheetLayoutView="100" workbookViewId="0">
      <selection activeCell="M98" sqref="M98"/>
    </sheetView>
  </sheetViews>
  <sheetFormatPr defaultColWidth="30.3984375" defaultRowHeight="14.5" x14ac:dyDescent="0.35"/>
  <cols>
    <col min="1" max="1" width="56.69921875" style="198" customWidth="1"/>
    <col min="2" max="2" width="8.8984375" style="5" customWidth="1"/>
    <col min="3" max="3" width="1.19921875" style="5" customWidth="1"/>
    <col min="4" max="4" width="13" style="5" customWidth="1"/>
    <col min="5" max="5" width="1.19921875" style="5" customWidth="1"/>
    <col min="6" max="6" width="13" style="5" customWidth="1"/>
    <col min="7" max="7" width="1.19921875" style="5" customWidth="1"/>
    <col min="8" max="8" width="13" style="199" customWidth="1"/>
    <col min="9" max="9" width="1.19921875" style="5" customWidth="1"/>
    <col min="10" max="10" width="13" style="199" customWidth="1"/>
    <col min="11" max="11" width="0.59765625" style="1" customWidth="1"/>
    <col min="12" max="16384" width="30.3984375" style="1"/>
  </cols>
  <sheetData>
    <row r="1" spans="1:10" s="194" customFormat="1" ht="18.5" x14ac:dyDescent="0.45">
      <c r="A1" s="109" t="s">
        <v>191</v>
      </c>
      <c r="B1" s="193"/>
      <c r="C1" s="193"/>
      <c r="D1" s="193"/>
      <c r="E1" s="193"/>
      <c r="F1" s="193"/>
      <c r="G1" s="193"/>
      <c r="H1" s="193"/>
      <c r="I1" s="193"/>
      <c r="J1" s="193"/>
    </row>
    <row r="2" spans="1:10" s="194" customFormat="1" ht="15.5" x14ac:dyDescent="0.35">
      <c r="A2" s="195" t="s">
        <v>132</v>
      </c>
      <c r="B2" s="193"/>
      <c r="C2" s="193"/>
      <c r="D2" s="193"/>
      <c r="E2" s="193"/>
      <c r="F2" s="193"/>
      <c r="G2" s="193"/>
      <c r="H2" s="193"/>
      <c r="I2" s="193"/>
      <c r="J2" s="193"/>
    </row>
    <row r="3" spans="1:10" s="194" customFormat="1" ht="15.5" x14ac:dyDescent="0.35">
      <c r="A3" s="195" t="s">
        <v>237</v>
      </c>
      <c r="B3" s="196"/>
      <c r="C3" s="196"/>
      <c r="D3" s="196"/>
      <c r="E3" s="196"/>
      <c r="F3" s="196"/>
      <c r="G3" s="196"/>
      <c r="H3" s="196"/>
      <c r="I3" s="196"/>
      <c r="J3" s="196"/>
    </row>
    <row r="4" spans="1:10" s="194" customFormat="1" ht="15.5" x14ac:dyDescent="0.35">
      <c r="A4" s="195"/>
      <c r="B4" s="196"/>
      <c r="C4" s="196"/>
      <c r="D4" s="197"/>
      <c r="E4" s="196"/>
      <c r="F4" s="197"/>
      <c r="G4" s="196"/>
      <c r="H4" s="197"/>
      <c r="I4" s="196"/>
      <c r="J4" s="196"/>
    </row>
    <row r="5" spans="1:10" x14ac:dyDescent="0.35">
      <c r="C5" s="199"/>
      <c r="D5" s="299" t="s">
        <v>2</v>
      </c>
      <c r="E5" s="299"/>
      <c r="F5" s="299"/>
      <c r="G5" s="20"/>
      <c r="H5" s="299" t="s">
        <v>3</v>
      </c>
      <c r="I5" s="299"/>
      <c r="J5" s="299"/>
    </row>
    <row r="6" spans="1:10" x14ac:dyDescent="0.35">
      <c r="C6" s="199"/>
      <c r="D6" s="299" t="s">
        <v>52</v>
      </c>
      <c r="E6" s="299"/>
      <c r="F6" s="299"/>
      <c r="G6" s="20"/>
      <c r="H6" s="299" t="s">
        <v>53</v>
      </c>
      <c r="I6" s="299"/>
      <c r="J6" s="299"/>
    </row>
    <row r="7" spans="1:10" x14ac:dyDescent="0.35">
      <c r="B7" s="21" t="s">
        <v>5</v>
      </c>
      <c r="C7" s="60"/>
      <c r="D7" s="200" t="s">
        <v>185</v>
      </c>
      <c r="E7" s="200"/>
      <c r="F7" s="200" t="s">
        <v>135</v>
      </c>
      <c r="G7" s="200"/>
      <c r="H7" s="200" t="s">
        <v>185</v>
      </c>
      <c r="I7" s="200"/>
      <c r="J7" s="200" t="s">
        <v>135</v>
      </c>
    </row>
    <row r="8" spans="1:10" x14ac:dyDescent="0.35">
      <c r="A8" s="201" t="s">
        <v>193</v>
      </c>
      <c r="B8" s="202"/>
      <c r="C8" s="60"/>
      <c r="D8" s="296" t="s">
        <v>7</v>
      </c>
      <c r="E8" s="296"/>
      <c r="F8" s="296"/>
      <c r="G8" s="296"/>
      <c r="H8" s="296"/>
      <c r="I8" s="296"/>
      <c r="J8" s="296"/>
    </row>
    <row r="9" spans="1:10" x14ac:dyDescent="0.35">
      <c r="A9" s="203" t="s">
        <v>54</v>
      </c>
      <c r="B9" s="12" t="s">
        <v>192</v>
      </c>
      <c r="D9" s="199"/>
      <c r="E9" s="199"/>
      <c r="F9" s="199"/>
    </row>
    <row r="10" spans="1:10" x14ac:dyDescent="0.35">
      <c r="A10" s="60" t="s">
        <v>55</v>
      </c>
      <c r="C10" s="12"/>
      <c r="D10" s="6">
        <v>7152069</v>
      </c>
      <c r="E10" s="6"/>
      <c r="F10" s="6">
        <v>6168658</v>
      </c>
      <c r="G10" s="6"/>
      <c r="H10" s="6">
        <v>5004626</v>
      </c>
      <c r="I10" s="6"/>
      <c r="J10" s="6">
        <v>5411528</v>
      </c>
    </row>
    <row r="11" spans="1:10" x14ac:dyDescent="0.35">
      <c r="A11" s="60" t="s">
        <v>223</v>
      </c>
      <c r="B11" s="12" t="s">
        <v>224</v>
      </c>
      <c r="C11" s="12"/>
      <c r="D11" s="204">
        <v>0</v>
      </c>
      <c r="E11" s="6"/>
      <c r="F11" s="204">
        <v>0</v>
      </c>
      <c r="G11" s="6"/>
      <c r="H11" s="6">
        <v>253000</v>
      </c>
      <c r="I11" s="6"/>
      <c r="J11" s="204">
        <v>0</v>
      </c>
    </row>
    <row r="12" spans="1:10" x14ac:dyDescent="0.35">
      <c r="A12" s="60" t="s">
        <v>174</v>
      </c>
      <c r="B12" s="12">
        <v>8</v>
      </c>
      <c r="C12" s="12"/>
      <c r="D12" s="204">
        <v>0</v>
      </c>
      <c r="E12" s="6"/>
      <c r="F12" s="8">
        <v>102824</v>
      </c>
      <c r="G12" s="6"/>
      <c r="H12" s="8">
        <v>0</v>
      </c>
      <c r="I12" s="6"/>
      <c r="J12" s="8">
        <v>92462</v>
      </c>
    </row>
    <row r="13" spans="1:10" x14ac:dyDescent="0.35">
      <c r="A13" s="60" t="s">
        <v>220</v>
      </c>
      <c r="B13" s="12"/>
      <c r="C13" s="12"/>
      <c r="D13" s="6">
        <v>8137</v>
      </c>
      <c r="E13" s="6"/>
      <c r="F13" s="8">
        <v>0</v>
      </c>
      <c r="G13" s="6"/>
      <c r="H13" s="6">
        <v>2951</v>
      </c>
      <c r="I13" s="6"/>
      <c r="J13" s="8">
        <v>0</v>
      </c>
    </row>
    <row r="14" spans="1:10" s="205" customFormat="1" x14ac:dyDescent="0.35">
      <c r="A14" s="60" t="s">
        <v>56</v>
      </c>
      <c r="B14" s="12"/>
      <c r="C14" s="5"/>
      <c r="D14" s="96">
        <v>91623</v>
      </c>
      <c r="E14" s="6"/>
      <c r="F14" s="6">
        <v>23855</v>
      </c>
      <c r="G14" s="6"/>
      <c r="H14" s="22">
        <v>82770</v>
      </c>
      <c r="I14" s="6"/>
      <c r="J14" s="22">
        <v>37110</v>
      </c>
    </row>
    <row r="15" spans="1:10" x14ac:dyDescent="0.35">
      <c r="A15" s="206" t="s">
        <v>57</v>
      </c>
      <c r="B15" s="207"/>
      <c r="C15" s="193"/>
      <c r="D15" s="19">
        <f>SUM(D10:D14)</f>
        <v>7251829</v>
      </c>
      <c r="E15" s="208"/>
      <c r="F15" s="19">
        <f>SUM(F10:F14)</f>
        <v>6295337</v>
      </c>
      <c r="G15" s="208"/>
      <c r="H15" s="19">
        <f>SUM(H10:H14)</f>
        <v>5343347</v>
      </c>
      <c r="I15" s="208"/>
      <c r="J15" s="19">
        <f>SUM(J10:J14)</f>
        <v>5541100</v>
      </c>
    </row>
    <row r="16" spans="1:10" x14ac:dyDescent="0.35">
      <c r="A16" s="206"/>
      <c r="B16" s="12"/>
      <c r="D16" s="6"/>
      <c r="E16" s="6"/>
      <c r="F16" s="6"/>
      <c r="G16" s="6"/>
      <c r="H16" s="6"/>
      <c r="I16" s="6"/>
      <c r="J16" s="6"/>
    </row>
    <row r="17" spans="1:11" x14ac:dyDescent="0.35">
      <c r="A17" s="203" t="s">
        <v>58</v>
      </c>
      <c r="B17" s="12" t="s">
        <v>192</v>
      </c>
      <c r="D17" s="6"/>
      <c r="E17" s="6"/>
      <c r="F17" s="6"/>
      <c r="G17" s="6"/>
      <c r="H17" s="6"/>
      <c r="I17" s="6"/>
      <c r="J17" s="6"/>
    </row>
    <row r="18" spans="1:11" x14ac:dyDescent="0.35">
      <c r="A18" s="60" t="s">
        <v>59</v>
      </c>
      <c r="D18" s="6">
        <v>6705444</v>
      </c>
      <c r="E18" s="6"/>
      <c r="F18" s="6">
        <v>5739271</v>
      </c>
      <c r="G18" s="6"/>
      <c r="H18" s="6">
        <v>4859139</v>
      </c>
      <c r="I18" s="6"/>
      <c r="J18" s="6">
        <v>5135117</v>
      </c>
    </row>
    <row r="19" spans="1:11" x14ac:dyDescent="0.35">
      <c r="A19" s="60" t="s">
        <v>126</v>
      </c>
      <c r="B19" s="12"/>
      <c r="D19" s="6">
        <v>64425</v>
      </c>
      <c r="E19" s="6"/>
      <c r="F19" s="6">
        <v>99151</v>
      </c>
      <c r="G19" s="209"/>
      <c r="H19" s="6">
        <v>53100</v>
      </c>
      <c r="I19" s="209"/>
      <c r="J19" s="6">
        <v>83169</v>
      </c>
    </row>
    <row r="20" spans="1:11" x14ac:dyDescent="0.35">
      <c r="A20" s="60" t="s">
        <v>60</v>
      </c>
      <c r="D20" s="6">
        <v>140671</v>
      </c>
      <c r="E20" s="6"/>
      <c r="F20" s="6">
        <v>134281</v>
      </c>
      <c r="G20" s="6"/>
      <c r="H20" s="6">
        <v>103426</v>
      </c>
      <c r="I20" s="6"/>
      <c r="J20" s="6">
        <v>109934</v>
      </c>
    </row>
    <row r="21" spans="1:11" x14ac:dyDescent="0.35">
      <c r="A21" s="60" t="s">
        <v>199</v>
      </c>
      <c r="B21" s="12"/>
      <c r="C21" s="60"/>
      <c r="D21" s="8">
        <v>0</v>
      </c>
      <c r="E21" s="6"/>
      <c r="F21" s="6">
        <v>25910</v>
      </c>
      <c r="G21" s="6"/>
      <c r="H21" s="204">
        <v>0</v>
      </c>
      <c r="I21" s="6"/>
      <c r="J21" s="6">
        <v>6488</v>
      </c>
    </row>
    <row r="22" spans="1:11" x14ac:dyDescent="0.35">
      <c r="A22" s="60" t="s">
        <v>226</v>
      </c>
      <c r="B22" s="12"/>
      <c r="C22" s="60"/>
      <c r="D22" s="6">
        <v>-256</v>
      </c>
      <c r="E22" s="6"/>
      <c r="F22" s="6">
        <v>1234</v>
      </c>
      <c r="G22" s="6"/>
      <c r="H22" s="6">
        <v>-561</v>
      </c>
      <c r="I22" s="6"/>
      <c r="J22" s="8">
        <v>758</v>
      </c>
    </row>
    <row r="23" spans="1:11" s="205" customFormat="1" x14ac:dyDescent="0.35">
      <c r="A23" s="24" t="s">
        <v>61</v>
      </c>
      <c r="B23" s="12"/>
      <c r="C23" s="5"/>
      <c r="D23" s="6">
        <v>259187</v>
      </c>
      <c r="E23" s="6"/>
      <c r="F23" s="6">
        <v>297800</v>
      </c>
      <c r="G23" s="6"/>
      <c r="H23" s="6">
        <v>156906</v>
      </c>
      <c r="I23" s="6"/>
      <c r="J23" s="6">
        <v>183332</v>
      </c>
    </row>
    <row r="24" spans="1:11" x14ac:dyDescent="0.35">
      <c r="A24" s="206" t="s">
        <v>62</v>
      </c>
      <c r="B24" s="193"/>
      <c r="C24" s="193"/>
      <c r="D24" s="19">
        <f>SUM(D18:D23)</f>
        <v>7169471</v>
      </c>
      <c r="E24" s="208"/>
      <c r="F24" s="19">
        <f>SUM(F18:F23)</f>
        <v>6297647</v>
      </c>
      <c r="G24" s="208"/>
      <c r="H24" s="19">
        <f>SUM(H18:H23)</f>
        <v>5172010</v>
      </c>
      <c r="I24" s="208"/>
      <c r="J24" s="19">
        <f>SUM(J18:J23)</f>
        <v>5518798</v>
      </c>
    </row>
    <row r="25" spans="1:11" x14ac:dyDescent="0.35">
      <c r="A25" s="206"/>
      <c r="D25" s="6"/>
      <c r="E25" s="6"/>
      <c r="F25" s="6"/>
      <c r="G25" s="6"/>
      <c r="H25" s="6"/>
      <c r="I25" s="6"/>
      <c r="J25" s="6"/>
    </row>
    <row r="26" spans="1:11" x14ac:dyDescent="0.35">
      <c r="A26" s="50" t="s">
        <v>225</v>
      </c>
      <c r="B26" s="12" t="s">
        <v>221</v>
      </c>
      <c r="D26" s="96">
        <v>40706</v>
      </c>
      <c r="E26" s="6"/>
      <c r="F26" s="96">
        <v>-14337</v>
      </c>
      <c r="G26" s="6"/>
      <c r="H26" s="8">
        <v>0</v>
      </c>
      <c r="I26" s="6"/>
      <c r="J26" s="8">
        <v>0</v>
      </c>
    </row>
    <row r="27" spans="1:11" s="205" customFormat="1" x14ac:dyDescent="0.35">
      <c r="A27" s="50"/>
      <c r="B27" s="5"/>
      <c r="C27" s="5"/>
      <c r="D27" s="6"/>
      <c r="E27" s="6"/>
      <c r="F27" s="6"/>
      <c r="G27" s="6"/>
      <c r="H27" s="210"/>
      <c r="I27" s="6"/>
      <c r="J27" s="210"/>
    </row>
    <row r="28" spans="1:11" s="205" customFormat="1" x14ac:dyDescent="0.35">
      <c r="A28" s="211" t="s">
        <v>158</v>
      </c>
      <c r="B28" s="5"/>
      <c r="C28" s="5"/>
      <c r="D28" s="6"/>
      <c r="E28" s="6"/>
      <c r="F28" s="6"/>
      <c r="G28" s="6"/>
      <c r="H28" s="212"/>
      <c r="I28" s="6"/>
      <c r="J28" s="212"/>
    </row>
    <row r="29" spans="1:11" x14ac:dyDescent="0.35">
      <c r="A29" s="213" t="s">
        <v>194</v>
      </c>
      <c r="B29" s="207"/>
      <c r="C29" s="193"/>
      <c r="D29" s="208">
        <f>D15-D24+D26</f>
        <v>123064</v>
      </c>
      <c r="E29" s="208"/>
      <c r="F29" s="208">
        <f>F15-F24+F26</f>
        <v>-16647</v>
      </c>
      <c r="G29" s="208"/>
      <c r="H29" s="208">
        <f>H15-H24+H26</f>
        <v>171337</v>
      </c>
      <c r="I29" s="208"/>
      <c r="J29" s="208">
        <f>J15-J24+J26</f>
        <v>22302</v>
      </c>
      <c r="K29" s="214"/>
    </row>
    <row r="30" spans="1:11" s="205" customFormat="1" x14ac:dyDescent="0.35">
      <c r="A30" s="24" t="s">
        <v>176</v>
      </c>
      <c r="B30" s="12"/>
      <c r="C30" s="5"/>
      <c r="D30" s="6">
        <v>-3229</v>
      </c>
      <c r="E30" s="6"/>
      <c r="F30" s="6">
        <v>277</v>
      </c>
      <c r="G30" s="6"/>
      <c r="H30" s="8">
        <v>0</v>
      </c>
      <c r="I30" s="6"/>
      <c r="J30" s="8">
        <v>0</v>
      </c>
    </row>
    <row r="31" spans="1:11" s="205" customFormat="1" x14ac:dyDescent="0.35">
      <c r="A31" s="215" t="s">
        <v>195</v>
      </c>
      <c r="B31" s="193"/>
      <c r="C31" s="193"/>
      <c r="D31" s="216">
        <f>SUM(D29:D30)</f>
        <v>119835</v>
      </c>
      <c r="E31" s="217"/>
      <c r="F31" s="216">
        <f>SUM(F29:F30)</f>
        <v>-16370</v>
      </c>
      <c r="G31" s="208"/>
      <c r="H31" s="216">
        <f>SUM(H29:H30)</f>
        <v>171337</v>
      </c>
      <c r="I31" s="208"/>
      <c r="J31" s="216">
        <f>SUM(J29:J30)</f>
        <v>22302</v>
      </c>
    </row>
    <row r="32" spans="1:11" s="205" customFormat="1" x14ac:dyDescent="0.35">
      <c r="A32" s="215"/>
      <c r="B32" s="193"/>
      <c r="C32" s="193"/>
      <c r="D32" s="218"/>
      <c r="E32" s="219"/>
      <c r="F32" s="218"/>
      <c r="G32" s="220"/>
      <c r="H32" s="218"/>
      <c r="I32" s="220"/>
      <c r="J32" s="218"/>
    </row>
    <row r="33" spans="1:11" s="205" customFormat="1" x14ac:dyDescent="0.35">
      <c r="A33" s="215" t="s">
        <v>196</v>
      </c>
      <c r="B33" s="193"/>
      <c r="C33" s="193"/>
      <c r="D33" s="221"/>
      <c r="E33" s="219"/>
      <c r="F33" s="221"/>
      <c r="G33" s="220"/>
      <c r="H33" s="221"/>
      <c r="I33" s="220"/>
      <c r="J33" s="221"/>
    </row>
    <row r="34" spans="1:11" s="205" customFormat="1" x14ac:dyDescent="0.35">
      <c r="A34" s="24" t="s">
        <v>198</v>
      </c>
      <c r="B34" s="193"/>
      <c r="C34" s="193"/>
      <c r="D34" s="221"/>
      <c r="E34" s="219"/>
      <c r="F34" s="221"/>
      <c r="G34" s="220"/>
      <c r="H34" s="221"/>
      <c r="I34" s="220"/>
      <c r="J34" s="221"/>
    </row>
    <row r="35" spans="1:11" s="205" customFormat="1" x14ac:dyDescent="0.35">
      <c r="A35" s="222" t="s">
        <v>197</v>
      </c>
      <c r="B35" s="12">
        <v>15</v>
      </c>
      <c r="C35" s="193"/>
      <c r="D35" s="223">
        <v>0</v>
      </c>
      <c r="E35" s="10"/>
      <c r="F35" s="96">
        <v>89581</v>
      </c>
      <c r="G35" s="7"/>
      <c r="H35" s="223">
        <v>0</v>
      </c>
      <c r="I35" s="7"/>
      <c r="J35" s="223">
        <v>0</v>
      </c>
    </row>
    <row r="36" spans="1:11" s="205" customFormat="1" x14ac:dyDescent="0.35">
      <c r="A36" s="215" t="s">
        <v>63</v>
      </c>
      <c r="B36" s="193"/>
      <c r="C36" s="193"/>
      <c r="D36" s="224">
        <f>D31+D35</f>
        <v>119835</v>
      </c>
      <c r="E36" s="219"/>
      <c r="F36" s="216">
        <f>F31+F35</f>
        <v>73211</v>
      </c>
      <c r="G36" s="220"/>
      <c r="H36" s="224">
        <f>H31+H35</f>
        <v>171337</v>
      </c>
      <c r="I36" s="220"/>
      <c r="J36" s="216">
        <f>J31+J35</f>
        <v>22302</v>
      </c>
    </row>
    <row r="37" spans="1:11" s="205" customFormat="1" x14ac:dyDescent="0.35">
      <c r="A37" s="215"/>
      <c r="B37" s="193"/>
      <c r="C37" s="193"/>
      <c r="D37" s="221"/>
      <c r="E37" s="219"/>
      <c r="F37" s="221"/>
      <c r="G37" s="220"/>
      <c r="H37" s="221"/>
      <c r="I37" s="220"/>
      <c r="J37" s="221"/>
    </row>
    <row r="38" spans="1:11" s="205" customFormat="1" x14ac:dyDescent="0.35">
      <c r="A38" s="215" t="s">
        <v>64</v>
      </c>
      <c r="B38" s="193"/>
      <c r="C38" s="193"/>
      <c r="D38" s="225"/>
      <c r="E38" s="219"/>
      <c r="F38" s="225"/>
      <c r="G38" s="220"/>
      <c r="H38" s="225"/>
      <c r="I38" s="220"/>
      <c r="J38" s="225"/>
    </row>
    <row r="39" spans="1:11" s="205" customFormat="1" x14ac:dyDescent="0.35">
      <c r="A39" s="226" t="s">
        <v>68</v>
      </c>
      <c r="B39" s="193"/>
      <c r="C39" s="193"/>
      <c r="D39" s="225"/>
      <c r="E39" s="219"/>
      <c r="F39" s="225"/>
      <c r="G39" s="220"/>
      <c r="H39" s="225"/>
      <c r="I39" s="220"/>
      <c r="J39" s="225"/>
    </row>
    <row r="40" spans="1:11" s="205" customFormat="1" hidden="1" x14ac:dyDescent="0.35">
      <c r="A40" s="60" t="s">
        <v>150</v>
      </c>
      <c r="B40" s="193"/>
      <c r="C40" s="193"/>
      <c r="D40" s="22">
        <v>0</v>
      </c>
      <c r="E40" s="219"/>
      <c r="F40" s="8">
        <v>0</v>
      </c>
      <c r="G40" s="220"/>
      <c r="H40" s="8">
        <v>0</v>
      </c>
      <c r="I40" s="6"/>
      <c r="J40" s="8">
        <v>0</v>
      </c>
    </row>
    <row r="41" spans="1:11" s="205" customFormat="1" x14ac:dyDescent="0.35">
      <c r="A41" s="24" t="s">
        <v>69</v>
      </c>
      <c r="B41" s="193"/>
      <c r="C41" s="193"/>
      <c r="D41" s="22">
        <v>-25</v>
      </c>
      <c r="E41" s="209"/>
      <c r="F41" s="22">
        <v>-80</v>
      </c>
      <c r="G41" s="6"/>
      <c r="H41" s="8">
        <v>0</v>
      </c>
      <c r="I41" s="6"/>
      <c r="J41" s="8">
        <v>0</v>
      </c>
      <c r="K41" s="1"/>
    </row>
    <row r="42" spans="1:11" s="205" customFormat="1" x14ac:dyDescent="0.35">
      <c r="A42" s="24" t="s">
        <v>175</v>
      </c>
      <c r="B42" s="193"/>
      <c r="C42" s="193"/>
      <c r="D42" s="22">
        <v>-2345</v>
      </c>
      <c r="E42" s="209"/>
      <c r="F42" s="98">
        <v>-908</v>
      </c>
      <c r="G42" s="6"/>
      <c r="H42" s="8">
        <v>0</v>
      </c>
      <c r="I42" s="6"/>
      <c r="J42" s="8">
        <v>0</v>
      </c>
      <c r="K42" s="1"/>
    </row>
    <row r="43" spans="1:11" s="205" customFormat="1" x14ac:dyDescent="0.35">
      <c r="A43" s="215" t="s">
        <v>70</v>
      </c>
      <c r="B43" s="193"/>
      <c r="C43" s="193"/>
      <c r="D43" s="216">
        <f>SUM(D40:D42)</f>
        <v>-2370</v>
      </c>
      <c r="E43" s="217"/>
      <c r="F43" s="216">
        <f>SUM(F40:F42)</f>
        <v>-988</v>
      </c>
      <c r="G43" s="208"/>
      <c r="H43" s="23">
        <v>0</v>
      </c>
      <c r="I43" s="208"/>
      <c r="J43" s="23">
        <v>0</v>
      </c>
    </row>
    <row r="44" spans="1:11" s="205" customFormat="1" hidden="1" x14ac:dyDescent="0.35">
      <c r="A44" s="215"/>
      <c r="B44" s="193"/>
      <c r="C44" s="193"/>
      <c r="D44" s="225"/>
      <c r="E44" s="217"/>
      <c r="F44" s="225"/>
      <c r="G44" s="208"/>
      <c r="H44" s="218"/>
      <c r="I44" s="208"/>
      <c r="J44" s="218"/>
    </row>
    <row r="45" spans="1:11" s="205" customFormat="1" hidden="1" x14ac:dyDescent="0.35">
      <c r="A45" s="227" t="s">
        <v>71</v>
      </c>
      <c r="B45" s="193"/>
      <c r="C45" s="193"/>
      <c r="D45" s="225"/>
      <c r="E45" s="217"/>
      <c r="F45" s="225"/>
      <c r="G45" s="208"/>
      <c r="H45" s="225"/>
      <c r="I45" s="208"/>
      <c r="J45" s="225"/>
    </row>
    <row r="46" spans="1:11" s="205" customFormat="1" hidden="1" x14ac:dyDescent="0.35">
      <c r="A46" s="24" t="s">
        <v>122</v>
      </c>
      <c r="B46" s="193"/>
      <c r="C46" s="193"/>
      <c r="D46" s="25">
        <v>0</v>
      </c>
      <c r="E46" s="217"/>
      <c r="F46" s="225">
        <v>0</v>
      </c>
      <c r="G46" s="208"/>
      <c r="H46" s="25">
        <v>0</v>
      </c>
      <c r="I46" s="208"/>
      <c r="J46" s="8">
        <v>0</v>
      </c>
    </row>
    <row r="47" spans="1:11" s="205" customFormat="1" hidden="1" x14ac:dyDescent="0.35">
      <c r="A47" s="215" t="s">
        <v>67</v>
      </c>
      <c r="B47" s="193"/>
      <c r="C47" s="193"/>
      <c r="D47" s="8">
        <v>0</v>
      </c>
      <c r="E47" s="217"/>
      <c r="F47" s="216">
        <f>SUM(F46)</f>
        <v>0</v>
      </c>
      <c r="G47" s="208"/>
      <c r="H47" s="23">
        <v>0</v>
      </c>
      <c r="I47" s="208"/>
      <c r="J47" s="23">
        <v>0</v>
      </c>
    </row>
    <row r="48" spans="1:11" x14ac:dyDescent="0.35">
      <c r="A48" s="215" t="s">
        <v>65</v>
      </c>
      <c r="B48" s="193"/>
      <c r="C48" s="193"/>
      <c r="D48" s="216">
        <f>D43+D47</f>
        <v>-2370</v>
      </c>
      <c r="E48" s="217"/>
      <c r="F48" s="224">
        <f>F43+F47</f>
        <v>-988</v>
      </c>
      <c r="G48" s="208"/>
      <c r="H48" s="8">
        <v>0</v>
      </c>
      <c r="I48" s="208"/>
      <c r="J48" s="25">
        <v>0</v>
      </c>
    </row>
    <row r="49" spans="1:11" ht="15" thickBot="1" x14ac:dyDescent="0.4">
      <c r="A49" s="215" t="s">
        <v>66</v>
      </c>
      <c r="D49" s="228">
        <f>D48+D36</f>
        <v>117465</v>
      </c>
      <c r="E49" s="229"/>
      <c r="F49" s="228">
        <f>F48+F36</f>
        <v>72223</v>
      </c>
      <c r="G49" s="229"/>
      <c r="H49" s="230">
        <f>H48+H36</f>
        <v>171337</v>
      </c>
      <c r="I49" s="229">
        <f>I31</f>
        <v>0</v>
      </c>
      <c r="J49" s="228">
        <f>J48+J36</f>
        <v>22302</v>
      </c>
    </row>
    <row r="50" spans="1:11" s="194" customFormat="1" ht="15" thickTop="1" x14ac:dyDescent="0.35">
      <c r="A50" s="231"/>
      <c r="B50" s="232"/>
      <c r="C50" s="233"/>
      <c r="D50" s="234"/>
      <c r="E50" s="234"/>
      <c r="F50" s="234"/>
      <c r="G50" s="234"/>
      <c r="H50" s="234"/>
      <c r="I50" s="234"/>
      <c r="J50" s="234"/>
      <c r="K50" s="235"/>
    </row>
    <row r="51" spans="1:11" x14ac:dyDescent="0.35">
      <c r="A51" s="236" t="s">
        <v>72</v>
      </c>
      <c r="B51" s="12"/>
      <c r="D51" s="237"/>
      <c r="E51" s="237"/>
      <c r="F51" s="237"/>
      <c r="G51" s="237"/>
      <c r="H51" s="237"/>
      <c r="I51" s="237"/>
      <c r="J51" s="237"/>
    </row>
    <row r="52" spans="1:11" x14ac:dyDescent="0.35">
      <c r="A52" s="24" t="s">
        <v>73</v>
      </c>
      <c r="B52" s="12"/>
      <c r="D52" s="237">
        <v>118999</v>
      </c>
      <c r="E52" s="237"/>
      <c r="F52" s="237">
        <v>60951</v>
      </c>
      <c r="G52" s="237"/>
      <c r="H52" s="237">
        <v>171337</v>
      </c>
      <c r="I52" s="237"/>
      <c r="J52" s="237">
        <v>22302</v>
      </c>
    </row>
    <row r="53" spans="1:11" s="205" customFormat="1" x14ac:dyDescent="0.35">
      <c r="A53" s="24" t="s">
        <v>74</v>
      </c>
      <c r="B53" s="12"/>
      <c r="C53" s="5"/>
      <c r="D53" s="237">
        <v>836</v>
      </c>
      <c r="E53" s="237"/>
      <c r="F53" s="237">
        <v>12260</v>
      </c>
      <c r="G53" s="237"/>
      <c r="H53" s="8">
        <v>0</v>
      </c>
      <c r="I53" s="237"/>
      <c r="J53" s="8">
        <v>0</v>
      </c>
    </row>
    <row r="54" spans="1:11" s="205" customFormat="1" ht="15" thickBot="1" x14ac:dyDescent="0.4">
      <c r="A54" s="236" t="s">
        <v>63</v>
      </c>
      <c r="B54" s="207"/>
      <c r="C54" s="193"/>
      <c r="D54" s="238">
        <f>SUM(D52:D53)</f>
        <v>119835</v>
      </c>
      <c r="E54" s="239"/>
      <c r="F54" s="238">
        <f>SUM(F52:F53)</f>
        <v>73211</v>
      </c>
      <c r="G54" s="239"/>
      <c r="H54" s="238">
        <f>SUM(H52:H53)</f>
        <v>171337</v>
      </c>
      <c r="I54" s="239"/>
      <c r="J54" s="238">
        <f>SUM(J52:J53)</f>
        <v>22302</v>
      </c>
    </row>
    <row r="55" spans="1:11" s="205" customFormat="1" ht="15" thickTop="1" x14ac:dyDescent="0.35">
      <c r="A55" s="236"/>
      <c r="B55" s="207"/>
      <c r="C55" s="193"/>
      <c r="D55" s="239"/>
      <c r="E55" s="239"/>
      <c r="F55" s="239"/>
      <c r="G55" s="239"/>
      <c r="H55" s="239"/>
      <c r="I55" s="239"/>
      <c r="J55" s="239"/>
    </row>
    <row r="56" spans="1:11" s="205" customFormat="1" x14ac:dyDescent="0.35">
      <c r="A56" s="236" t="s">
        <v>75</v>
      </c>
      <c r="B56" s="207"/>
      <c r="C56" s="193"/>
      <c r="D56" s="239"/>
      <c r="E56" s="239"/>
      <c r="F56" s="239"/>
      <c r="G56" s="239"/>
      <c r="H56" s="239"/>
      <c r="I56" s="239"/>
      <c r="J56" s="239"/>
    </row>
    <row r="57" spans="1:11" s="205" customFormat="1" x14ac:dyDescent="0.35">
      <c r="A57" s="24" t="s">
        <v>73</v>
      </c>
      <c r="B57" s="207"/>
      <c r="C57" s="193"/>
      <c r="D57" s="237">
        <v>116629</v>
      </c>
      <c r="E57" s="7"/>
      <c r="F57" s="237">
        <v>59202</v>
      </c>
      <c r="G57" s="240"/>
      <c r="H57" s="237">
        <v>171337</v>
      </c>
      <c r="I57" s="240"/>
      <c r="J57" s="237">
        <v>22302</v>
      </c>
    </row>
    <row r="58" spans="1:11" x14ac:dyDescent="0.35">
      <c r="A58" s="24" t="s">
        <v>74</v>
      </c>
      <c r="B58" s="12"/>
      <c r="D58" s="237">
        <v>836</v>
      </c>
      <c r="E58" s="237"/>
      <c r="F58" s="237">
        <v>13021</v>
      </c>
      <c r="G58" s="237"/>
      <c r="H58" s="8">
        <v>0</v>
      </c>
      <c r="I58" s="237"/>
      <c r="J58" s="8">
        <v>0</v>
      </c>
    </row>
    <row r="59" spans="1:11" ht="15" thickBot="1" x14ac:dyDescent="0.4">
      <c r="A59" s="241" t="s">
        <v>76</v>
      </c>
      <c r="B59" s="12"/>
      <c r="D59" s="238">
        <f>SUM(D57:D58)</f>
        <v>117465</v>
      </c>
      <c r="E59" s="220"/>
      <c r="F59" s="238">
        <f>SUM(F57:F58)</f>
        <v>72223</v>
      </c>
      <c r="G59" s="242"/>
      <c r="H59" s="238">
        <f>SUM(H57:H58)</f>
        <v>171337</v>
      </c>
      <c r="I59" s="242"/>
      <c r="J59" s="238">
        <f>SUM(J57:J58)</f>
        <v>22302</v>
      </c>
    </row>
    <row r="60" spans="1:11" ht="15" thickTop="1" x14ac:dyDescent="0.35">
      <c r="A60" s="243"/>
      <c r="B60" s="12"/>
      <c r="G60" s="244"/>
      <c r="H60" s="47"/>
      <c r="I60" s="244"/>
      <c r="J60" s="47"/>
    </row>
    <row r="61" spans="1:11" x14ac:dyDescent="0.35">
      <c r="A61" s="241" t="s">
        <v>153</v>
      </c>
      <c r="B61" s="12">
        <v>16</v>
      </c>
      <c r="G61" s="244"/>
      <c r="H61" s="47"/>
      <c r="I61" s="244"/>
      <c r="J61" s="47"/>
    </row>
    <row r="62" spans="1:11" ht="15" thickBot="1" x14ac:dyDescent="0.4">
      <c r="A62" s="245" t="s">
        <v>200</v>
      </c>
      <c r="B62" s="12"/>
      <c r="D62" s="97">
        <v>2.5999999999999999E-2</v>
      </c>
      <c r="E62" s="246"/>
      <c r="F62" s="97">
        <v>-5.0000000000000001E-3</v>
      </c>
      <c r="G62" s="246"/>
      <c r="H62" s="97">
        <v>3.7999999999999999E-2</v>
      </c>
      <c r="I62" s="246"/>
      <c r="J62" s="97">
        <v>5.0000000000000001E-3</v>
      </c>
    </row>
    <row r="63" spans="1:11" ht="15.5" thickTop="1" thickBot="1" x14ac:dyDescent="0.4">
      <c r="A63" s="245" t="s">
        <v>201</v>
      </c>
      <c r="B63" s="12"/>
      <c r="D63" s="247">
        <v>0</v>
      </c>
      <c r="E63" s="246"/>
      <c r="F63" s="248">
        <v>1.7999999999999999E-2</v>
      </c>
      <c r="G63" s="246"/>
      <c r="H63" s="247">
        <v>0</v>
      </c>
      <c r="I63" s="246"/>
      <c r="J63" s="247">
        <v>0</v>
      </c>
    </row>
    <row r="64" spans="1:11" ht="15" thickTop="1" x14ac:dyDescent="0.35"/>
    <row r="65" spans="1:10" x14ac:dyDescent="0.35">
      <c r="A65" s="241" t="s">
        <v>251</v>
      </c>
      <c r="B65" s="12">
        <v>16</v>
      </c>
    </row>
    <row r="66" spans="1:10" ht="15" thickBot="1" x14ac:dyDescent="0.4">
      <c r="A66" s="198" t="s">
        <v>200</v>
      </c>
      <c r="D66" s="97">
        <v>2.5999999999999999E-2</v>
      </c>
      <c r="E66" s="246"/>
      <c r="F66" s="97">
        <v>-5.0000000000000001E-3</v>
      </c>
      <c r="G66" s="246"/>
      <c r="H66" s="97">
        <v>3.7999999999999999E-2</v>
      </c>
      <c r="I66" s="246"/>
      <c r="J66" s="97">
        <v>5.0000000000000001E-3</v>
      </c>
    </row>
    <row r="67" spans="1:10" ht="15.5" thickTop="1" thickBot="1" x14ac:dyDescent="0.4">
      <c r="A67" s="198" t="s">
        <v>201</v>
      </c>
      <c r="D67" s="247">
        <v>0</v>
      </c>
      <c r="E67" s="246"/>
      <c r="F67" s="248">
        <v>1.7999999999999999E-2</v>
      </c>
      <c r="G67" s="246"/>
      <c r="H67" s="247">
        <v>0</v>
      </c>
      <c r="I67" s="246"/>
      <c r="J67" s="247">
        <v>0</v>
      </c>
    </row>
    <row r="68" spans="1:10" ht="15" thickTop="1" x14ac:dyDescent="0.35"/>
  </sheetData>
  <mergeCells count="5">
    <mergeCell ref="D5:F5"/>
    <mergeCell ref="H5:J5"/>
    <mergeCell ref="D8:J8"/>
    <mergeCell ref="D6:F6"/>
    <mergeCell ref="H6:J6"/>
  </mergeCells>
  <pageMargins left="0.7" right="0.7" top="0.75" bottom="0.75" header="0.3" footer="0.3"/>
  <pageSetup paperSize="9" scale="76" firstPageNumber="7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  <ignoredErrors>
    <ignoredError sqref="E7 G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F1309-269F-4F2B-AAFD-34AD076F835C}">
  <sheetPr>
    <tabColor rgb="FF00B0F0"/>
  </sheetPr>
  <dimension ref="A1:AD32"/>
  <sheetViews>
    <sheetView view="pageBreakPreview" topLeftCell="A4" zoomScaleNormal="85" zoomScaleSheetLayoutView="100" workbookViewId="0">
      <selection activeCell="M98" sqref="M98"/>
    </sheetView>
  </sheetViews>
  <sheetFormatPr defaultColWidth="10.69921875" defaultRowHeight="14.5" x14ac:dyDescent="0.75"/>
  <cols>
    <col min="1" max="1" width="66.19921875" style="43" customWidth="1"/>
    <col min="2" max="2" width="10.09765625" style="43" customWidth="1"/>
    <col min="3" max="3" width="1.09765625" style="43" customWidth="1"/>
    <col min="4" max="4" width="15.19921875" style="143" bestFit="1" customWidth="1"/>
    <col min="5" max="5" width="1.09765625" style="43" customWidth="1"/>
    <col min="6" max="6" width="10.5" style="43" customWidth="1"/>
    <col min="7" max="7" width="1.09765625" style="185" customWidth="1"/>
    <col min="8" max="8" width="15.19921875" style="143" bestFit="1" customWidth="1"/>
    <col min="9" max="9" width="1.09765625" style="186" customWidth="1"/>
    <col min="10" max="10" width="12" style="43" bestFit="1" customWidth="1"/>
    <col min="11" max="11" width="1.09765625" style="186" customWidth="1"/>
    <col min="12" max="12" width="15.59765625" style="43" bestFit="1" customWidth="1"/>
    <col min="13" max="13" width="1.09765625" style="186" customWidth="1"/>
    <col min="14" max="14" width="16.19921875" style="143" bestFit="1" customWidth="1"/>
    <col min="15" max="15" width="1.09765625" style="186" customWidth="1"/>
    <col min="16" max="16" width="13.19921875" style="143" bestFit="1" customWidth="1"/>
    <col min="17" max="17" width="1.09765625" style="186" customWidth="1"/>
    <col min="18" max="18" width="11.59765625" style="143" bestFit="1" customWidth="1"/>
    <col min="19" max="19" width="1.09765625" style="43" customWidth="1"/>
    <col min="20" max="20" width="19.3984375" style="143" bestFit="1" customWidth="1"/>
    <col min="21" max="21" width="1.09765625" style="43" customWidth="1"/>
    <col min="22" max="22" width="17.69921875" style="143" bestFit="1" customWidth="1"/>
    <col min="23" max="23" width="1.09765625" style="43" customWidth="1"/>
    <col min="24" max="24" width="15.59765625" style="143" bestFit="1" customWidth="1"/>
    <col min="25" max="25" width="1.09765625" style="43" customWidth="1"/>
    <col min="26" max="26" width="12.59765625" style="143" bestFit="1" customWidth="1"/>
    <col min="27" max="27" width="1.09765625" style="43" customWidth="1"/>
    <col min="28" max="28" width="10.59765625" style="143" bestFit="1" customWidth="1"/>
    <col min="29" max="29" width="1.09765625" style="43" customWidth="1"/>
    <col min="30" max="30" width="11.59765625" style="143" customWidth="1"/>
    <col min="31" max="16384" width="10.69921875" style="32"/>
  </cols>
  <sheetData>
    <row r="1" spans="1:30" ht="18.5" x14ac:dyDescent="0.45">
      <c r="A1" s="109" t="s">
        <v>191</v>
      </c>
      <c r="C1" s="139"/>
      <c r="D1" s="138"/>
      <c r="E1" s="139"/>
      <c r="F1" s="139"/>
      <c r="G1" s="182"/>
      <c r="H1" s="138"/>
      <c r="I1" s="183"/>
      <c r="J1" s="139"/>
      <c r="K1" s="183"/>
      <c r="L1" s="139"/>
      <c r="M1" s="183"/>
      <c r="N1" s="138"/>
      <c r="O1" s="183"/>
      <c r="P1" s="138"/>
      <c r="Q1" s="183"/>
      <c r="R1" s="138"/>
      <c r="S1" s="139"/>
      <c r="T1" s="138"/>
      <c r="U1" s="139"/>
      <c r="V1" s="138"/>
      <c r="W1" s="139"/>
      <c r="X1" s="138"/>
      <c r="Y1" s="139"/>
      <c r="Z1" s="138"/>
      <c r="AA1" s="139"/>
      <c r="AB1" s="138"/>
      <c r="AC1" s="139"/>
      <c r="AD1" s="138"/>
    </row>
    <row r="2" spans="1:30" ht="15.5" x14ac:dyDescent="0.35">
      <c r="A2" s="112" t="s">
        <v>133</v>
      </c>
      <c r="B2" s="142"/>
      <c r="C2" s="142"/>
      <c r="D2" s="138"/>
      <c r="E2" s="142"/>
      <c r="F2" s="142"/>
      <c r="G2" s="184"/>
      <c r="H2" s="138"/>
      <c r="I2" s="183"/>
      <c r="J2" s="142"/>
      <c r="K2" s="183"/>
      <c r="L2" s="142"/>
      <c r="M2" s="183"/>
      <c r="N2" s="138"/>
      <c r="O2" s="183"/>
      <c r="P2" s="138"/>
      <c r="Q2" s="183"/>
      <c r="R2" s="138"/>
      <c r="S2" s="142"/>
      <c r="T2" s="138"/>
      <c r="U2" s="142"/>
      <c r="V2" s="138"/>
      <c r="W2" s="142"/>
      <c r="X2" s="138"/>
      <c r="Y2" s="142"/>
      <c r="Z2" s="138"/>
      <c r="AA2" s="142"/>
      <c r="AB2" s="138"/>
      <c r="AC2" s="142"/>
      <c r="AD2" s="138"/>
    </row>
    <row r="3" spans="1:30" ht="15.5" x14ac:dyDescent="0.35">
      <c r="A3" s="112" t="s">
        <v>237</v>
      </c>
      <c r="C3" s="142"/>
      <c r="D3" s="138"/>
      <c r="E3" s="142"/>
      <c r="F3" s="142"/>
      <c r="G3" s="184"/>
      <c r="H3" s="138"/>
      <c r="I3" s="183"/>
      <c r="J3" s="142"/>
      <c r="K3" s="183"/>
      <c r="L3" s="142"/>
      <c r="M3" s="183"/>
      <c r="N3" s="138"/>
      <c r="O3" s="183"/>
      <c r="P3" s="138"/>
      <c r="Q3" s="183"/>
      <c r="R3" s="138"/>
      <c r="S3" s="142"/>
      <c r="T3" s="138"/>
      <c r="U3" s="142"/>
      <c r="V3" s="138"/>
      <c r="W3" s="142"/>
      <c r="X3" s="138"/>
      <c r="Y3" s="142"/>
      <c r="Z3" s="138"/>
      <c r="AA3" s="142"/>
      <c r="AB3" s="138"/>
      <c r="AC3" s="142"/>
      <c r="AD3" s="138"/>
    </row>
    <row r="4" spans="1:30" x14ac:dyDescent="0.75">
      <c r="B4" s="173"/>
      <c r="C4" s="173"/>
    </row>
    <row r="5" spans="1:30" x14ac:dyDescent="0.75">
      <c r="B5" s="173"/>
      <c r="C5" s="173"/>
      <c r="D5" s="300" t="s">
        <v>77</v>
      </c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0"/>
      <c r="V5" s="300"/>
      <c r="W5" s="300"/>
      <c r="X5" s="300"/>
      <c r="Y5" s="300"/>
      <c r="Z5" s="300"/>
      <c r="AA5" s="300"/>
      <c r="AB5" s="300"/>
      <c r="AC5" s="300"/>
      <c r="AD5" s="300"/>
    </row>
    <row r="6" spans="1:30" x14ac:dyDescent="0.75">
      <c r="B6" s="173"/>
      <c r="C6" s="173"/>
      <c r="D6" s="293"/>
      <c r="E6" s="293"/>
      <c r="F6" s="293"/>
      <c r="G6" s="187"/>
      <c r="H6" s="293"/>
      <c r="I6" s="187"/>
      <c r="J6" s="293"/>
      <c r="K6" s="187"/>
      <c r="L6" s="293"/>
      <c r="M6" s="187"/>
      <c r="N6" s="293"/>
      <c r="O6" s="187"/>
      <c r="P6" s="301" t="s">
        <v>78</v>
      </c>
      <c r="Q6" s="301"/>
      <c r="R6" s="301"/>
      <c r="S6" s="301"/>
      <c r="T6" s="301"/>
      <c r="U6" s="301"/>
      <c r="V6" s="301"/>
      <c r="W6" s="301"/>
      <c r="X6" s="301"/>
      <c r="Y6" s="293"/>
      <c r="Z6" s="293"/>
      <c r="AA6" s="293"/>
      <c r="AB6" s="43"/>
      <c r="AC6" s="293"/>
      <c r="AD6" s="293"/>
    </row>
    <row r="7" spans="1:30" x14ac:dyDescent="0.75">
      <c r="B7" s="173"/>
      <c r="C7" s="173"/>
      <c r="D7" s="293"/>
      <c r="E7" s="293"/>
      <c r="F7" s="293"/>
      <c r="G7" s="187"/>
      <c r="H7" s="293"/>
      <c r="I7" s="187"/>
      <c r="J7" s="293"/>
      <c r="K7" s="187"/>
      <c r="L7" s="293"/>
      <c r="M7" s="187"/>
      <c r="N7" s="293"/>
      <c r="O7" s="187"/>
      <c r="P7" s="147"/>
      <c r="Q7" s="147"/>
      <c r="R7" s="147"/>
      <c r="S7" s="147"/>
      <c r="T7" s="147" t="s">
        <v>202</v>
      </c>
      <c r="U7" s="147"/>
      <c r="V7" s="147" t="s">
        <v>203</v>
      </c>
      <c r="W7" s="147"/>
      <c r="X7" s="147"/>
      <c r="Y7" s="293"/>
      <c r="Z7" s="293"/>
      <c r="AA7" s="293"/>
      <c r="AB7" s="43"/>
      <c r="AC7" s="293"/>
      <c r="AD7" s="293"/>
    </row>
    <row r="8" spans="1:30" x14ac:dyDescent="0.75">
      <c r="B8" s="173"/>
      <c r="C8" s="173"/>
      <c r="D8" s="293"/>
      <c r="E8" s="293"/>
      <c r="F8" s="293"/>
      <c r="G8" s="187"/>
      <c r="H8" s="293"/>
      <c r="I8" s="187"/>
      <c r="J8" s="303" t="s">
        <v>162</v>
      </c>
      <c r="K8" s="303"/>
      <c r="L8" s="303"/>
      <c r="M8" s="303"/>
      <c r="N8" s="303"/>
      <c r="O8" s="187"/>
      <c r="P8" s="150"/>
      <c r="Q8" s="293"/>
      <c r="R8" s="150"/>
      <c r="S8" s="293"/>
      <c r="T8" s="150" t="s">
        <v>204</v>
      </c>
      <c r="U8" s="293"/>
      <c r="V8" s="150" t="s">
        <v>205</v>
      </c>
      <c r="W8" s="293"/>
      <c r="X8" s="147" t="s">
        <v>167</v>
      </c>
      <c r="Y8" s="293"/>
      <c r="Z8" s="144" t="s">
        <v>37</v>
      </c>
      <c r="AA8" s="293"/>
      <c r="AB8" s="144"/>
      <c r="AC8" s="293"/>
      <c r="AD8" s="293"/>
    </row>
    <row r="9" spans="1:30" x14ac:dyDescent="0.35">
      <c r="A9" s="145"/>
      <c r="B9" s="147"/>
      <c r="C9" s="147"/>
      <c r="D9" s="175" t="s">
        <v>79</v>
      </c>
      <c r="E9" s="147"/>
      <c r="F9" s="147"/>
      <c r="G9" s="188"/>
      <c r="H9" s="147"/>
      <c r="I9" s="188"/>
      <c r="K9" s="188"/>
      <c r="L9" s="26" t="s">
        <v>99</v>
      </c>
      <c r="M9" s="188"/>
      <c r="O9" s="188"/>
      <c r="P9" s="147" t="s">
        <v>206</v>
      </c>
      <c r="Q9" s="147"/>
      <c r="R9" s="147" t="s">
        <v>207</v>
      </c>
      <c r="S9" s="147"/>
      <c r="T9" s="147" t="s">
        <v>208</v>
      </c>
      <c r="U9" s="147"/>
      <c r="V9" s="147" t="s">
        <v>209</v>
      </c>
      <c r="W9" s="147"/>
      <c r="X9" s="147" t="s">
        <v>210</v>
      </c>
      <c r="Y9" s="147"/>
      <c r="Z9" s="176" t="s">
        <v>164</v>
      </c>
      <c r="AA9" s="147"/>
      <c r="AB9" s="26" t="s">
        <v>89</v>
      </c>
      <c r="AC9" s="147"/>
      <c r="AD9" s="147"/>
    </row>
    <row r="10" spans="1:30" x14ac:dyDescent="0.35">
      <c r="A10" s="147"/>
      <c r="B10" s="147"/>
      <c r="C10" s="147"/>
      <c r="D10" s="26" t="s">
        <v>80</v>
      </c>
      <c r="E10" s="147"/>
      <c r="F10" s="144" t="s">
        <v>166</v>
      </c>
      <c r="G10" s="188"/>
      <c r="H10" s="177" t="s">
        <v>82</v>
      </c>
      <c r="I10" s="189"/>
      <c r="J10" s="26" t="s">
        <v>84</v>
      </c>
      <c r="K10" s="189"/>
      <c r="L10" s="173" t="s">
        <v>146</v>
      </c>
      <c r="M10" s="189"/>
      <c r="N10" s="147"/>
      <c r="O10" s="189"/>
      <c r="P10" s="147" t="s">
        <v>211</v>
      </c>
      <c r="Q10" s="147"/>
      <c r="R10" s="147" t="s">
        <v>212</v>
      </c>
      <c r="S10" s="147"/>
      <c r="T10" s="147" t="s">
        <v>213</v>
      </c>
      <c r="U10" s="147"/>
      <c r="V10" s="147" t="s">
        <v>214</v>
      </c>
      <c r="W10" s="147"/>
      <c r="X10" s="143" t="s">
        <v>215</v>
      </c>
      <c r="Y10" s="147"/>
      <c r="Z10" s="176" t="s">
        <v>92</v>
      </c>
      <c r="AA10" s="147"/>
      <c r="AB10" s="26" t="s">
        <v>90</v>
      </c>
      <c r="AC10" s="147"/>
      <c r="AD10" s="26" t="s">
        <v>87</v>
      </c>
    </row>
    <row r="11" spans="1:30" x14ac:dyDescent="0.35">
      <c r="A11" s="29"/>
      <c r="B11" s="178" t="s">
        <v>5</v>
      </c>
      <c r="C11" s="152"/>
      <c r="D11" s="26" t="s">
        <v>81</v>
      </c>
      <c r="E11" s="152"/>
      <c r="F11" s="144" t="s">
        <v>165</v>
      </c>
      <c r="G11" s="190"/>
      <c r="H11" s="177" t="s">
        <v>83</v>
      </c>
      <c r="I11" s="189"/>
      <c r="J11" s="26" t="s">
        <v>85</v>
      </c>
      <c r="K11" s="189"/>
      <c r="L11" s="26" t="s">
        <v>145</v>
      </c>
      <c r="M11" s="189"/>
      <c r="N11" s="26" t="s">
        <v>86</v>
      </c>
      <c r="O11" s="189"/>
      <c r="P11" s="147" t="s">
        <v>216</v>
      </c>
      <c r="Q11" s="152"/>
      <c r="R11" s="147" t="s">
        <v>169</v>
      </c>
      <c r="S11" s="152"/>
      <c r="T11" s="147" t="s">
        <v>217</v>
      </c>
      <c r="U11" s="152"/>
      <c r="V11" s="147" t="s">
        <v>218</v>
      </c>
      <c r="W11" s="152"/>
      <c r="X11" s="147" t="s">
        <v>88</v>
      </c>
      <c r="Y11" s="152"/>
      <c r="Z11" s="176" t="s">
        <v>93</v>
      </c>
      <c r="AA11" s="152"/>
      <c r="AB11" s="27" t="s">
        <v>91</v>
      </c>
      <c r="AC11" s="152"/>
      <c r="AD11" s="26" t="s">
        <v>88</v>
      </c>
    </row>
    <row r="12" spans="1:30" x14ac:dyDescent="0.75">
      <c r="A12" s="29"/>
      <c r="B12" s="152"/>
      <c r="C12" s="152"/>
      <c r="D12" s="302" t="s">
        <v>7</v>
      </c>
      <c r="E12" s="302"/>
      <c r="F12" s="302"/>
      <c r="G12" s="302"/>
      <c r="H12" s="302"/>
      <c r="I12" s="302"/>
      <c r="J12" s="302"/>
      <c r="K12" s="302"/>
      <c r="L12" s="302"/>
      <c r="M12" s="302"/>
      <c r="N12" s="302"/>
      <c r="O12" s="302"/>
      <c r="P12" s="302"/>
      <c r="Q12" s="302"/>
      <c r="R12" s="302"/>
      <c r="S12" s="302"/>
      <c r="T12" s="302"/>
      <c r="U12" s="302"/>
      <c r="V12" s="302"/>
      <c r="W12" s="302"/>
      <c r="X12" s="302"/>
      <c r="Y12" s="302"/>
      <c r="Z12" s="302"/>
      <c r="AA12" s="302"/>
      <c r="AB12" s="302"/>
      <c r="AC12" s="302"/>
      <c r="AD12" s="302"/>
    </row>
    <row r="13" spans="1:30" x14ac:dyDescent="0.75">
      <c r="A13" s="29" t="s">
        <v>238</v>
      </c>
      <c r="B13" s="152"/>
      <c r="C13" s="152"/>
      <c r="D13" s="191"/>
      <c r="E13" s="192"/>
      <c r="F13" s="192"/>
      <c r="G13" s="192"/>
      <c r="H13" s="191"/>
      <c r="I13" s="191"/>
      <c r="J13" s="192"/>
      <c r="K13" s="191"/>
      <c r="L13" s="192"/>
      <c r="M13" s="191"/>
      <c r="N13" s="191"/>
      <c r="O13" s="191"/>
      <c r="P13" s="191"/>
      <c r="Q13" s="191"/>
      <c r="R13" s="191"/>
      <c r="S13" s="192"/>
      <c r="T13" s="191"/>
      <c r="U13" s="192"/>
      <c r="V13" s="191"/>
      <c r="W13" s="192"/>
      <c r="X13" s="191"/>
      <c r="Y13" s="192"/>
      <c r="Z13" s="191"/>
      <c r="AA13" s="192"/>
      <c r="AB13" s="191"/>
      <c r="AC13" s="192"/>
      <c r="AD13" s="191"/>
    </row>
    <row r="14" spans="1:30" x14ac:dyDescent="0.75">
      <c r="A14" s="29" t="s">
        <v>139</v>
      </c>
      <c r="B14" s="33"/>
      <c r="C14" s="34"/>
      <c r="D14" s="65">
        <v>1810114</v>
      </c>
      <c r="E14" s="61"/>
      <c r="F14" s="65">
        <v>-317706</v>
      </c>
      <c r="G14" s="61"/>
      <c r="H14" s="65">
        <v>3890222</v>
      </c>
      <c r="I14" s="65"/>
      <c r="J14" s="65">
        <v>93518</v>
      </c>
      <c r="K14" s="65"/>
      <c r="L14" s="65">
        <v>317706</v>
      </c>
      <c r="M14" s="65"/>
      <c r="N14" s="65">
        <v>-261229</v>
      </c>
      <c r="O14" s="65"/>
      <c r="P14" s="65">
        <v>-65367</v>
      </c>
      <c r="Q14" s="65"/>
      <c r="R14" s="65">
        <v>368498</v>
      </c>
      <c r="S14" s="62"/>
      <c r="T14" s="65">
        <v>-34088</v>
      </c>
      <c r="U14" s="62"/>
      <c r="V14" s="65">
        <v>-16462</v>
      </c>
      <c r="W14" s="62"/>
      <c r="X14" s="65">
        <f>SUM(P14:V14)</f>
        <v>252581</v>
      </c>
      <c r="Y14" s="62"/>
      <c r="Z14" s="65">
        <f>SUM(D14:N14)+X14</f>
        <v>5785206</v>
      </c>
      <c r="AA14" s="62"/>
      <c r="AB14" s="65">
        <v>-42282</v>
      </c>
      <c r="AC14" s="62"/>
      <c r="AD14" s="65">
        <f>Z14+AB14</f>
        <v>5742924</v>
      </c>
    </row>
    <row r="15" spans="1:30" x14ac:dyDescent="0.75">
      <c r="A15" s="29"/>
      <c r="B15" s="33"/>
      <c r="C15" s="34"/>
      <c r="D15" s="65"/>
      <c r="E15" s="61"/>
      <c r="F15" s="61"/>
      <c r="G15" s="61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2"/>
      <c r="T15" s="65"/>
      <c r="U15" s="62"/>
      <c r="V15" s="65"/>
      <c r="W15" s="62"/>
      <c r="X15" s="65"/>
      <c r="Y15" s="62"/>
      <c r="Z15" s="65"/>
      <c r="AA15" s="62"/>
      <c r="AB15" s="65"/>
      <c r="AC15" s="62"/>
      <c r="AD15" s="65"/>
    </row>
    <row r="16" spans="1:30" x14ac:dyDescent="0.75">
      <c r="A16" s="29" t="s">
        <v>94</v>
      </c>
      <c r="B16" s="33"/>
      <c r="C16" s="34"/>
      <c r="D16" s="30"/>
      <c r="E16" s="31"/>
      <c r="F16" s="31"/>
      <c r="G16" s="61"/>
      <c r="H16" s="30"/>
      <c r="I16" s="65"/>
      <c r="J16" s="30"/>
      <c r="K16" s="65"/>
      <c r="L16" s="30"/>
      <c r="M16" s="65"/>
      <c r="N16" s="30"/>
      <c r="O16" s="65"/>
      <c r="P16" s="30"/>
      <c r="Q16" s="65"/>
      <c r="R16" s="30"/>
      <c r="S16" s="35"/>
      <c r="T16" s="30"/>
      <c r="U16" s="35"/>
      <c r="V16" s="30"/>
      <c r="W16" s="35"/>
      <c r="X16" s="30"/>
      <c r="Y16" s="35"/>
      <c r="Z16" s="30"/>
      <c r="AA16" s="35"/>
      <c r="AB16" s="30"/>
      <c r="AC16" s="35"/>
      <c r="AD16" s="30"/>
    </row>
    <row r="17" spans="1:30" x14ac:dyDescent="0.75">
      <c r="A17" s="108" t="s">
        <v>247</v>
      </c>
      <c r="B17" s="33"/>
      <c r="C17" s="34"/>
      <c r="D17" s="30"/>
      <c r="E17" s="31"/>
      <c r="F17" s="31"/>
      <c r="G17" s="61"/>
      <c r="H17" s="30"/>
      <c r="I17" s="65"/>
      <c r="J17" s="30"/>
      <c r="K17" s="65"/>
      <c r="L17" s="30"/>
      <c r="M17" s="65"/>
      <c r="N17" s="30"/>
      <c r="O17" s="65"/>
      <c r="P17" s="30"/>
      <c r="Q17" s="65"/>
      <c r="R17" s="30"/>
      <c r="S17" s="35"/>
      <c r="T17" s="30"/>
      <c r="U17" s="35"/>
      <c r="V17" s="30"/>
      <c r="W17" s="35"/>
      <c r="X17" s="30"/>
      <c r="Y17" s="35"/>
      <c r="Z17" s="30"/>
      <c r="AA17" s="35"/>
      <c r="AB17" s="30"/>
      <c r="AC17" s="35"/>
      <c r="AD17" s="30"/>
    </row>
    <row r="18" spans="1:30" x14ac:dyDescent="0.75">
      <c r="A18" s="37" t="s">
        <v>95</v>
      </c>
      <c r="B18" s="38">
        <v>12</v>
      </c>
      <c r="C18" s="34"/>
      <c r="D18" s="39">
        <v>1</v>
      </c>
      <c r="E18" s="35"/>
      <c r="F18" s="63">
        <v>0</v>
      </c>
      <c r="G18" s="63"/>
      <c r="H18" s="67">
        <v>0</v>
      </c>
      <c r="I18" s="67"/>
      <c r="J18" s="67">
        <v>0</v>
      </c>
      <c r="K18" s="67"/>
      <c r="L18" s="67">
        <v>0</v>
      </c>
      <c r="M18" s="66"/>
      <c r="N18" s="163">
        <v>0</v>
      </c>
      <c r="O18" s="66"/>
      <c r="P18" s="67">
        <v>0</v>
      </c>
      <c r="Q18" s="67"/>
      <c r="R18" s="67">
        <v>0</v>
      </c>
      <c r="S18" s="67"/>
      <c r="T18" s="67">
        <v>0</v>
      </c>
      <c r="U18" s="67"/>
      <c r="V18" s="67">
        <v>0</v>
      </c>
      <c r="W18" s="67"/>
      <c r="X18" s="67">
        <f>SUM(P18:V18)</f>
        <v>0</v>
      </c>
      <c r="Y18" s="35"/>
      <c r="Z18" s="36">
        <f>SUM(D18:N18)+X18</f>
        <v>1</v>
      </c>
      <c r="AA18" s="35"/>
      <c r="AB18" s="287">
        <v>0</v>
      </c>
      <c r="AC18" s="35"/>
      <c r="AD18" s="36">
        <f>Z18+AB18</f>
        <v>1</v>
      </c>
    </row>
    <row r="19" spans="1:30" x14ac:dyDescent="0.75">
      <c r="A19" s="37" t="s">
        <v>128</v>
      </c>
      <c r="B19" s="38">
        <v>17</v>
      </c>
      <c r="C19" s="34"/>
      <c r="D19" s="69">
        <v>0</v>
      </c>
      <c r="E19" s="52"/>
      <c r="F19" s="55">
        <v>0</v>
      </c>
      <c r="G19" s="63"/>
      <c r="H19" s="69">
        <v>0</v>
      </c>
      <c r="I19" s="67"/>
      <c r="J19" s="69">
        <v>0</v>
      </c>
      <c r="K19" s="67"/>
      <c r="L19" s="69">
        <v>0</v>
      </c>
      <c r="M19" s="67"/>
      <c r="N19" s="70">
        <v>-86807</v>
      </c>
      <c r="O19" s="67"/>
      <c r="P19" s="69">
        <v>0</v>
      </c>
      <c r="Q19" s="67"/>
      <c r="R19" s="69">
        <v>0</v>
      </c>
      <c r="S19" s="51"/>
      <c r="T19" s="69">
        <v>0</v>
      </c>
      <c r="U19" s="51"/>
      <c r="V19" s="69">
        <v>0</v>
      </c>
      <c r="W19" s="51"/>
      <c r="X19" s="69">
        <f>SUM(P19:V19)</f>
        <v>0</v>
      </c>
      <c r="Y19" s="35"/>
      <c r="Z19" s="41">
        <f>SUM(D19:N19)+X19</f>
        <v>-86807</v>
      </c>
      <c r="AA19" s="35"/>
      <c r="AB19" s="55">
        <v>0</v>
      </c>
      <c r="AC19" s="35"/>
      <c r="AD19" s="41">
        <f>Z19+AB19</f>
        <v>-86807</v>
      </c>
    </row>
    <row r="20" spans="1:30" hidden="1" x14ac:dyDescent="0.75">
      <c r="A20" s="37" t="s">
        <v>127</v>
      </c>
      <c r="B20" s="38"/>
      <c r="C20" s="34"/>
      <c r="D20" s="51">
        <v>0</v>
      </c>
      <c r="E20" s="52"/>
      <c r="F20" s="51">
        <v>0</v>
      </c>
      <c r="G20" s="63"/>
      <c r="H20" s="51">
        <v>0</v>
      </c>
      <c r="I20" s="67"/>
      <c r="J20" s="51">
        <v>0</v>
      </c>
      <c r="K20" s="67"/>
      <c r="L20" s="51">
        <v>0</v>
      </c>
      <c r="M20" s="67"/>
      <c r="N20" s="39">
        <v>0</v>
      </c>
      <c r="O20" s="67"/>
      <c r="P20" s="51">
        <v>0</v>
      </c>
      <c r="Q20" s="67"/>
      <c r="R20" s="51">
        <v>0</v>
      </c>
      <c r="S20" s="51"/>
      <c r="T20" s="51">
        <v>0</v>
      </c>
      <c r="U20" s="51"/>
      <c r="V20" s="51">
        <v>0</v>
      </c>
      <c r="W20" s="51"/>
      <c r="X20" s="51">
        <v>0</v>
      </c>
      <c r="Y20" s="35"/>
      <c r="Z20" s="36">
        <f t="shared" ref="Z20" si="0">SUM(D20:N20)+X20</f>
        <v>0</v>
      </c>
      <c r="AA20" s="35"/>
      <c r="AB20" s="52">
        <v>0</v>
      </c>
      <c r="AC20" s="35"/>
      <c r="AD20" s="36">
        <f t="shared" ref="AD20" si="1">Z20+AB20</f>
        <v>0</v>
      </c>
    </row>
    <row r="21" spans="1:30" x14ac:dyDescent="0.35">
      <c r="A21" s="108" t="s">
        <v>248</v>
      </c>
      <c r="B21" s="33"/>
      <c r="C21" s="34"/>
      <c r="D21" s="284">
        <f>SUM(D18:D20)</f>
        <v>1</v>
      </c>
      <c r="E21" s="54"/>
      <c r="F21" s="56">
        <f t="shared" ref="F21:R21" si="2">SUM(F18:F20)</f>
        <v>0</v>
      </c>
      <c r="G21" s="64">
        <f t="shared" si="2"/>
        <v>0</v>
      </c>
      <c r="H21" s="56">
        <f t="shared" si="2"/>
        <v>0</v>
      </c>
      <c r="I21" s="64">
        <f t="shared" si="2"/>
        <v>0</v>
      </c>
      <c r="J21" s="56">
        <f t="shared" si="2"/>
        <v>0</v>
      </c>
      <c r="K21" s="64">
        <f t="shared" si="2"/>
        <v>0</v>
      </c>
      <c r="L21" s="56">
        <f t="shared" si="2"/>
        <v>0</v>
      </c>
      <c r="M21" s="64">
        <f t="shared" si="2"/>
        <v>0</v>
      </c>
      <c r="N21" s="42">
        <f t="shared" si="2"/>
        <v>-86807</v>
      </c>
      <c r="O21" s="64">
        <f t="shared" si="2"/>
        <v>0</v>
      </c>
      <c r="P21" s="56">
        <f t="shared" si="2"/>
        <v>0</v>
      </c>
      <c r="Q21" s="64">
        <f t="shared" si="2"/>
        <v>0</v>
      </c>
      <c r="R21" s="56">
        <f t="shared" si="2"/>
        <v>0</v>
      </c>
      <c r="S21" s="52"/>
      <c r="T21" s="56">
        <f>SUM(T18:T20)</f>
        <v>0</v>
      </c>
      <c r="U21" s="52"/>
      <c r="V21" s="56">
        <f>SUM(V18:V20)</f>
        <v>0</v>
      </c>
      <c r="W21" s="52"/>
      <c r="X21" s="56">
        <f>SUM(X18:X20)</f>
        <v>0</v>
      </c>
      <c r="Y21" s="35"/>
      <c r="Z21" s="42">
        <f>SUM(D21:N21)+X21</f>
        <v>-86806</v>
      </c>
      <c r="AA21" s="35"/>
      <c r="AB21" s="68">
        <v>0</v>
      </c>
      <c r="AC21" s="35"/>
      <c r="AD21" s="42">
        <f>Z21+AB21</f>
        <v>-86806</v>
      </c>
    </row>
    <row r="22" spans="1:30" x14ac:dyDescent="0.75">
      <c r="A22" s="29" t="s">
        <v>96</v>
      </c>
      <c r="B22" s="33"/>
      <c r="C22" s="34"/>
      <c r="D22" s="169">
        <f>D21</f>
        <v>1</v>
      </c>
      <c r="E22" s="31"/>
      <c r="F22" s="53">
        <f>F21</f>
        <v>0</v>
      </c>
      <c r="G22" s="61"/>
      <c r="H22" s="53">
        <f>H21</f>
        <v>0</v>
      </c>
      <c r="I22" s="65"/>
      <c r="J22" s="53">
        <f>J21</f>
        <v>0</v>
      </c>
      <c r="K22" s="65"/>
      <c r="L22" s="53">
        <f>L21</f>
        <v>0</v>
      </c>
      <c r="M22" s="65"/>
      <c r="N22" s="42">
        <f>N21</f>
        <v>-86807</v>
      </c>
      <c r="O22" s="65"/>
      <c r="P22" s="56">
        <f>P21</f>
        <v>0</v>
      </c>
      <c r="Q22" s="64"/>
      <c r="R22" s="56">
        <f>R21</f>
        <v>0</v>
      </c>
      <c r="S22" s="52"/>
      <c r="T22" s="56">
        <f>T21</f>
        <v>0</v>
      </c>
      <c r="U22" s="52"/>
      <c r="V22" s="56">
        <f>V21</f>
        <v>0</v>
      </c>
      <c r="W22" s="52"/>
      <c r="X22" s="56">
        <f>X21</f>
        <v>0</v>
      </c>
      <c r="Y22" s="35"/>
      <c r="Z22" s="42">
        <f>Z21</f>
        <v>-86806</v>
      </c>
      <c r="AA22" s="35"/>
      <c r="AB22" s="56">
        <f>AB21</f>
        <v>0</v>
      </c>
      <c r="AC22" s="35"/>
      <c r="AD22" s="42">
        <f>AD21</f>
        <v>-86806</v>
      </c>
    </row>
    <row r="23" spans="1:30" x14ac:dyDescent="0.75">
      <c r="A23" s="29"/>
      <c r="B23" s="33"/>
      <c r="C23" s="34"/>
      <c r="D23" s="30"/>
      <c r="E23" s="31"/>
      <c r="F23" s="31"/>
      <c r="G23" s="61"/>
      <c r="H23" s="30"/>
      <c r="I23" s="65"/>
      <c r="J23" s="30"/>
      <c r="K23" s="65"/>
      <c r="L23" s="30"/>
      <c r="M23" s="65"/>
      <c r="N23" s="30"/>
      <c r="O23" s="65"/>
      <c r="P23" s="30"/>
      <c r="Q23" s="65"/>
      <c r="R23" s="30"/>
      <c r="S23" s="35"/>
      <c r="T23" s="30"/>
      <c r="U23" s="35"/>
      <c r="V23" s="30"/>
      <c r="W23" s="35"/>
      <c r="X23" s="30"/>
      <c r="Y23" s="35"/>
      <c r="Z23" s="30"/>
      <c r="AA23" s="35"/>
      <c r="AB23" s="30"/>
      <c r="AC23" s="35"/>
      <c r="AD23" s="30"/>
    </row>
    <row r="24" spans="1:30" x14ac:dyDescent="0.75">
      <c r="A24" s="29" t="s">
        <v>97</v>
      </c>
      <c r="B24" s="38"/>
      <c r="D24" s="31"/>
      <c r="E24" s="31"/>
      <c r="F24" s="31"/>
      <c r="G24" s="61"/>
      <c r="H24" s="31"/>
      <c r="I24" s="61"/>
      <c r="J24" s="31"/>
      <c r="K24" s="61"/>
      <c r="L24" s="31"/>
      <c r="M24" s="61"/>
      <c r="N24" s="31"/>
      <c r="O24" s="61"/>
      <c r="P24" s="31"/>
      <c r="Q24" s="61"/>
      <c r="R24" s="31"/>
      <c r="S24" s="35"/>
      <c r="T24" s="31"/>
      <c r="U24" s="35"/>
      <c r="V24" s="31"/>
      <c r="W24" s="35"/>
      <c r="X24" s="31"/>
      <c r="Y24" s="35"/>
      <c r="Z24" s="31"/>
      <c r="AA24" s="35"/>
      <c r="AB24" s="31"/>
      <c r="AC24" s="35"/>
      <c r="AD24" s="31"/>
    </row>
    <row r="25" spans="1:30" x14ac:dyDescent="0.35">
      <c r="A25" s="37" t="s">
        <v>144</v>
      </c>
      <c r="B25" s="38"/>
      <c r="D25" s="52">
        <v>0</v>
      </c>
      <c r="E25" s="31"/>
      <c r="F25" s="52">
        <v>0</v>
      </c>
      <c r="G25" s="61"/>
      <c r="H25" s="52">
        <v>0</v>
      </c>
      <c r="I25" s="58"/>
      <c r="J25" s="52">
        <v>0</v>
      </c>
      <c r="K25" s="58"/>
      <c r="L25" s="52">
        <v>0</v>
      </c>
      <c r="M25" s="58"/>
      <c r="N25" s="36">
        <v>60951</v>
      </c>
      <c r="O25" s="58"/>
      <c r="P25" s="58">
        <v>0</v>
      </c>
      <c r="Q25" s="58"/>
      <c r="R25" s="52">
        <v>0</v>
      </c>
      <c r="S25" s="52"/>
      <c r="T25" s="52">
        <v>0</v>
      </c>
      <c r="U25" s="52"/>
      <c r="V25" s="58">
        <v>0</v>
      </c>
      <c r="W25" s="52"/>
      <c r="X25" s="58">
        <v>0</v>
      </c>
      <c r="Y25" s="36"/>
      <c r="Z25" s="39">
        <f>SUM(D25:N25,X25)</f>
        <v>60951</v>
      </c>
      <c r="AA25" s="36"/>
      <c r="AB25" s="35">
        <v>12260</v>
      </c>
      <c r="AC25" s="36"/>
      <c r="AD25" s="39">
        <f>Z25+AB25</f>
        <v>73211</v>
      </c>
    </row>
    <row r="26" spans="1:30" x14ac:dyDescent="0.35">
      <c r="A26" s="37" t="s">
        <v>98</v>
      </c>
      <c r="B26" s="38"/>
      <c r="D26" s="52">
        <v>0</v>
      </c>
      <c r="E26" s="31"/>
      <c r="F26" s="52">
        <v>0</v>
      </c>
      <c r="G26" s="61"/>
      <c r="H26" s="52">
        <v>0</v>
      </c>
      <c r="I26" s="58"/>
      <c r="J26" s="52">
        <v>0</v>
      </c>
      <c r="K26" s="58"/>
      <c r="L26" s="52">
        <v>0</v>
      </c>
      <c r="M26" s="58"/>
      <c r="N26" s="52">
        <v>0</v>
      </c>
      <c r="O26" s="58"/>
      <c r="P26" s="41">
        <v>-841</v>
      </c>
      <c r="Q26" s="58"/>
      <c r="R26" s="52">
        <v>0</v>
      </c>
      <c r="S26" s="52"/>
      <c r="T26" s="55">
        <v>0</v>
      </c>
      <c r="U26" s="35"/>
      <c r="V26" s="44">
        <v>-908</v>
      </c>
      <c r="W26" s="35"/>
      <c r="X26" s="44">
        <f>SUM(P26:V26)</f>
        <v>-1749</v>
      </c>
      <c r="Y26" s="35"/>
      <c r="Z26" s="35">
        <f>SUM(D26:N26,X26)</f>
        <v>-1749</v>
      </c>
      <c r="AA26" s="35"/>
      <c r="AB26" s="285">
        <v>761</v>
      </c>
      <c r="AC26" s="35"/>
      <c r="AD26" s="35">
        <f>Z26+AB26</f>
        <v>-988</v>
      </c>
    </row>
    <row r="27" spans="1:30" x14ac:dyDescent="0.35">
      <c r="A27" s="29" t="s">
        <v>76</v>
      </c>
      <c r="B27" s="33"/>
      <c r="C27" s="34"/>
      <c r="D27" s="53">
        <f t="shared" ref="D27:L27" si="3">SUM(D25:D26)</f>
        <v>0</v>
      </c>
      <c r="E27" s="31"/>
      <c r="F27" s="53">
        <f t="shared" si="3"/>
        <v>0</v>
      </c>
      <c r="G27" s="61"/>
      <c r="H27" s="53">
        <f t="shared" si="3"/>
        <v>0</v>
      </c>
      <c r="I27" s="64">
        <f t="shared" si="3"/>
        <v>0</v>
      </c>
      <c r="J27" s="53">
        <f t="shared" si="3"/>
        <v>0</v>
      </c>
      <c r="K27" s="64">
        <f t="shared" ref="K27" si="4">SUM(K25:K26)</f>
        <v>0</v>
      </c>
      <c r="L27" s="53">
        <f t="shared" si="3"/>
        <v>0</v>
      </c>
      <c r="M27" s="64">
        <f t="shared" ref="M27" si="5">SUM(M25:M26)</f>
        <v>0</v>
      </c>
      <c r="N27" s="40">
        <f>SUM(N25:N26)</f>
        <v>60951</v>
      </c>
      <c r="O27" s="64">
        <f t="shared" ref="O27" si="6">SUM(O25:O26)</f>
        <v>0</v>
      </c>
      <c r="P27" s="40">
        <f>SUM(P25:P26)</f>
        <v>-841</v>
      </c>
      <c r="Q27" s="64">
        <f t="shared" ref="Q27" si="7">SUM(Q25:Q26)</f>
        <v>0</v>
      </c>
      <c r="R27" s="57">
        <v>0</v>
      </c>
      <c r="S27" s="52"/>
      <c r="T27" s="56">
        <f>SUM(T25:T26)</f>
        <v>0</v>
      </c>
      <c r="U27" s="35"/>
      <c r="V27" s="45">
        <f>SUM(V25:V26)</f>
        <v>-908</v>
      </c>
      <c r="W27" s="35"/>
      <c r="X27" s="45">
        <f>SUM(X25:X26)</f>
        <v>-1749</v>
      </c>
      <c r="Y27" s="35"/>
      <c r="Z27" s="46">
        <f>Z25+Z26</f>
        <v>59202</v>
      </c>
      <c r="AA27" s="35"/>
      <c r="AB27" s="45">
        <f>SUM(AB25:AB26)</f>
        <v>13021</v>
      </c>
      <c r="AC27" s="35"/>
      <c r="AD27" s="46">
        <f>AD25+AD26</f>
        <v>72223</v>
      </c>
    </row>
    <row r="28" spans="1:30" x14ac:dyDescent="0.75">
      <c r="A28" s="29"/>
      <c r="B28" s="33"/>
      <c r="C28" s="34"/>
      <c r="D28" s="30"/>
      <c r="E28" s="31"/>
      <c r="F28" s="31"/>
      <c r="G28" s="61"/>
      <c r="H28" s="30"/>
      <c r="I28" s="65"/>
      <c r="J28" s="30"/>
      <c r="K28" s="65"/>
      <c r="L28" s="30"/>
      <c r="M28" s="65"/>
      <c r="N28" s="30"/>
      <c r="O28" s="65"/>
      <c r="P28" s="180"/>
      <c r="Q28" s="65"/>
      <c r="R28" s="180"/>
      <c r="S28" s="35"/>
      <c r="T28" s="180"/>
      <c r="U28" s="35"/>
      <c r="V28" s="180"/>
      <c r="W28" s="35"/>
      <c r="X28" s="180"/>
      <c r="Y28" s="35"/>
      <c r="Z28" s="180"/>
      <c r="AA28" s="35"/>
      <c r="AB28" s="180"/>
      <c r="AC28" s="35"/>
      <c r="AD28" s="180"/>
    </row>
    <row r="29" spans="1:30" ht="15" thickBot="1" x14ac:dyDescent="0.8">
      <c r="A29" s="29" t="s">
        <v>239</v>
      </c>
      <c r="B29" s="38"/>
      <c r="D29" s="181">
        <f>D14+D22+D27</f>
        <v>1810115</v>
      </c>
      <c r="E29" s="31"/>
      <c r="F29" s="181">
        <f>F14+F22+F27</f>
        <v>-317706</v>
      </c>
      <c r="G29" s="61"/>
      <c r="H29" s="181">
        <f>H14+H22+H27</f>
        <v>3890222</v>
      </c>
      <c r="I29" s="65"/>
      <c r="J29" s="181">
        <f>J14+J22+J27</f>
        <v>93518</v>
      </c>
      <c r="K29" s="65"/>
      <c r="L29" s="181">
        <f>L14+L22+L27</f>
        <v>317706</v>
      </c>
      <c r="M29" s="65"/>
      <c r="N29" s="170">
        <f>N14+N22+N27</f>
        <v>-287085</v>
      </c>
      <c r="O29" s="65"/>
      <c r="P29" s="170">
        <f>P14+P22+P27</f>
        <v>-66208</v>
      </c>
      <c r="Q29" s="65"/>
      <c r="R29" s="170">
        <f>R14+R22+R27</f>
        <v>368498</v>
      </c>
      <c r="S29" s="31"/>
      <c r="T29" s="170">
        <f>T14+T22+T27</f>
        <v>-34088</v>
      </c>
      <c r="U29" s="31"/>
      <c r="V29" s="170">
        <f>V14+V22+V27</f>
        <v>-17370</v>
      </c>
      <c r="W29" s="31"/>
      <c r="X29" s="170">
        <f>SUM(P29:V29)</f>
        <v>250832</v>
      </c>
      <c r="Y29" s="31"/>
      <c r="Z29" s="170">
        <f>SUM(D29:N29)+X29</f>
        <v>5757602</v>
      </c>
      <c r="AA29" s="31"/>
      <c r="AB29" s="170">
        <f>AB14+AB22+AB27</f>
        <v>-29261</v>
      </c>
      <c r="AC29" s="31"/>
      <c r="AD29" s="170">
        <f>Z29+AB29</f>
        <v>5728341</v>
      </c>
    </row>
    <row r="30" spans="1:30" ht="15" thickTop="1" x14ac:dyDescent="0.75"/>
    <row r="32" spans="1:30" x14ac:dyDescent="0.75">
      <c r="E32" s="143"/>
      <c r="F32" s="143"/>
      <c r="G32" s="143"/>
      <c r="I32" s="143"/>
      <c r="J32" s="143"/>
      <c r="K32" s="143"/>
      <c r="L32" s="143"/>
      <c r="M32" s="143"/>
      <c r="O32" s="143"/>
      <c r="Q32" s="143"/>
      <c r="S32" s="143"/>
      <c r="U32" s="143"/>
      <c r="W32" s="143"/>
      <c r="Y32" s="143"/>
      <c r="AA32" s="143"/>
      <c r="AC32" s="143"/>
    </row>
  </sheetData>
  <mergeCells count="4">
    <mergeCell ref="D5:AD5"/>
    <mergeCell ref="P6:X6"/>
    <mergeCell ref="D12:AD12"/>
    <mergeCell ref="J8:N8"/>
  </mergeCells>
  <pageMargins left="0.7" right="0.7" top="0.75" bottom="0.75" header="0.3" footer="0.3"/>
  <pageSetup paperSize="9" scale="49" firstPageNumber="8" fitToHeight="0" orientation="landscape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AD29"/>
  <sheetViews>
    <sheetView view="pageBreakPreview" zoomScaleNormal="85" zoomScaleSheetLayoutView="100" workbookViewId="0">
      <selection activeCell="M98" sqref="M98"/>
    </sheetView>
  </sheetViews>
  <sheetFormatPr defaultColWidth="10.69921875" defaultRowHeight="14.5" x14ac:dyDescent="0.75"/>
  <cols>
    <col min="1" max="1" width="65.5" style="43" bestFit="1" customWidth="1"/>
    <col min="2" max="2" width="10.09765625" style="43" customWidth="1"/>
    <col min="3" max="3" width="1.09765625" style="43" customWidth="1"/>
    <col min="4" max="4" width="14.8984375" style="143" customWidth="1"/>
    <col min="5" max="5" width="1.09765625" style="43" customWidth="1"/>
    <col min="6" max="6" width="10.5" style="143" customWidth="1"/>
    <col min="7" max="7" width="1.09765625" style="43" customWidth="1"/>
    <col min="8" max="8" width="11.59765625" style="143" customWidth="1"/>
    <col min="9" max="9" width="1.09765625" style="143" customWidth="1"/>
    <col min="10" max="10" width="13.19921875" style="43" customWidth="1"/>
    <col min="11" max="11" width="1.09765625" style="43" customWidth="1"/>
    <col min="12" max="12" width="16.3984375" style="143" bestFit="1" customWidth="1"/>
    <col min="13" max="13" width="1.09765625" style="43" customWidth="1"/>
    <col min="14" max="14" width="16.19921875" style="143" bestFit="1" customWidth="1"/>
    <col min="15" max="15" width="1.09765625" style="143" customWidth="1"/>
    <col min="16" max="16" width="13.19921875" style="143" bestFit="1" customWidth="1"/>
    <col min="17" max="17" width="1.09765625" style="43" customWidth="1"/>
    <col min="18" max="18" width="12.5" style="143" bestFit="1" customWidth="1"/>
    <col min="19" max="19" width="1.09765625" style="43" customWidth="1"/>
    <col min="20" max="20" width="19.3984375" style="143" bestFit="1" customWidth="1"/>
    <col min="21" max="21" width="1.09765625" style="43" customWidth="1"/>
    <col min="22" max="22" width="17.69921875" style="143" bestFit="1" customWidth="1"/>
    <col min="23" max="23" width="1.09765625" style="43" customWidth="1"/>
    <col min="24" max="24" width="15.59765625" style="143" bestFit="1" customWidth="1"/>
    <col min="25" max="25" width="1.09765625" style="43" customWidth="1"/>
    <col min="26" max="26" width="13.09765625" style="143" bestFit="1" customWidth="1"/>
    <col min="27" max="27" width="1.09765625" style="43" customWidth="1"/>
    <col min="28" max="28" width="11" style="143" bestFit="1" customWidth="1"/>
    <col min="29" max="29" width="1.09765625" style="43" customWidth="1"/>
    <col min="30" max="30" width="12.09765625" style="143" customWidth="1"/>
    <col min="31" max="16384" width="10.69921875" style="172"/>
  </cols>
  <sheetData>
    <row r="1" spans="1:30" ht="18.5" x14ac:dyDescent="0.45">
      <c r="A1" s="109" t="s">
        <v>191</v>
      </c>
      <c r="C1" s="139"/>
      <c r="D1" s="138"/>
      <c r="E1" s="139"/>
      <c r="F1" s="138"/>
      <c r="G1" s="139"/>
      <c r="H1" s="138"/>
      <c r="I1" s="138"/>
      <c r="J1" s="139"/>
      <c r="K1" s="139"/>
      <c r="L1" s="138"/>
      <c r="M1" s="139"/>
      <c r="N1" s="138"/>
      <c r="O1" s="138"/>
      <c r="P1" s="138"/>
      <c r="Q1" s="139"/>
      <c r="R1" s="138"/>
      <c r="S1" s="139"/>
      <c r="T1" s="138"/>
      <c r="U1" s="139"/>
      <c r="V1" s="138"/>
      <c r="W1" s="139"/>
      <c r="X1" s="138"/>
      <c r="Y1" s="139"/>
      <c r="Z1" s="138"/>
      <c r="AA1" s="139"/>
      <c r="AB1" s="138"/>
      <c r="AC1" s="139"/>
      <c r="AD1" s="138"/>
    </row>
    <row r="2" spans="1:30" ht="15.5" x14ac:dyDescent="0.35">
      <c r="A2" s="112" t="s">
        <v>133</v>
      </c>
      <c r="C2" s="142"/>
      <c r="D2" s="138"/>
      <c r="E2" s="142"/>
      <c r="F2" s="138"/>
      <c r="G2" s="142"/>
      <c r="H2" s="138"/>
      <c r="I2" s="138"/>
      <c r="J2" s="142"/>
      <c r="K2" s="142"/>
      <c r="L2" s="138"/>
      <c r="M2" s="142"/>
      <c r="N2" s="138"/>
      <c r="O2" s="138"/>
      <c r="P2" s="138"/>
      <c r="Q2" s="142"/>
      <c r="R2" s="138"/>
      <c r="S2" s="142"/>
      <c r="T2" s="138"/>
      <c r="U2" s="142"/>
      <c r="V2" s="138"/>
      <c r="W2" s="142"/>
      <c r="X2" s="138"/>
      <c r="Y2" s="142"/>
      <c r="Z2" s="138"/>
      <c r="AA2" s="142"/>
      <c r="AB2" s="138"/>
      <c r="AC2" s="142"/>
      <c r="AD2" s="138"/>
    </row>
    <row r="3" spans="1:30" ht="15.5" x14ac:dyDescent="0.35">
      <c r="A3" s="112" t="s">
        <v>237</v>
      </c>
      <c r="C3" s="142"/>
      <c r="D3" s="138"/>
      <c r="E3" s="142"/>
      <c r="F3" s="138"/>
      <c r="G3" s="142"/>
      <c r="H3" s="138"/>
      <c r="I3" s="138"/>
      <c r="J3" s="142"/>
      <c r="K3" s="142"/>
      <c r="L3" s="138"/>
      <c r="M3" s="142"/>
      <c r="N3" s="138"/>
      <c r="O3" s="138"/>
      <c r="P3" s="138"/>
      <c r="Q3" s="142"/>
      <c r="R3" s="138"/>
      <c r="S3" s="142"/>
      <c r="T3" s="138"/>
      <c r="U3" s="142"/>
      <c r="V3" s="138"/>
      <c r="W3" s="142"/>
      <c r="X3" s="138"/>
      <c r="Y3" s="142"/>
      <c r="Z3" s="138"/>
      <c r="AA3" s="142"/>
      <c r="AB3" s="138"/>
      <c r="AC3" s="142"/>
      <c r="AD3" s="138"/>
    </row>
    <row r="4" spans="1:30" ht="15.5" x14ac:dyDescent="0.35">
      <c r="A4" s="112"/>
      <c r="C4" s="142"/>
      <c r="D4" s="138"/>
      <c r="E4" s="142"/>
      <c r="F4" s="138"/>
      <c r="G4" s="142"/>
      <c r="H4" s="138"/>
      <c r="I4" s="138"/>
      <c r="J4" s="142"/>
      <c r="K4" s="142"/>
      <c r="L4" s="138"/>
      <c r="M4" s="142"/>
      <c r="N4" s="138"/>
      <c r="O4" s="138"/>
      <c r="P4" s="138"/>
      <c r="Q4" s="142"/>
      <c r="R4" s="138"/>
      <c r="S4" s="142"/>
      <c r="T4" s="138"/>
      <c r="U4" s="142"/>
      <c r="V4" s="138"/>
      <c r="W4" s="142"/>
      <c r="X4" s="138"/>
      <c r="Y4" s="142"/>
      <c r="Z4" s="138"/>
      <c r="AA4" s="142"/>
      <c r="AB4" s="138"/>
      <c r="AC4" s="142"/>
      <c r="AD4" s="138"/>
    </row>
    <row r="5" spans="1:30" x14ac:dyDescent="0.75">
      <c r="B5" s="173"/>
      <c r="C5" s="173"/>
      <c r="D5" s="300" t="s">
        <v>77</v>
      </c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0"/>
      <c r="V5" s="300"/>
      <c r="W5" s="300"/>
      <c r="X5" s="300"/>
      <c r="Y5" s="300"/>
      <c r="Z5" s="300"/>
      <c r="AA5" s="300"/>
      <c r="AB5" s="300"/>
      <c r="AC5" s="300"/>
      <c r="AD5" s="300"/>
    </row>
    <row r="6" spans="1:30" x14ac:dyDescent="0.75">
      <c r="B6" s="173"/>
      <c r="C6" s="173"/>
      <c r="D6" s="293"/>
      <c r="E6" s="293"/>
      <c r="F6" s="293"/>
      <c r="G6" s="293"/>
      <c r="H6" s="293"/>
      <c r="I6" s="293"/>
      <c r="J6" s="144"/>
      <c r="K6" s="144"/>
      <c r="L6" s="144"/>
      <c r="M6" s="144"/>
      <c r="N6" s="144"/>
      <c r="O6" s="174"/>
      <c r="P6" s="301" t="s">
        <v>78</v>
      </c>
      <c r="Q6" s="301"/>
      <c r="R6" s="301"/>
      <c r="S6" s="301"/>
      <c r="T6" s="301"/>
      <c r="U6" s="301"/>
      <c r="V6" s="301"/>
      <c r="W6" s="301"/>
      <c r="X6" s="301"/>
      <c r="Y6" s="293"/>
      <c r="Z6" s="293"/>
      <c r="AA6" s="293"/>
      <c r="AB6" s="144"/>
      <c r="AC6" s="293"/>
      <c r="AD6" s="293"/>
    </row>
    <row r="7" spans="1:30" x14ac:dyDescent="0.75">
      <c r="B7" s="173"/>
      <c r="C7" s="173"/>
      <c r="D7" s="293"/>
      <c r="E7" s="293"/>
      <c r="F7" s="293"/>
      <c r="G7" s="293"/>
      <c r="H7" s="293"/>
      <c r="I7" s="293"/>
      <c r="J7" s="144"/>
      <c r="K7" s="144"/>
      <c r="L7" s="144"/>
      <c r="M7" s="144"/>
      <c r="N7" s="144"/>
      <c r="O7" s="174"/>
      <c r="P7" s="147"/>
      <c r="Q7" s="147"/>
      <c r="R7" s="147"/>
      <c r="S7" s="147"/>
      <c r="T7" s="147" t="s">
        <v>202</v>
      </c>
      <c r="U7" s="147"/>
      <c r="V7" s="147" t="s">
        <v>203</v>
      </c>
      <c r="W7" s="147"/>
      <c r="X7" s="147"/>
      <c r="Y7" s="293"/>
      <c r="Z7" s="293"/>
      <c r="AA7" s="293"/>
      <c r="AB7" s="144"/>
      <c r="AC7" s="293"/>
      <c r="AD7" s="293"/>
    </row>
    <row r="8" spans="1:30" x14ac:dyDescent="0.75">
      <c r="B8" s="173"/>
      <c r="C8" s="173"/>
      <c r="D8" s="293"/>
      <c r="E8" s="293"/>
      <c r="F8" s="293"/>
      <c r="G8" s="293"/>
      <c r="H8" s="293"/>
      <c r="I8" s="293"/>
      <c r="J8" s="303" t="s">
        <v>162</v>
      </c>
      <c r="K8" s="303"/>
      <c r="L8" s="303"/>
      <c r="M8" s="303"/>
      <c r="N8" s="303"/>
      <c r="O8" s="174"/>
      <c r="P8" s="150"/>
      <c r="Q8" s="293"/>
      <c r="R8" s="150"/>
      <c r="S8" s="293"/>
      <c r="T8" s="150" t="s">
        <v>204</v>
      </c>
      <c r="U8" s="293"/>
      <c r="V8" s="150" t="s">
        <v>205</v>
      </c>
      <c r="W8" s="293"/>
      <c r="X8" s="147" t="s">
        <v>167</v>
      </c>
      <c r="Y8" s="293"/>
      <c r="Z8" s="144" t="s">
        <v>37</v>
      </c>
      <c r="AA8" s="293"/>
      <c r="AB8" s="144"/>
      <c r="AC8" s="293"/>
      <c r="AD8" s="293"/>
    </row>
    <row r="9" spans="1:30" x14ac:dyDescent="0.35">
      <c r="A9" s="145"/>
      <c r="B9" s="147"/>
      <c r="C9" s="147"/>
      <c r="D9" s="175" t="s">
        <v>79</v>
      </c>
      <c r="E9" s="147"/>
      <c r="F9" s="147"/>
      <c r="G9" s="147"/>
      <c r="H9" s="147"/>
      <c r="I9" s="147"/>
      <c r="L9" s="147" t="s">
        <v>99</v>
      </c>
      <c r="O9" s="147"/>
      <c r="P9" s="147" t="s">
        <v>206</v>
      </c>
      <c r="Q9" s="147"/>
      <c r="R9" s="147" t="s">
        <v>207</v>
      </c>
      <c r="S9" s="147"/>
      <c r="T9" s="147" t="s">
        <v>208</v>
      </c>
      <c r="U9" s="147"/>
      <c r="V9" s="147" t="s">
        <v>209</v>
      </c>
      <c r="W9" s="147"/>
      <c r="X9" s="147" t="s">
        <v>210</v>
      </c>
      <c r="Y9" s="147"/>
      <c r="Z9" s="176" t="s">
        <v>164</v>
      </c>
      <c r="AA9" s="147"/>
      <c r="AB9" s="26" t="s">
        <v>89</v>
      </c>
      <c r="AC9" s="147"/>
      <c r="AD9" s="147"/>
    </row>
    <row r="10" spans="1:30" x14ac:dyDescent="0.35">
      <c r="A10" s="147"/>
      <c r="B10" s="147"/>
      <c r="C10" s="147"/>
      <c r="D10" s="26" t="s">
        <v>80</v>
      </c>
      <c r="E10" s="147"/>
      <c r="F10" s="144" t="s">
        <v>166</v>
      </c>
      <c r="G10" s="147"/>
      <c r="H10" s="177" t="s">
        <v>82</v>
      </c>
      <c r="I10" s="144"/>
      <c r="J10" s="26" t="s">
        <v>84</v>
      </c>
      <c r="K10" s="147"/>
      <c r="L10" s="144" t="s">
        <v>147</v>
      </c>
      <c r="M10" s="147"/>
      <c r="N10" s="147"/>
      <c r="O10" s="150"/>
      <c r="P10" s="147" t="s">
        <v>211</v>
      </c>
      <c r="Q10" s="147"/>
      <c r="R10" s="147" t="s">
        <v>212</v>
      </c>
      <c r="S10" s="147"/>
      <c r="T10" s="147" t="s">
        <v>213</v>
      </c>
      <c r="U10" s="147"/>
      <c r="V10" s="147" t="s">
        <v>214</v>
      </c>
      <c r="W10" s="147"/>
      <c r="X10" s="143" t="s">
        <v>215</v>
      </c>
      <c r="Y10" s="147"/>
      <c r="Z10" s="176" t="s">
        <v>92</v>
      </c>
      <c r="AA10" s="147"/>
      <c r="AB10" s="26" t="s">
        <v>90</v>
      </c>
      <c r="AC10" s="147"/>
      <c r="AD10" s="26" t="s">
        <v>87</v>
      </c>
    </row>
    <row r="11" spans="1:30" x14ac:dyDescent="0.35">
      <c r="A11" s="29"/>
      <c r="B11" s="178" t="s">
        <v>5</v>
      </c>
      <c r="C11" s="152"/>
      <c r="D11" s="26" t="s">
        <v>81</v>
      </c>
      <c r="E11" s="152"/>
      <c r="F11" s="144" t="s">
        <v>165</v>
      </c>
      <c r="G11" s="152"/>
      <c r="H11" s="177" t="s">
        <v>83</v>
      </c>
      <c r="I11" s="144"/>
      <c r="J11" s="26" t="s">
        <v>85</v>
      </c>
      <c r="K11" s="152"/>
      <c r="L11" s="147" t="s">
        <v>145</v>
      </c>
      <c r="M11" s="152"/>
      <c r="N11" s="150" t="s">
        <v>86</v>
      </c>
      <c r="O11" s="150"/>
      <c r="P11" s="147" t="s">
        <v>216</v>
      </c>
      <c r="Q11" s="152"/>
      <c r="R11" s="147" t="s">
        <v>169</v>
      </c>
      <c r="S11" s="152"/>
      <c r="T11" s="147" t="s">
        <v>217</v>
      </c>
      <c r="U11" s="152"/>
      <c r="V11" s="147" t="s">
        <v>218</v>
      </c>
      <c r="W11" s="152"/>
      <c r="X11" s="147" t="s">
        <v>88</v>
      </c>
      <c r="Y11" s="152"/>
      <c r="Z11" s="176" t="s">
        <v>93</v>
      </c>
      <c r="AA11" s="152"/>
      <c r="AB11" s="27" t="s">
        <v>91</v>
      </c>
      <c r="AC11" s="152"/>
      <c r="AD11" s="26" t="s">
        <v>88</v>
      </c>
    </row>
    <row r="12" spans="1:30" x14ac:dyDescent="0.75">
      <c r="A12" s="29"/>
      <c r="B12" s="152"/>
      <c r="C12" s="152"/>
      <c r="D12" s="302" t="s">
        <v>7</v>
      </c>
      <c r="E12" s="302"/>
      <c r="F12" s="302"/>
      <c r="G12" s="302"/>
      <c r="H12" s="302"/>
      <c r="I12" s="302"/>
      <c r="J12" s="302"/>
      <c r="K12" s="302"/>
      <c r="L12" s="302"/>
      <c r="M12" s="302"/>
      <c r="N12" s="302"/>
      <c r="O12" s="302"/>
      <c r="P12" s="302"/>
      <c r="Q12" s="302"/>
      <c r="R12" s="302"/>
      <c r="S12" s="302"/>
      <c r="T12" s="302"/>
      <c r="U12" s="302"/>
      <c r="V12" s="302"/>
      <c r="W12" s="302"/>
      <c r="X12" s="302"/>
      <c r="Y12" s="302"/>
      <c r="Z12" s="302"/>
      <c r="AA12" s="302"/>
      <c r="AB12" s="302"/>
      <c r="AC12" s="302"/>
      <c r="AD12" s="302"/>
    </row>
    <row r="13" spans="1:30" x14ac:dyDescent="0.75">
      <c r="A13" s="29" t="s">
        <v>241</v>
      </c>
      <c r="B13" s="152"/>
      <c r="C13" s="152"/>
      <c r="D13" s="153"/>
      <c r="E13" s="154"/>
      <c r="F13" s="153"/>
      <c r="G13" s="154"/>
      <c r="H13" s="153"/>
      <c r="I13" s="153"/>
      <c r="J13" s="154"/>
      <c r="K13" s="154"/>
      <c r="L13" s="153"/>
      <c r="M13" s="154"/>
      <c r="N13" s="153"/>
      <c r="O13" s="153"/>
      <c r="P13" s="153"/>
      <c r="Q13" s="154"/>
      <c r="R13" s="153"/>
      <c r="S13" s="154"/>
      <c r="T13" s="153"/>
      <c r="U13" s="154"/>
      <c r="V13" s="153"/>
      <c r="W13" s="154"/>
      <c r="X13" s="153"/>
      <c r="Y13" s="154"/>
      <c r="Z13" s="153"/>
      <c r="AA13" s="154"/>
      <c r="AB13" s="153"/>
      <c r="AC13" s="154"/>
      <c r="AD13" s="153"/>
    </row>
    <row r="14" spans="1:30" x14ac:dyDescent="0.75">
      <c r="A14" s="29" t="s">
        <v>219</v>
      </c>
      <c r="B14" s="152"/>
      <c r="C14" s="152"/>
      <c r="D14" s="65">
        <v>1810115</v>
      </c>
      <c r="E14" s="179"/>
      <c r="F14" s="31">
        <v>-317706</v>
      </c>
      <c r="G14" s="179"/>
      <c r="H14" s="30">
        <v>3890223</v>
      </c>
      <c r="I14" s="30"/>
      <c r="J14" s="30">
        <v>93518</v>
      </c>
      <c r="K14" s="179"/>
      <c r="L14" s="31">
        <v>317706</v>
      </c>
      <c r="M14" s="179"/>
      <c r="N14" s="31">
        <v>-541409</v>
      </c>
      <c r="O14" s="31"/>
      <c r="P14" s="31">
        <v>-66355</v>
      </c>
      <c r="Q14" s="31"/>
      <c r="R14" s="31">
        <v>819272</v>
      </c>
      <c r="S14" s="31"/>
      <c r="T14" s="31">
        <v>-34088</v>
      </c>
      <c r="U14" s="31"/>
      <c r="V14" s="31">
        <v>-17069</v>
      </c>
      <c r="W14" s="31"/>
      <c r="X14" s="31">
        <f>SUM(P14:V14)</f>
        <v>701760</v>
      </c>
      <c r="Y14" s="31"/>
      <c r="Z14" s="31">
        <f>SUM(D14:N14)+X14</f>
        <v>5954207</v>
      </c>
      <c r="AA14" s="31"/>
      <c r="AB14" s="31">
        <v>35379</v>
      </c>
      <c r="AC14" s="31"/>
      <c r="AD14" s="31">
        <f>Z14+AB14</f>
        <v>5989586</v>
      </c>
    </row>
    <row r="15" spans="1:30" x14ac:dyDescent="0.75">
      <c r="A15" s="29"/>
      <c r="B15" s="33"/>
      <c r="C15" s="34"/>
      <c r="D15" s="65"/>
      <c r="E15" s="31"/>
      <c r="F15" s="30"/>
      <c r="G15" s="31"/>
      <c r="H15" s="30"/>
      <c r="I15" s="30"/>
      <c r="J15" s="30"/>
      <c r="K15" s="31"/>
      <c r="L15" s="30"/>
      <c r="M15" s="31"/>
      <c r="N15" s="30"/>
      <c r="O15" s="30"/>
      <c r="P15" s="30"/>
      <c r="Q15" s="35"/>
      <c r="R15" s="30"/>
      <c r="S15" s="35"/>
      <c r="T15" s="30"/>
      <c r="U15" s="35"/>
      <c r="V15" s="30"/>
      <c r="W15" s="35"/>
      <c r="X15" s="30"/>
      <c r="Y15" s="35"/>
      <c r="Z15" s="30"/>
      <c r="AA15" s="35"/>
      <c r="AB15" s="30"/>
      <c r="AC15" s="35"/>
      <c r="AD15" s="30"/>
    </row>
    <row r="16" spans="1:30" x14ac:dyDescent="0.75">
      <c r="A16" s="29" t="s">
        <v>94</v>
      </c>
      <c r="B16" s="33"/>
      <c r="C16" s="34"/>
      <c r="D16" s="65"/>
      <c r="E16" s="31"/>
      <c r="F16" s="30"/>
      <c r="G16" s="31"/>
      <c r="H16" s="30"/>
      <c r="I16" s="30"/>
      <c r="J16" s="30"/>
      <c r="K16" s="31"/>
      <c r="L16" s="30"/>
      <c r="M16" s="31"/>
      <c r="N16" s="30"/>
      <c r="O16" s="30"/>
      <c r="P16" s="30"/>
      <c r="Q16" s="35"/>
      <c r="R16" s="30"/>
      <c r="S16" s="35"/>
      <c r="T16" s="30"/>
      <c r="U16" s="35"/>
      <c r="V16" s="30"/>
      <c r="W16" s="35"/>
      <c r="X16" s="30"/>
      <c r="Y16" s="35"/>
      <c r="Z16" s="30"/>
      <c r="AA16" s="35"/>
      <c r="AB16" s="30"/>
      <c r="AC16" s="35"/>
      <c r="AD16" s="30"/>
    </row>
    <row r="17" spans="1:30" x14ac:dyDescent="0.75">
      <c r="A17" s="108" t="s">
        <v>247</v>
      </c>
      <c r="B17" s="33"/>
      <c r="C17" s="34"/>
      <c r="D17" s="65"/>
      <c r="E17" s="31"/>
      <c r="F17" s="30"/>
      <c r="G17" s="31"/>
      <c r="H17" s="30"/>
      <c r="I17" s="30"/>
      <c r="J17" s="30"/>
      <c r="K17" s="31"/>
      <c r="L17" s="30"/>
      <c r="M17" s="31"/>
      <c r="N17" s="30"/>
      <c r="O17" s="30"/>
      <c r="P17" s="30"/>
      <c r="Q17" s="35"/>
      <c r="R17" s="30"/>
      <c r="S17" s="35"/>
      <c r="T17" s="30"/>
      <c r="U17" s="35"/>
      <c r="V17" s="30"/>
      <c r="W17" s="35"/>
      <c r="X17" s="30"/>
      <c r="Y17" s="35"/>
      <c r="Z17" s="30"/>
      <c r="AA17" s="35"/>
      <c r="AB17" s="30"/>
      <c r="AC17" s="35"/>
      <c r="AD17" s="30"/>
    </row>
    <row r="18" spans="1:30" x14ac:dyDescent="0.35">
      <c r="A18" s="37" t="s">
        <v>261</v>
      </c>
      <c r="B18" s="178">
        <v>13</v>
      </c>
      <c r="C18" s="34"/>
      <c r="D18" s="286">
        <v>-73962</v>
      </c>
      <c r="E18" s="35"/>
      <c r="F18" s="36">
        <v>317706</v>
      </c>
      <c r="G18" s="35"/>
      <c r="H18" s="287">
        <v>0</v>
      </c>
      <c r="I18" s="287"/>
      <c r="J18" s="287">
        <v>0</v>
      </c>
      <c r="K18" s="35"/>
      <c r="L18" s="36">
        <v>-317706</v>
      </c>
      <c r="M18" s="35"/>
      <c r="N18" s="36">
        <v>73962</v>
      </c>
      <c r="O18" s="36"/>
      <c r="P18" s="287">
        <v>0</v>
      </c>
      <c r="Q18" s="35"/>
      <c r="R18" s="287">
        <v>0</v>
      </c>
      <c r="S18" s="35"/>
      <c r="T18" s="287">
        <v>0</v>
      </c>
      <c r="U18" s="35"/>
      <c r="V18" s="287">
        <v>0</v>
      </c>
      <c r="W18" s="35"/>
      <c r="X18" s="287">
        <f>SUM(P18:V18)</f>
        <v>0</v>
      </c>
      <c r="Y18" s="35"/>
      <c r="Z18" s="287">
        <f t="shared" ref="Z18:Z19" si="0">SUM(D18:N18)+X18</f>
        <v>0</v>
      </c>
      <c r="AA18" s="35"/>
      <c r="AB18" s="287">
        <v>0</v>
      </c>
      <c r="AC18" s="35"/>
      <c r="AD18" s="36">
        <f t="shared" ref="AD18:AD19" si="1">Z18+AB18</f>
        <v>0</v>
      </c>
    </row>
    <row r="19" spans="1:30" x14ac:dyDescent="0.35">
      <c r="A19" s="37" t="s">
        <v>128</v>
      </c>
      <c r="B19" s="178">
        <v>17</v>
      </c>
      <c r="C19" s="34"/>
      <c r="D19" s="41">
        <v>115741</v>
      </c>
      <c r="E19" s="35"/>
      <c r="F19" s="41">
        <v>0</v>
      </c>
      <c r="G19" s="35"/>
      <c r="H19" s="285">
        <v>0</v>
      </c>
      <c r="I19" s="287"/>
      <c r="J19" s="285">
        <v>0</v>
      </c>
      <c r="K19" s="35"/>
      <c r="L19" s="285">
        <v>0</v>
      </c>
      <c r="M19" s="35"/>
      <c r="N19" s="41">
        <v>-130066</v>
      </c>
      <c r="O19" s="36"/>
      <c r="P19" s="285">
        <v>0</v>
      </c>
      <c r="Q19" s="35"/>
      <c r="R19" s="285">
        <v>0</v>
      </c>
      <c r="S19" s="35"/>
      <c r="T19" s="285">
        <v>0</v>
      </c>
      <c r="U19" s="35"/>
      <c r="V19" s="285">
        <v>0</v>
      </c>
      <c r="W19" s="35"/>
      <c r="X19" s="285">
        <f>SUM(P19:V19)</f>
        <v>0</v>
      </c>
      <c r="Y19" s="35"/>
      <c r="Z19" s="41">
        <f t="shared" si="0"/>
        <v>-14325</v>
      </c>
      <c r="AA19" s="35"/>
      <c r="AB19" s="285">
        <v>0</v>
      </c>
      <c r="AC19" s="35"/>
      <c r="AD19" s="41">
        <f t="shared" si="1"/>
        <v>-14325</v>
      </c>
    </row>
    <row r="20" spans="1:30" x14ac:dyDescent="0.75">
      <c r="A20" s="108" t="s">
        <v>248</v>
      </c>
      <c r="B20" s="33"/>
      <c r="C20" s="34"/>
      <c r="D20" s="284">
        <f>SUM(D18:D19)</f>
        <v>41779</v>
      </c>
      <c r="E20" s="31"/>
      <c r="F20" s="284">
        <f>SUM(F18:F19)</f>
        <v>317706</v>
      </c>
      <c r="G20" s="31"/>
      <c r="H20" s="284">
        <f>SUM(H18:H19)</f>
        <v>0</v>
      </c>
      <c r="I20" s="30"/>
      <c r="J20" s="284">
        <f>SUM(J18:J19)</f>
        <v>0</v>
      </c>
      <c r="K20" s="31"/>
      <c r="L20" s="40">
        <f>SUM(L18:L19)</f>
        <v>-317706</v>
      </c>
      <c r="M20" s="31"/>
      <c r="N20" s="40">
        <f>SUM(N18:N19)</f>
        <v>-56104</v>
      </c>
      <c r="O20" s="30"/>
      <c r="P20" s="284">
        <f>SUM(P18:P19)</f>
        <v>0</v>
      </c>
      <c r="Q20" s="35"/>
      <c r="R20" s="284">
        <f>SUM(R18:R19)</f>
        <v>0</v>
      </c>
      <c r="S20" s="35"/>
      <c r="T20" s="284">
        <f>SUM(T18:T19)</f>
        <v>0</v>
      </c>
      <c r="U20" s="35"/>
      <c r="V20" s="284">
        <f>SUM(V18:V19)</f>
        <v>0</v>
      </c>
      <c r="W20" s="35"/>
      <c r="X20" s="284">
        <f>SUM(X18:X19)</f>
        <v>0</v>
      </c>
      <c r="Y20" s="35"/>
      <c r="Z20" s="40">
        <f>SUM(Z18:Z19)</f>
        <v>-14325</v>
      </c>
      <c r="AA20" s="35"/>
      <c r="AB20" s="284">
        <f>SUM(AB18:AB19)</f>
        <v>0</v>
      </c>
      <c r="AC20" s="35"/>
      <c r="AD20" s="40">
        <f>SUM(AD18:AD19)</f>
        <v>-14325</v>
      </c>
    </row>
    <row r="21" spans="1:30" x14ac:dyDescent="0.75">
      <c r="A21" s="29" t="s">
        <v>96</v>
      </c>
      <c r="B21" s="33"/>
      <c r="C21" s="34"/>
      <c r="D21" s="169">
        <f>D20</f>
        <v>41779</v>
      </c>
      <c r="E21" s="31"/>
      <c r="F21" s="169">
        <f>F20</f>
        <v>317706</v>
      </c>
      <c r="G21" s="31"/>
      <c r="H21" s="169">
        <f>H20</f>
        <v>0</v>
      </c>
      <c r="I21" s="30"/>
      <c r="J21" s="169">
        <f>J20</f>
        <v>0</v>
      </c>
      <c r="K21" s="31"/>
      <c r="L21" s="40">
        <f>L20</f>
        <v>-317706</v>
      </c>
      <c r="M21" s="31"/>
      <c r="N21" s="40">
        <f>N20</f>
        <v>-56104</v>
      </c>
      <c r="O21" s="30"/>
      <c r="P21" s="169">
        <f>P20</f>
        <v>0</v>
      </c>
      <c r="Q21" s="35"/>
      <c r="R21" s="169">
        <f>R20</f>
        <v>0</v>
      </c>
      <c r="S21" s="35"/>
      <c r="T21" s="169">
        <f>T20</f>
        <v>0</v>
      </c>
      <c r="U21" s="35"/>
      <c r="V21" s="169">
        <f>V20</f>
        <v>0</v>
      </c>
      <c r="W21" s="35"/>
      <c r="X21" s="169">
        <f>X20</f>
        <v>0</v>
      </c>
      <c r="Y21" s="35"/>
      <c r="Z21" s="40">
        <f>Z20</f>
        <v>-14325</v>
      </c>
      <c r="AA21" s="35"/>
      <c r="AB21" s="169">
        <f>AB20</f>
        <v>0</v>
      </c>
      <c r="AC21" s="35"/>
      <c r="AD21" s="40">
        <f>AD20</f>
        <v>-14325</v>
      </c>
    </row>
    <row r="22" spans="1:30" x14ac:dyDescent="0.75">
      <c r="A22" s="29"/>
      <c r="B22" s="33"/>
      <c r="C22" s="34"/>
      <c r="D22" s="65"/>
      <c r="E22" s="31"/>
      <c r="F22" s="30"/>
      <c r="G22" s="31"/>
      <c r="H22" s="30"/>
      <c r="I22" s="30"/>
      <c r="J22" s="30"/>
      <c r="K22" s="31"/>
      <c r="L22" s="30"/>
      <c r="M22" s="31"/>
      <c r="N22" s="30"/>
      <c r="O22" s="30"/>
      <c r="P22" s="30"/>
      <c r="Q22" s="35"/>
      <c r="R22" s="30"/>
      <c r="S22" s="35"/>
      <c r="T22" s="30"/>
      <c r="U22" s="35"/>
      <c r="V22" s="30"/>
      <c r="W22" s="35"/>
      <c r="X22" s="30"/>
      <c r="Y22" s="35"/>
      <c r="Z22" s="30"/>
      <c r="AA22" s="35"/>
      <c r="AB22" s="30"/>
      <c r="AC22" s="35"/>
      <c r="AD22" s="30"/>
    </row>
    <row r="23" spans="1:30" x14ac:dyDescent="0.75">
      <c r="A23" s="29" t="s">
        <v>97</v>
      </c>
      <c r="B23" s="38"/>
      <c r="D23" s="6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5"/>
      <c r="R23" s="31"/>
      <c r="S23" s="35"/>
      <c r="T23" s="31"/>
      <c r="U23" s="35"/>
      <c r="V23" s="31"/>
      <c r="W23" s="35"/>
      <c r="X23" s="31"/>
      <c r="Y23" s="35"/>
      <c r="Z23" s="31"/>
      <c r="AA23" s="35"/>
      <c r="AB23" s="31"/>
      <c r="AC23" s="35"/>
      <c r="AD23" s="31"/>
    </row>
    <row r="24" spans="1:30" x14ac:dyDescent="0.35">
      <c r="A24" s="37" t="s">
        <v>143</v>
      </c>
      <c r="B24" s="38"/>
      <c r="D24" s="28">
        <v>0</v>
      </c>
      <c r="E24" s="35"/>
      <c r="F24" s="28">
        <v>0</v>
      </c>
      <c r="G24" s="35"/>
      <c r="H24" s="28">
        <v>0</v>
      </c>
      <c r="I24" s="36"/>
      <c r="J24" s="28">
        <v>0</v>
      </c>
      <c r="K24" s="35"/>
      <c r="L24" s="28">
        <v>0</v>
      </c>
      <c r="M24" s="35"/>
      <c r="N24" s="36">
        <f>'PL 6M'!D52</f>
        <v>118999</v>
      </c>
      <c r="O24" s="35"/>
      <c r="P24" s="28">
        <v>0</v>
      </c>
      <c r="Q24" s="36"/>
      <c r="R24" s="28">
        <v>0</v>
      </c>
      <c r="S24" s="36"/>
      <c r="T24" s="28">
        <v>0</v>
      </c>
      <c r="U24" s="36"/>
      <c r="V24" s="28">
        <v>0</v>
      </c>
      <c r="W24" s="36"/>
      <c r="X24" s="28">
        <f t="shared" ref="X24:X25" si="2">SUM(P24:V24)</f>
        <v>0</v>
      </c>
      <c r="Y24" s="36"/>
      <c r="Z24" s="39">
        <f t="shared" ref="Z24:Z25" si="3">SUM(D24:N24)+X24</f>
        <v>118999</v>
      </c>
      <c r="AA24" s="36"/>
      <c r="AB24" s="35">
        <v>836</v>
      </c>
      <c r="AC24" s="36"/>
      <c r="AD24" s="39">
        <f>Z24+AB24</f>
        <v>119835</v>
      </c>
    </row>
    <row r="25" spans="1:30" x14ac:dyDescent="0.35">
      <c r="A25" s="37" t="s">
        <v>98</v>
      </c>
      <c r="B25" s="38"/>
      <c r="D25" s="28">
        <v>0</v>
      </c>
      <c r="E25" s="35"/>
      <c r="F25" s="28">
        <v>0</v>
      </c>
      <c r="G25" s="35"/>
      <c r="H25" s="28">
        <v>0</v>
      </c>
      <c r="I25" s="36"/>
      <c r="J25" s="28">
        <v>0</v>
      </c>
      <c r="K25" s="36"/>
      <c r="L25" s="28">
        <v>0</v>
      </c>
      <c r="M25" s="36"/>
      <c r="N25" s="28">
        <v>0</v>
      </c>
      <c r="O25" s="39"/>
      <c r="P25" s="36">
        <v>-25</v>
      </c>
      <c r="Q25" s="35"/>
      <c r="R25" s="28">
        <v>0</v>
      </c>
      <c r="S25" s="35"/>
      <c r="T25" s="28">
        <v>0</v>
      </c>
      <c r="U25" s="35"/>
      <c r="V25" s="36">
        <v>-2345</v>
      </c>
      <c r="W25" s="35"/>
      <c r="X25" s="36">
        <f t="shared" si="2"/>
        <v>-2370</v>
      </c>
      <c r="Y25" s="35"/>
      <c r="Z25" s="39">
        <f t="shared" si="3"/>
        <v>-2370</v>
      </c>
      <c r="AA25" s="35"/>
      <c r="AB25" s="55">
        <v>0</v>
      </c>
      <c r="AC25" s="35"/>
      <c r="AD25" s="39">
        <f>Z25+AB25</f>
        <v>-2370</v>
      </c>
    </row>
    <row r="26" spans="1:30" x14ac:dyDescent="0.35">
      <c r="A26" s="29" t="s">
        <v>76</v>
      </c>
      <c r="B26" s="33"/>
      <c r="C26" s="34"/>
      <c r="D26" s="23">
        <v>0</v>
      </c>
      <c r="E26" s="31"/>
      <c r="F26" s="23">
        <v>0</v>
      </c>
      <c r="G26" s="31"/>
      <c r="H26" s="23">
        <v>0</v>
      </c>
      <c r="I26" s="30"/>
      <c r="J26" s="23">
        <v>0</v>
      </c>
      <c r="K26" s="31"/>
      <c r="L26" s="23">
        <v>0</v>
      </c>
      <c r="M26" s="31"/>
      <c r="N26" s="40">
        <f>SUM(N24:N25)</f>
        <v>118999</v>
      </c>
      <c r="O26" s="31"/>
      <c r="P26" s="40">
        <f>SUM(P24:P25)</f>
        <v>-25</v>
      </c>
      <c r="Q26" s="35"/>
      <c r="R26" s="23">
        <v>0</v>
      </c>
      <c r="S26" s="35"/>
      <c r="T26" s="23">
        <v>0</v>
      </c>
      <c r="U26" s="35"/>
      <c r="V26" s="40">
        <f>SUM(V24:V25)</f>
        <v>-2345</v>
      </c>
      <c r="W26" s="35"/>
      <c r="X26" s="40">
        <f>SUM(X24:X25)</f>
        <v>-2370</v>
      </c>
      <c r="Y26" s="35"/>
      <c r="Z26" s="40">
        <f>SUM(Z24:Z25)</f>
        <v>116629</v>
      </c>
      <c r="AA26" s="35"/>
      <c r="AB26" s="40">
        <f>SUM(AB24:AB25)</f>
        <v>836</v>
      </c>
      <c r="AC26" s="35"/>
      <c r="AD26" s="46">
        <f>Z26+AB26</f>
        <v>117465</v>
      </c>
    </row>
    <row r="27" spans="1:30" x14ac:dyDescent="0.75">
      <c r="A27" s="29"/>
      <c r="B27" s="33"/>
      <c r="C27" s="34"/>
      <c r="D27" s="30"/>
      <c r="E27" s="31"/>
      <c r="F27" s="30"/>
      <c r="G27" s="31"/>
      <c r="H27" s="30"/>
      <c r="I27" s="30"/>
      <c r="J27" s="30"/>
      <c r="K27" s="31"/>
      <c r="L27" s="30"/>
      <c r="M27" s="31"/>
      <c r="N27" s="30"/>
      <c r="O27" s="31"/>
      <c r="P27" s="180"/>
      <c r="Q27" s="35"/>
      <c r="R27" s="180"/>
      <c r="S27" s="35"/>
      <c r="T27" s="180"/>
      <c r="U27" s="35"/>
      <c r="V27" s="180"/>
      <c r="W27" s="35"/>
      <c r="X27" s="180"/>
      <c r="Y27" s="35"/>
      <c r="Z27" s="180"/>
      <c r="AA27" s="35"/>
      <c r="AB27" s="180"/>
      <c r="AC27" s="35"/>
      <c r="AD27" s="180"/>
    </row>
    <row r="28" spans="1:30" ht="15" thickBot="1" x14ac:dyDescent="0.8">
      <c r="A28" s="29" t="s">
        <v>240</v>
      </c>
      <c r="B28" s="38"/>
      <c r="D28" s="181">
        <f>D14+D21+D26</f>
        <v>1851894</v>
      </c>
      <c r="E28" s="179"/>
      <c r="F28" s="289">
        <f>F14+F21+F26</f>
        <v>0</v>
      </c>
      <c r="G28" s="179"/>
      <c r="H28" s="181">
        <f>H14+H21+H26</f>
        <v>3890223</v>
      </c>
      <c r="I28" s="30"/>
      <c r="J28" s="181">
        <f>J14+J21+J26</f>
        <v>93518</v>
      </c>
      <c r="K28" s="179"/>
      <c r="L28" s="289">
        <f>L14+L21+L26</f>
        <v>0</v>
      </c>
      <c r="M28" s="179"/>
      <c r="N28" s="181">
        <f>N14+N21+N26</f>
        <v>-478514</v>
      </c>
      <c r="O28" s="31"/>
      <c r="P28" s="181">
        <f>P14+P21+P26</f>
        <v>-66380</v>
      </c>
      <c r="Q28" s="31"/>
      <c r="R28" s="181">
        <f>R14+R21+R26</f>
        <v>819272</v>
      </c>
      <c r="S28" s="31"/>
      <c r="T28" s="181">
        <f>T14+T21+T26</f>
        <v>-34088</v>
      </c>
      <c r="U28" s="31"/>
      <c r="V28" s="181">
        <f>V14+V21+V26</f>
        <v>-19414</v>
      </c>
      <c r="W28" s="31"/>
      <c r="X28" s="170">
        <f t="shared" ref="X28" si="4">SUM(P28:V28)</f>
        <v>699390</v>
      </c>
      <c r="Y28" s="31"/>
      <c r="Z28" s="170">
        <f>SUM(D28:N28)+X28</f>
        <v>6056511</v>
      </c>
      <c r="AA28" s="31"/>
      <c r="AB28" s="181">
        <f>AB14+AB21+AB26</f>
        <v>36215</v>
      </c>
      <c r="AC28" s="31"/>
      <c r="AD28" s="170">
        <f>Z28+AB28</f>
        <v>6092726</v>
      </c>
    </row>
    <row r="29" spans="1:30" ht="15" thickTop="1" x14ac:dyDescent="0.75"/>
  </sheetData>
  <mergeCells count="4">
    <mergeCell ref="D5:AD5"/>
    <mergeCell ref="D12:AD12"/>
    <mergeCell ref="J8:N8"/>
    <mergeCell ref="P6:X6"/>
  </mergeCells>
  <pageMargins left="0.7" right="0.7" top="0.75" bottom="0.75" header="0.3" footer="0.3"/>
  <pageSetup paperSize="9" scale="49" firstPageNumber="9" fitToHeight="0" orientation="landscape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79CE4-20A1-4F7F-9D2B-751DB7C43C06}">
  <sheetPr>
    <tabColor rgb="FF00B0F0"/>
    <pageSetUpPr fitToPage="1"/>
  </sheetPr>
  <dimension ref="A1:Q26"/>
  <sheetViews>
    <sheetView view="pageBreakPreview" zoomScaleNormal="100" zoomScaleSheetLayoutView="100" workbookViewId="0">
      <selection activeCell="M98" sqref="M98"/>
    </sheetView>
  </sheetViews>
  <sheetFormatPr defaultColWidth="10.69921875" defaultRowHeight="14.5" x14ac:dyDescent="0.75"/>
  <cols>
    <col min="1" max="1" width="54.69921875" style="43" customWidth="1"/>
    <col min="2" max="2" width="11.19921875" style="43" customWidth="1"/>
    <col min="3" max="3" width="15.09765625" style="143" customWidth="1"/>
    <col min="4" max="4" width="1.69921875" style="143" customWidth="1"/>
    <col min="5" max="5" width="15.09765625" style="143" customWidth="1"/>
    <col min="6" max="6" width="1.69921875" style="143" customWidth="1"/>
    <col min="7" max="7" width="15.09765625" style="143" customWidth="1"/>
    <col min="8" max="8" width="1.69921875" style="43" customWidth="1"/>
    <col min="9" max="9" width="15.09765625" style="43" customWidth="1"/>
    <col min="10" max="10" width="1.69921875" style="43" customWidth="1"/>
    <col min="11" max="11" width="15.8984375" style="143" bestFit="1" customWidth="1"/>
    <col min="12" max="12" width="1.69921875" style="43" customWidth="1"/>
    <col min="13" max="13" width="15.09765625" style="143" customWidth="1"/>
    <col min="14" max="14" width="1.69921875" style="143" customWidth="1"/>
    <col min="15" max="15" width="22.09765625" style="143" bestFit="1" customWidth="1"/>
    <col min="16" max="16" width="1.69921875" style="143" customWidth="1"/>
    <col min="17" max="17" width="15.09765625" style="143" customWidth="1"/>
    <col min="18" max="16384" width="10.69921875" style="32"/>
  </cols>
  <sheetData>
    <row r="1" spans="1:17" s="140" customFormat="1" ht="18.5" x14ac:dyDescent="0.45">
      <c r="A1" s="109" t="s">
        <v>191</v>
      </c>
      <c r="B1" s="137"/>
      <c r="C1" s="138"/>
      <c r="D1" s="138"/>
      <c r="E1" s="138"/>
      <c r="F1" s="138"/>
      <c r="G1" s="138"/>
      <c r="H1" s="139"/>
      <c r="I1" s="139"/>
      <c r="J1" s="139"/>
      <c r="K1" s="138"/>
      <c r="L1" s="139"/>
      <c r="M1" s="138"/>
      <c r="N1" s="138"/>
      <c r="O1" s="138"/>
      <c r="P1" s="138"/>
      <c r="Q1" s="138"/>
    </row>
    <row r="2" spans="1:17" s="140" customFormat="1" ht="15.5" x14ac:dyDescent="0.35">
      <c r="A2" s="112" t="s">
        <v>133</v>
      </c>
      <c r="B2" s="137"/>
      <c r="C2" s="138"/>
      <c r="D2" s="138"/>
      <c r="E2" s="138"/>
      <c r="F2" s="138"/>
      <c r="G2" s="138"/>
      <c r="H2" s="139"/>
      <c r="I2" s="139"/>
      <c r="J2" s="139"/>
      <c r="K2" s="138"/>
      <c r="L2" s="139"/>
      <c r="M2" s="138"/>
      <c r="N2" s="138"/>
      <c r="O2" s="138"/>
      <c r="P2" s="138"/>
      <c r="Q2" s="138"/>
    </row>
    <row r="3" spans="1:17" s="140" customFormat="1" ht="15.5" x14ac:dyDescent="0.35">
      <c r="A3" s="112" t="s">
        <v>237</v>
      </c>
      <c r="B3" s="141"/>
      <c r="C3" s="138"/>
      <c r="D3" s="138"/>
      <c r="E3" s="138"/>
      <c r="F3" s="138"/>
      <c r="G3" s="138"/>
      <c r="H3" s="142"/>
      <c r="I3" s="142"/>
      <c r="J3" s="142"/>
      <c r="K3" s="138"/>
      <c r="L3" s="142"/>
      <c r="M3" s="138"/>
      <c r="N3" s="138"/>
      <c r="O3" s="138"/>
      <c r="P3" s="138"/>
      <c r="Q3" s="138"/>
    </row>
    <row r="4" spans="1:17" x14ac:dyDescent="0.75">
      <c r="C4" s="300" t="s">
        <v>100</v>
      </c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</row>
    <row r="5" spans="1:17" x14ac:dyDescent="0.75">
      <c r="H5" s="143"/>
      <c r="O5" s="144" t="s">
        <v>167</v>
      </c>
    </row>
    <row r="6" spans="1:17" s="148" customFormat="1" x14ac:dyDescent="0.35">
      <c r="A6" s="145"/>
      <c r="B6" s="145"/>
      <c r="C6" s="146" t="s">
        <v>101</v>
      </c>
      <c r="D6" s="147"/>
      <c r="E6" s="147"/>
      <c r="F6" s="147"/>
      <c r="G6" s="147"/>
      <c r="H6" s="147"/>
      <c r="I6" s="303" t="s">
        <v>42</v>
      </c>
      <c r="J6" s="303"/>
      <c r="K6" s="303"/>
      <c r="L6" s="303"/>
      <c r="M6" s="303"/>
      <c r="N6" s="147"/>
      <c r="O6" s="294" t="s">
        <v>170</v>
      </c>
      <c r="P6" s="147"/>
      <c r="Q6" s="147"/>
    </row>
    <row r="7" spans="1:17" s="151" customFormat="1" x14ac:dyDescent="0.35">
      <c r="A7" s="147"/>
      <c r="B7" s="147"/>
      <c r="C7" s="146" t="s">
        <v>80</v>
      </c>
      <c r="D7" s="144"/>
      <c r="E7" s="144"/>
      <c r="F7" s="144"/>
      <c r="G7" s="149" t="s">
        <v>102</v>
      </c>
      <c r="H7" s="147"/>
      <c r="I7" s="146" t="s">
        <v>84</v>
      </c>
      <c r="J7" s="147"/>
      <c r="K7" s="146" t="s">
        <v>171</v>
      </c>
      <c r="L7" s="147"/>
      <c r="M7" s="147"/>
      <c r="N7" s="150"/>
      <c r="O7" s="144" t="s">
        <v>168</v>
      </c>
      <c r="P7" s="150"/>
      <c r="Q7" s="146" t="s">
        <v>87</v>
      </c>
    </row>
    <row r="8" spans="1:17" s="151" customFormat="1" x14ac:dyDescent="0.35">
      <c r="A8" s="29"/>
      <c r="B8" s="152" t="s">
        <v>5</v>
      </c>
      <c r="C8" s="146" t="s">
        <v>81</v>
      </c>
      <c r="D8" s="144"/>
      <c r="E8" s="144" t="s">
        <v>46</v>
      </c>
      <c r="F8" s="144"/>
      <c r="G8" s="149" t="s">
        <v>83</v>
      </c>
      <c r="H8" s="152"/>
      <c r="I8" s="146" t="s">
        <v>85</v>
      </c>
      <c r="J8" s="152"/>
      <c r="K8" s="146" t="s">
        <v>172</v>
      </c>
      <c r="L8" s="152"/>
      <c r="M8" s="146" t="s">
        <v>86</v>
      </c>
      <c r="N8" s="150"/>
      <c r="O8" s="144" t="s">
        <v>169</v>
      </c>
      <c r="P8" s="150"/>
      <c r="Q8" s="146" t="s">
        <v>88</v>
      </c>
    </row>
    <row r="9" spans="1:17" s="151" customFormat="1" x14ac:dyDescent="0.75">
      <c r="A9" s="29"/>
      <c r="B9" s="29"/>
      <c r="C9" s="302" t="s">
        <v>7</v>
      </c>
      <c r="D9" s="302"/>
      <c r="E9" s="302"/>
      <c r="F9" s="302"/>
      <c r="G9" s="302"/>
      <c r="H9" s="302"/>
      <c r="I9" s="302"/>
      <c r="J9" s="302"/>
      <c r="K9" s="302"/>
      <c r="L9" s="302"/>
      <c r="M9" s="302"/>
      <c r="N9" s="302"/>
      <c r="O9" s="302"/>
      <c r="P9" s="302"/>
      <c r="Q9" s="302"/>
    </row>
    <row r="10" spans="1:17" x14ac:dyDescent="0.75">
      <c r="A10" s="29" t="s">
        <v>238</v>
      </c>
      <c r="B10" s="29"/>
      <c r="C10" s="153"/>
      <c r="D10" s="153"/>
      <c r="E10" s="153"/>
      <c r="F10" s="153"/>
      <c r="G10" s="153"/>
      <c r="H10" s="154"/>
      <c r="I10" s="154"/>
      <c r="J10" s="154"/>
      <c r="K10" s="153"/>
      <c r="L10" s="154"/>
      <c r="M10" s="153"/>
      <c r="N10" s="153"/>
      <c r="O10" s="153"/>
      <c r="P10" s="153"/>
      <c r="Q10" s="153"/>
    </row>
    <row r="11" spans="1:17" x14ac:dyDescent="0.75">
      <c r="A11" s="29" t="s">
        <v>139</v>
      </c>
      <c r="B11" s="29"/>
      <c r="C11" s="59">
        <v>1810114</v>
      </c>
      <c r="D11" s="59"/>
      <c r="E11" s="31">
        <v>-317706</v>
      </c>
      <c r="F11" s="59"/>
      <c r="G11" s="59">
        <v>3890222</v>
      </c>
      <c r="H11" s="155"/>
      <c r="I11" s="59">
        <v>93518</v>
      </c>
      <c r="J11" s="155"/>
      <c r="K11" s="156">
        <v>317706</v>
      </c>
      <c r="L11" s="155"/>
      <c r="M11" s="157">
        <v>478136</v>
      </c>
      <c r="N11" s="156"/>
      <c r="O11" s="59">
        <v>163767</v>
      </c>
      <c r="P11" s="156"/>
      <c r="Q11" s="59">
        <f>SUM(C11:P11)</f>
        <v>6435757</v>
      </c>
    </row>
    <row r="12" spans="1:17" x14ac:dyDescent="0.75">
      <c r="A12" s="29"/>
      <c r="B12" s="29"/>
      <c r="C12" s="54"/>
      <c r="D12" s="54"/>
      <c r="E12" s="54"/>
      <c r="F12" s="54"/>
      <c r="G12" s="54"/>
      <c r="H12" s="158"/>
      <c r="I12" s="54"/>
      <c r="J12" s="158"/>
      <c r="K12" s="30"/>
      <c r="L12" s="158"/>
      <c r="M12" s="30"/>
      <c r="N12" s="158"/>
      <c r="O12" s="30"/>
      <c r="P12" s="158"/>
      <c r="Q12" s="30"/>
    </row>
    <row r="13" spans="1:17" x14ac:dyDescent="0.75">
      <c r="A13" s="29" t="s">
        <v>94</v>
      </c>
      <c r="B13" s="29"/>
      <c r="C13" s="59"/>
      <c r="D13" s="59"/>
      <c r="E13" s="59"/>
      <c r="F13" s="59"/>
      <c r="G13" s="59"/>
      <c r="H13" s="168"/>
      <c r="I13" s="59"/>
      <c r="J13" s="168"/>
      <c r="K13" s="59"/>
      <c r="L13" s="168"/>
      <c r="M13" s="30"/>
      <c r="N13" s="59"/>
      <c r="O13" s="59"/>
      <c r="P13" s="59"/>
      <c r="Q13" s="59"/>
    </row>
    <row r="14" spans="1:17" x14ac:dyDescent="0.75">
      <c r="A14" s="108" t="s">
        <v>247</v>
      </c>
      <c r="B14" s="29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31"/>
      <c r="N14" s="158"/>
      <c r="O14" s="158"/>
      <c r="P14" s="158"/>
      <c r="Q14" s="158"/>
    </row>
    <row r="15" spans="1:17" x14ac:dyDescent="0.75">
      <c r="A15" s="37" t="s">
        <v>95</v>
      </c>
      <c r="B15" s="38">
        <v>12</v>
      </c>
      <c r="C15" s="158">
        <v>1</v>
      </c>
      <c r="D15" s="158"/>
      <c r="E15" s="163">
        <v>0</v>
      </c>
      <c r="F15" s="158"/>
      <c r="G15" s="163">
        <v>0</v>
      </c>
      <c r="H15" s="158"/>
      <c r="I15" s="163">
        <v>0</v>
      </c>
      <c r="J15" s="158"/>
      <c r="K15" s="163">
        <v>0</v>
      </c>
      <c r="L15" s="158"/>
      <c r="M15" s="163">
        <v>0</v>
      </c>
      <c r="N15" s="158"/>
      <c r="O15" s="163">
        <v>0</v>
      </c>
      <c r="P15" s="158"/>
      <c r="Q15" s="158">
        <f>SUM(C15:P15)</f>
        <v>1</v>
      </c>
    </row>
    <row r="16" spans="1:17" x14ac:dyDescent="0.75">
      <c r="A16" s="37" t="s">
        <v>128</v>
      </c>
      <c r="B16" s="38">
        <v>17</v>
      </c>
      <c r="C16" s="163">
        <v>0</v>
      </c>
      <c r="D16" s="51"/>
      <c r="E16" s="163">
        <v>0</v>
      </c>
      <c r="F16" s="51"/>
      <c r="G16" s="163">
        <v>0</v>
      </c>
      <c r="H16" s="143"/>
      <c r="I16" s="163">
        <v>0</v>
      </c>
      <c r="J16" s="143"/>
      <c r="K16" s="51">
        <v>0</v>
      </c>
      <c r="L16" s="143"/>
      <c r="M16" s="39">
        <v>-86807</v>
      </c>
      <c r="O16" s="51">
        <v>0</v>
      </c>
      <c r="Q16" s="39">
        <f>SUM(C16:P16)</f>
        <v>-86807</v>
      </c>
    </row>
    <row r="17" spans="1:17" x14ac:dyDescent="0.75">
      <c r="A17" s="108" t="s">
        <v>248</v>
      </c>
      <c r="B17" s="29"/>
      <c r="C17" s="169">
        <f>SUM(C15:C16)</f>
        <v>1</v>
      </c>
      <c r="D17" s="54"/>
      <c r="E17" s="169">
        <f>SUM(E15:E16)</f>
        <v>0</v>
      </c>
      <c r="F17" s="54"/>
      <c r="G17" s="169">
        <f>SUM(G15:G16)</f>
        <v>0</v>
      </c>
      <c r="H17" s="158"/>
      <c r="I17" s="169">
        <f>SUM(I15:I16)</f>
        <v>0</v>
      </c>
      <c r="J17" s="158"/>
      <c r="K17" s="169">
        <f>SUM(K15:K16)</f>
        <v>0</v>
      </c>
      <c r="L17" s="158"/>
      <c r="M17" s="40">
        <f>SUM(M15:M16)</f>
        <v>-86807</v>
      </c>
      <c r="N17" s="158"/>
      <c r="O17" s="169">
        <f>SUM(O16:O16)</f>
        <v>0</v>
      </c>
      <c r="P17" s="158"/>
      <c r="Q17" s="40">
        <f>SUM(Q15:Q16)</f>
        <v>-86806</v>
      </c>
    </row>
    <row r="18" spans="1:17" x14ac:dyDescent="0.75">
      <c r="A18" s="29" t="s">
        <v>96</v>
      </c>
      <c r="B18" s="29"/>
      <c r="C18" s="169">
        <f>SUM(C17)</f>
        <v>1</v>
      </c>
      <c r="D18" s="54"/>
      <c r="E18" s="169">
        <f>SUM(E17)</f>
        <v>0</v>
      </c>
      <c r="F18" s="54"/>
      <c r="G18" s="169">
        <f>SUM(G17)</f>
        <v>0</v>
      </c>
      <c r="H18" s="158"/>
      <c r="I18" s="53">
        <f>SUM(I17:I17)</f>
        <v>0</v>
      </c>
      <c r="J18" s="158"/>
      <c r="K18" s="53">
        <f>SUM(K17:K17)</f>
        <v>0</v>
      </c>
      <c r="L18" s="158"/>
      <c r="M18" s="40">
        <f>SUM(M17:M17)</f>
        <v>-86807</v>
      </c>
      <c r="N18" s="158"/>
      <c r="O18" s="169">
        <f>SUM(O17:O17)</f>
        <v>0</v>
      </c>
      <c r="P18" s="158"/>
      <c r="Q18" s="40">
        <f>SUM(Q17:Q17)</f>
        <v>-86806</v>
      </c>
    </row>
    <row r="19" spans="1:17" x14ac:dyDescent="0.75">
      <c r="A19" s="29"/>
      <c r="B19" s="29"/>
      <c r="C19" s="59"/>
      <c r="D19" s="54"/>
      <c r="E19" s="59"/>
      <c r="F19" s="54"/>
      <c r="G19" s="59"/>
      <c r="H19" s="158"/>
      <c r="I19" s="54"/>
      <c r="J19" s="158"/>
      <c r="K19" s="54"/>
      <c r="L19" s="158"/>
      <c r="M19" s="30"/>
      <c r="N19" s="158"/>
      <c r="O19" s="59"/>
      <c r="P19" s="158"/>
      <c r="Q19" s="59"/>
    </row>
    <row r="20" spans="1:17" x14ac:dyDescent="0.75">
      <c r="A20" s="29" t="s">
        <v>97</v>
      </c>
      <c r="B20" s="29"/>
      <c r="C20" s="159"/>
      <c r="D20" s="159"/>
      <c r="E20" s="159"/>
      <c r="F20" s="159"/>
      <c r="G20" s="159"/>
      <c r="H20" s="76"/>
      <c r="I20" s="160"/>
      <c r="J20" s="159"/>
      <c r="K20" s="160"/>
      <c r="L20" s="159"/>
      <c r="M20" s="161"/>
      <c r="N20" s="162"/>
      <c r="O20" s="160"/>
      <c r="P20" s="162"/>
      <c r="Q20" s="160"/>
    </row>
    <row r="21" spans="1:17" x14ac:dyDescent="0.75">
      <c r="A21" s="37" t="s">
        <v>144</v>
      </c>
      <c r="B21" s="37"/>
      <c r="C21" s="52">
        <v>0</v>
      </c>
      <c r="D21" s="51"/>
      <c r="E21" s="52">
        <v>0</v>
      </c>
      <c r="F21" s="51"/>
      <c r="G21" s="52">
        <v>0</v>
      </c>
      <c r="H21" s="143"/>
      <c r="I21" s="52">
        <v>0</v>
      </c>
      <c r="J21" s="143"/>
      <c r="K21" s="52">
        <v>0</v>
      </c>
      <c r="L21" s="143"/>
      <c r="M21" s="39">
        <v>22302</v>
      </c>
      <c r="O21" s="51">
        <v>0</v>
      </c>
      <c r="P21" s="52"/>
      <c r="Q21" s="39">
        <f>SUM(C21:P21)</f>
        <v>22302</v>
      </c>
    </row>
    <row r="22" spans="1:17" x14ac:dyDescent="0.75">
      <c r="A22" s="37" t="s">
        <v>98</v>
      </c>
      <c r="B22" s="37"/>
      <c r="C22" s="163">
        <v>0</v>
      </c>
      <c r="D22" s="51"/>
      <c r="E22" s="163">
        <v>0</v>
      </c>
      <c r="F22" s="51"/>
      <c r="G22" s="163">
        <v>0</v>
      </c>
      <c r="H22" s="143"/>
      <c r="I22" s="163">
        <v>0</v>
      </c>
      <c r="J22" s="143"/>
      <c r="K22" s="163">
        <v>0</v>
      </c>
      <c r="L22" s="143"/>
      <c r="M22" s="55">
        <v>0</v>
      </c>
      <c r="N22" s="51"/>
      <c r="O22" s="51">
        <v>0</v>
      </c>
      <c r="P22" s="51"/>
      <c r="Q22" s="51">
        <f>SUM(C22:P22)</f>
        <v>0</v>
      </c>
    </row>
    <row r="23" spans="1:17" x14ac:dyDescent="0.75">
      <c r="A23" s="29" t="s">
        <v>76</v>
      </c>
      <c r="B23" s="29"/>
      <c r="C23" s="164">
        <f>SUM(C21:C22)</f>
        <v>0</v>
      </c>
      <c r="D23" s="54"/>
      <c r="E23" s="164">
        <f>SUM(E21:E22)</f>
        <v>0</v>
      </c>
      <c r="F23" s="54"/>
      <c r="G23" s="164">
        <f>SUM(G21:G22)</f>
        <v>0</v>
      </c>
      <c r="H23" s="158"/>
      <c r="I23" s="164">
        <f>SUM(I21:I22)</f>
        <v>0</v>
      </c>
      <c r="J23" s="158"/>
      <c r="K23" s="53">
        <f>SUM(K22:K22)</f>
        <v>0</v>
      </c>
      <c r="L23" s="158"/>
      <c r="M23" s="40">
        <f>SUM(M21:M22)</f>
        <v>22302</v>
      </c>
      <c r="N23" s="158"/>
      <c r="O23" s="53">
        <f>SUM(O21:O22)</f>
        <v>0</v>
      </c>
      <c r="P23" s="158"/>
      <c r="Q23" s="40">
        <f>SUM(Q21:Q22)</f>
        <v>22302</v>
      </c>
    </row>
    <row r="24" spans="1:17" x14ac:dyDescent="0.75">
      <c r="A24" s="29"/>
      <c r="B24" s="29"/>
      <c r="C24" s="164"/>
      <c r="D24" s="54"/>
      <c r="E24" s="164"/>
      <c r="F24" s="54"/>
      <c r="G24" s="164"/>
      <c r="H24" s="158"/>
      <c r="I24" s="164"/>
      <c r="J24" s="158"/>
      <c r="K24" s="165"/>
      <c r="L24" s="158"/>
      <c r="M24" s="165"/>
      <c r="N24" s="158"/>
      <c r="O24" s="165"/>
      <c r="P24" s="158"/>
      <c r="Q24" s="165"/>
    </row>
    <row r="25" spans="1:17" ht="15" thickBot="1" x14ac:dyDescent="0.8">
      <c r="A25" s="29" t="s">
        <v>239</v>
      </c>
      <c r="B25" s="29"/>
      <c r="C25" s="166">
        <f>C11+C17+C23</f>
        <v>1810115</v>
      </c>
      <c r="D25" s="167"/>
      <c r="E25" s="170">
        <f>E11+E17+E23</f>
        <v>-317706</v>
      </c>
      <c r="F25" s="167"/>
      <c r="G25" s="166">
        <f>G11+G17+G23</f>
        <v>3890222</v>
      </c>
      <c r="H25" s="167"/>
      <c r="I25" s="166">
        <f>I11+I17+I23</f>
        <v>93518</v>
      </c>
      <c r="J25" s="167"/>
      <c r="K25" s="166">
        <f>K11+K17+K23</f>
        <v>317706</v>
      </c>
      <c r="L25" s="167"/>
      <c r="M25" s="171">
        <f>M11+M17+M23</f>
        <v>413631</v>
      </c>
      <c r="N25" s="167"/>
      <c r="O25" s="166">
        <f>O11+O17+O23</f>
        <v>163767</v>
      </c>
      <c r="P25" s="167"/>
      <c r="Q25" s="166">
        <f>Q11+Q17+Q23</f>
        <v>6371253</v>
      </c>
    </row>
    <row r="26" spans="1:17" ht="15" thickTop="1" x14ac:dyDescent="0.75"/>
  </sheetData>
  <mergeCells count="3">
    <mergeCell ref="C4:Q4"/>
    <mergeCell ref="I6:M6"/>
    <mergeCell ref="C9:Q9"/>
  </mergeCells>
  <pageMargins left="0.7" right="0.7" top="0.75" bottom="0.75" header="0.3" footer="0.3"/>
  <pageSetup paperSize="9" scale="69" firstPageNumber="10" fitToHeight="0" orientation="landscape" useFirstPageNumber="1" r:id="rId1"/>
  <headerFooter>
    <oddFooter>&amp;L&amp;"Calibri,Regular"&amp;11The accompanying notes are an intergral part of these financial statements.&amp;R&amp;"Browallia New,Regular"&amp;11&amp;P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29727-1208-4FB8-88C7-F16CACB9C115}">
  <sheetPr>
    <tabColor rgb="FF00B0F0"/>
    <pageSetUpPr fitToPage="1"/>
  </sheetPr>
  <dimension ref="A1:Q26"/>
  <sheetViews>
    <sheetView view="pageBreakPreview" zoomScaleNormal="100" zoomScaleSheetLayoutView="100" workbookViewId="0">
      <selection activeCell="M98" sqref="M98"/>
    </sheetView>
  </sheetViews>
  <sheetFormatPr defaultColWidth="10.69921875" defaultRowHeight="14.5" x14ac:dyDescent="0.75"/>
  <cols>
    <col min="1" max="1" width="54.69921875" style="43" customWidth="1"/>
    <col min="2" max="2" width="11.19921875" style="43" customWidth="1"/>
    <col min="3" max="3" width="15.09765625" style="143" customWidth="1"/>
    <col min="4" max="4" width="1.69921875" style="143" customWidth="1"/>
    <col min="5" max="5" width="15.09765625" style="143" customWidth="1"/>
    <col min="6" max="6" width="1.69921875" style="143" customWidth="1"/>
    <col min="7" max="7" width="15.09765625" style="143" customWidth="1"/>
    <col min="8" max="8" width="1.69921875" style="43" customWidth="1"/>
    <col min="9" max="9" width="15.09765625" style="43" customWidth="1"/>
    <col min="10" max="10" width="1.69921875" style="43" customWidth="1"/>
    <col min="11" max="11" width="15.8984375" style="143" bestFit="1" customWidth="1"/>
    <col min="12" max="12" width="1.69921875" style="43" customWidth="1"/>
    <col min="13" max="13" width="15.09765625" style="143" customWidth="1"/>
    <col min="14" max="14" width="1.69921875" style="143" customWidth="1"/>
    <col min="15" max="15" width="22.09765625" style="143" bestFit="1" customWidth="1"/>
    <col min="16" max="16" width="1.69921875" style="143" customWidth="1"/>
    <col min="17" max="17" width="15.09765625" style="143" customWidth="1"/>
    <col min="18" max="16384" width="10.69921875" style="32"/>
  </cols>
  <sheetData>
    <row r="1" spans="1:17" s="140" customFormat="1" ht="18.5" x14ac:dyDescent="0.45">
      <c r="A1" s="109" t="s">
        <v>191</v>
      </c>
      <c r="B1" s="137"/>
      <c r="C1" s="138"/>
      <c r="D1" s="138"/>
      <c r="E1" s="138"/>
      <c r="F1" s="138"/>
      <c r="G1" s="138"/>
      <c r="H1" s="139"/>
      <c r="I1" s="139"/>
      <c r="J1" s="139"/>
      <c r="K1" s="138"/>
      <c r="L1" s="139"/>
      <c r="M1" s="138"/>
      <c r="N1" s="138"/>
      <c r="O1" s="138"/>
      <c r="P1" s="138"/>
      <c r="Q1" s="138"/>
    </row>
    <row r="2" spans="1:17" s="140" customFormat="1" ht="15.5" x14ac:dyDescent="0.35">
      <c r="A2" s="112" t="s">
        <v>133</v>
      </c>
      <c r="B2" s="137"/>
      <c r="C2" s="138"/>
      <c r="D2" s="138"/>
      <c r="E2" s="138"/>
      <c r="F2" s="138"/>
      <c r="G2" s="138"/>
      <c r="H2" s="139"/>
      <c r="I2" s="139"/>
      <c r="J2" s="139"/>
      <c r="K2" s="138"/>
      <c r="L2" s="139"/>
      <c r="M2" s="138"/>
      <c r="N2" s="138"/>
      <c r="O2" s="138"/>
      <c r="P2" s="138"/>
      <c r="Q2" s="138"/>
    </row>
    <row r="3" spans="1:17" s="140" customFormat="1" ht="15.5" x14ac:dyDescent="0.35">
      <c r="A3" s="112" t="s">
        <v>237</v>
      </c>
      <c r="B3" s="141"/>
      <c r="C3" s="138"/>
      <c r="D3" s="138"/>
      <c r="E3" s="138"/>
      <c r="F3" s="138"/>
      <c r="G3" s="138"/>
      <c r="H3" s="142"/>
      <c r="I3" s="142"/>
      <c r="J3" s="142"/>
      <c r="K3" s="138"/>
      <c r="L3" s="142"/>
      <c r="M3" s="138"/>
      <c r="N3" s="138"/>
      <c r="O3" s="138"/>
      <c r="P3" s="138"/>
      <c r="Q3" s="138"/>
    </row>
    <row r="4" spans="1:17" x14ac:dyDescent="0.75">
      <c r="C4" s="300" t="s">
        <v>100</v>
      </c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</row>
    <row r="5" spans="1:17" x14ac:dyDescent="0.75">
      <c r="H5" s="143"/>
      <c r="O5" s="144" t="s">
        <v>167</v>
      </c>
    </row>
    <row r="6" spans="1:17" s="148" customFormat="1" x14ac:dyDescent="0.35">
      <c r="A6" s="145"/>
      <c r="B6" s="145"/>
      <c r="C6" s="146" t="s">
        <v>101</v>
      </c>
      <c r="D6" s="147"/>
      <c r="E6" s="147"/>
      <c r="F6" s="147"/>
      <c r="G6" s="147"/>
      <c r="H6" s="147"/>
      <c r="I6" s="303" t="s">
        <v>42</v>
      </c>
      <c r="J6" s="303"/>
      <c r="K6" s="303"/>
      <c r="L6" s="303"/>
      <c r="M6" s="303"/>
      <c r="N6" s="147"/>
      <c r="O6" s="294" t="s">
        <v>170</v>
      </c>
      <c r="P6" s="147"/>
      <c r="Q6" s="147"/>
    </row>
    <row r="7" spans="1:17" s="151" customFormat="1" x14ac:dyDescent="0.35">
      <c r="A7" s="147"/>
      <c r="B7" s="147"/>
      <c r="C7" s="146" t="s">
        <v>80</v>
      </c>
      <c r="D7" s="144"/>
      <c r="E7" s="144"/>
      <c r="F7" s="144"/>
      <c r="G7" s="149" t="s">
        <v>102</v>
      </c>
      <c r="H7" s="147"/>
      <c r="I7" s="146" t="s">
        <v>84</v>
      </c>
      <c r="J7" s="147"/>
      <c r="K7" s="146" t="s">
        <v>171</v>
      </c>
      <c r="L7" s="147"/>
      <c r="M7" s="147"/>
      <c r="N7" s="150"/>
      <c r="O7" s="144" t="s">
        <v>168</v>
      </c>
      <c r="P7" s="150"/>
      <c r="Q7" s="146" t="s">
        <v>87</v>
      </c>
    </row>
    <row r="8" spans="1:17" s="151" customFormat="1" x14ac:dyDescent="0.35">
      <c r="A8" s="29"/>
      <c r="B8" s="152" t="s">
        <v>5</v>
      </c>
      <c r="C8" s="146" t="s">
        <v>81</v>
      </c>
      <c r="D8" s="144"/>
      <c r="E8" s="144" t="s">
        <v>46</v>
      </c>
      <c r="F8" s="144"/>
      <c r="G8" s="149" t="s">
        <v>83</v>
      </c>
      <c r="H8" s="152"/>
      <c r="I8" s="146" t="s">
        <v>85</v>
      </c>
      <c r="J8" s="152"/>
      <c r="K8" s="146" t="s">
        <v>172</v>
      </c>
      <c r="L8" s="152"/>
      <c r="M8" s="146" t="s">
        <v>86</v>
      </c>
      <c r="N8" s="150"/>
      <c r="O8" s="144" t="s">
        <v>169</v>
      </c>
      <c r="P8" s="150"/>
      <c r="Q8" s="146" t="s">
        <v>88</v>
      </c>
    </row>
    <row r="9" spans="1:17" s="151" customFormat="1" x14ac:dyDescent="0.75">
      <c r="A9" s="29"/>
      <c r="B9" s="29"/>
      <c r="C9" s="302" t="s">
        <v>7</v>
      </c>
      <c r="D9" s="302"/>
      <c r="E9" s="302"/>
      <c r="F9" s="302"/>
      <c r="G9" s="302"/>
      <c r="H9" s="302"/>
      <c r="I9" s="302"/>
      <c r="J9" s="302"/>
      <c r="K9" s="302"/>
      <c r="L9" s="302"/>
      <c r="M9" s="302"/>
      <c r="N9" s="302"/>
      <c r="O9" s="302"/>
      <c r="P9" s="302"/>
      <c r="Q9" s="302"/>
    </row>
    <row r="10" spans="1:17" x14ac:dyDescent="0.75">
      <c r="A10" s="29" t="s">
        <v>241</v>
      </c>
      <c r="B10" s="29"/>
      <c r="C10" s="153"/>
      <c r="D10" s="153"/>
      <c r="E10" s="153"/>
      <c r="F10" s="153"/>
      <c r="G10" s="153"/>
      <c r="H10" s="154"/>
      <c r="I10" s="154"/>
      <c r="J10" s="154"/>
      <c r="K10" s="153"/>
      <c r="L10" s="154"/>
      <c r="M10" s="153"/>
      <c r="N10" s="153"/>
      <c r="O10" s="153"/>
      <c r="P10" s="153"/>
      <c r="Q10" s="153"/>
    </row>
    <row r="11" spans="1:17" x14ac:dyDescent="0.75">
      <c r="A11" s="29" t="s">
        <v>219</v>
      </c>
      <c r="B11" s="29"/>
      <c r="C11" s="59">
        <v>1810115</v>
      </c>
      <c r="D11" s="59"/>
      <c r="E11" s="31">
        <v>-317706</v>
      </c>
      <c r="F11" s="59"/>
      <c r="G11" s="59">
        <v>3890223</v>
      </c>
      <c r="H11" s="155"/>
      <c r="I11" s="59">
        <v>93518</v>
      </c>
      <c r="J11" s="155"/>
      <c r="K11" s="156">
        <v>317706</v>
      </c>
      <c r="L11" s="155"/>
      <c r="M11" s="157">
        <v>186200</v>
      </c>
      <c r="N11" s="156"/>
      <c r="O11" s="59">
        <v>282356</v>
      </c>
      <c r="P11" s="156"/>
      <c r="Q11" s="59">
        <f>SUM(C11:P11)</f>
        <v>6262412</v>
      </c>
    </row>
    <row r="12" spans="1:17" x14ac:dyDescent="0.75">
      <c r="A12" s="29"/>
      <c r="B12" s="29"/>
      <c r="C12" s="59"/>
      <c r="D12" s="54"/>
      <c r="E12" s="59"/>
      <c r="F12" s="54"/>
      <c r="G12" s="59"/>
      <c r="H12" s="158"/>
      <c r="I12" s="54"/>
      <c r="J12" s="158"/>
      <c r="K12" s="54"/>
      <c r="L12" s="158"/>
      <c r="M12" s="30"/>
      <c r="N12" s="158"/>
      <c r="O12" s="59"/>
      <c r="P12" s="158"/>
      <c r="Q12" s="59"/>
    </row>
    <row r="13" spans="1:17" x14ac:dyDescent="0.75">
      <c r="A13" s="29" t="s">
        <v>94</v>
      </c>
      <c r="B13" s="33"/>
      <c r="C13" s="59"/>
      <c r="D13" s="54"/>
      <c r="E13" s="59"/>
      <c r="F13" s="54"/>
      <c r="G13" s="59"/>
      <c r="H13" s="158"/>
      <c r="I13" s="54"/>
      <c r="J13" s="158"/>
      <c r="K13" s="54"/>
      <c r="L13" s="158"/>
      <c r="M13" s="30"/>
      <c r="N13" s="158"/>
      <c r="O13" s="59"/>
      <c r="P13" s="158"/>
      <c r="Q13" s="59"/>
    </row>
    <row r="14" spans="1:17" x14ac:dyDescent="0.75">
      <c r="A14" s="108" t="s">
        <v>247</v>
      </c>
      <c r="B14" s="33"/>
      <c r="C14" s="287"/>
      <c r="D14" s="52"/>
      <c r="E14" s="287"/>
      <c r="F14" s="52"/>
      <c r="G14" s="287"/>
      <c r="H14" s="143"/>
      <c r="I14" s="52"/>
      <c r="J14" s="143"/>
      <c r="K14" s="52"/>
      <c r="L14" s="143"/>
      <c r="M14" s="36"/>
      <c r="O14" s="287"/>
      <c r="Q14" s="287"/>
    </row>
    <row r="15" spans="1:17" x14ac:dyDescent="0.35">
      <c r="A15" s="37" t="s">
        <v>261</v>
      </c>
      <c r="B15" s="178">
        <v>13</v>
      </c>
      <c r="C15" s="36">
        <v>-73962</v>
      </c>
      <c r="D15" s="52"/>
      <c r="E15" s="287">
        <v>317706</v>
      </c>
      <c r="F15" s="52"/>
      <c r="G15" s="287">
        <v>0</v>
      </c>
      <c r="H15" s="143"/>
      <c r="I15" s="52">
        <v>0</v>
      </c>
      <c r="J15" s="143"/>
      <c r="K15" s="36">
        <v>-317706</v>
      </c>
      <c r="L15" s="143"/>
      <c r="M15" s="36">
        <v>73962</v>
      </c>
      <c r="O15" s="287">
        <v>0</v>
      </c>
      <c r="Q15" s="287">
        <f t="shared" ref="Q15:Q16" si="0">SUM(C15:P15)</f>
        <v>0</v>
      </c>
    </row>
    <row r="16" spans="1:17" x14ac:dyDescent="0.35">
      <c r="A16" s="37" t="s">
        <v>128</v>
      </c>
      <c r="B16" s="178">
        <v>17</v>
      </c>
      <c r="C16" s="287">
        <v>115741</v>
      </c>
      <c r="D16" s="52"/>
      <c r="E16" s="287">
        <v>0</v>
      </c>
      <c r="F16" s="52"/>
      <c r="G16" s="287">
        <v>0</v>
      </c>
      <c r="H16" s="143"/>
      <c r="I16" s="52">
        <v>0</v>
      </c>
      <c r="J16" s="143"/>
      <c r="K16" s="52">
        <v>0</v>
      </c>
      <c r="L16" s="143"/>
      <c r="M16" s="36">
        <v>-130066</v>
      </c>
      <c r="O16" s="287">
        <v>0</v>
      </c>
      <c r="Q16" s="36">
        <f t="shared" si="0"/>
        <v>-14325</v>
      </c>
    </row>
    <row r="17" spans="1:17" x14ac:dyDescent="0.75">
      <c r="A17" s="108" t="s">
        <v>248</v>
      </c>
      <c r="B17" s="33"/>
      <c r="C17" s="169">
        <f>SUM(C15:C16)</f>
        <v>41779</v>
      </c>
      <c r="D17" s="52"/>
      <c r="E17" s="169">
        <f>SUM(E15:E16)</f>
        <v>317706</v>
      </c>
      <c r="F17" s="52"/>
      <c r="G17" s="169">
        <f>SUM(G15:G16)</f>
        <v>0</v>
      </c>
      <c r="H17" s="143"/>
      <c r="I17" s="169">
        <f>SUM(I15:I16)</f>
        <v>0</v>
      </c>
      <c r="J17" s="143"/>
      <c r="K17" s="40">
        <f>SUM(K15:K16)</f>
        <v>-317706</v>
      </c>
      <c r="L17" s="143"/>
      <c r="M17" s="40">
        <f>SUM(M15:M16)</f>
        <v>-56104</v>
      </c>
      <c r="O17" s="169">
        <f>SUM(O15:O16)</f>
        <v>0</v>
      </c>
      <c r="Q17" s="40">
        <f>SUM(Q15:Q16)</f>
        <v>-14325</v>
      </c>
    </row>
    <row r="18" spans="1:17" x14ac:dyDescent="0.75">
      <c r="A18" s="29" t="s">
        <v>96</v>
      </c>
      <c r="B18" s="33"/>
      <c r="C18" s="169">
        <f>C17</f>
        <v>41779</v>
      </c>
      <c r="D18" s="54"/>
      <c r="E18" s="169">
        <f>E17</f>
        <v>317706</v>
      </c>
      <c r="F18" s="54"/>
      <c r="G18" s="169">
        <f>G17</f>
        <v>0</v>
      </c>
      <c r="H18" s="158"/>
      <c r="I18" s="169">
        <f>I17</f>
        <v>0</v>
      </c>
      <c r="J18" s="158"/>
      <c r="K18" s="40">
        <f>K17</f>
        <v>-317706</v>
      </c>
      <c r="L18" s="158"/>
      <c r="M18" s="40">
        <f>M17</f>
        <v>-56104</v>
      </c>
      <c r="N18" s="158"/>
      <c r="O18" s="169">
        <f>O17</f>
        <v>0</v>
      </c>
      <c r="P18" s="158"/>
      <c r="Q18" s="40">
        <f>Q17</f>
        <v>-14325</v>
      </c>
    </row>
    <row r="19" spans="1:17" x14ac:dyDescent="0.75">
      <c r="A19" s="29"/>
      <c r="B19" s="29"/>
      <c r="C19" s="59"/>
      <c r="D19" s="54"/>
      <c r="E19" s="59"/>
      <c r="F19" s="54"/>
      <c r="G19" s="59"/>
      <c r="H19" s="158"/>
      <c r="I19" s="54"/>
      <c r="J19" s="158"/>
      <c r="K19" s="54"/>
      <c r="L19" s="158"/>
      <c r="M19" s="30"/>
      <c r="N19" s="158"/>
      <c r="O19" s="59"/>
      <c r="P19" s="158"/>
      <c r="Q19" s="59"/>
    </row>
    <row r="20" spans="1:17" x14ac:dyDescent="0.75">
      <c r="A20" s="29" t="s">
        <v>97</v>
      </c>
      <c r="B20" s="29"/>
      <c r="C20" s="159"/>
      <c r="D20" s="159"/>
      <c r="E20" s="159"/>
      <c r="F20" s="159"/>
      <c r="G20" s="159"/>
      <c r="H20" s="76"/>
      <c r="I20" s="160"/>
      <c r="J20" s="159"/>
      <c r="K20" s="160"/>
      <c r="L20" s="159"/>
      <c r="M20" s="161"/>
      <c r="N20" s="162"/>
      <c r="O20" s="160"/>
      <c r="P20" s="162"/>
      <c r="Q20" s="160"/>
    </row>
    <row r="21" spans="1:17" x14ac:dyDescent="0.75">
      <c r="A21" s="37" t="s">
        <v>144</v>
      </c>
      <c r="B21" s="37"/>
      <c r="C21" s="52">
        <v>0</v>
      </c>
      <c r="D21" s="51"/>
      <c r="E21" s="52">
        <v>0</v>
      </c>
      <c r="F21" s="51"/>
      <c r="G21" s="52">
        <v>0</v>
      </c>
      <c r="H21" s="143"/>
      <c r="I21" s="52">
        <v>0</v>
      </c>
      <c r="J21" s="143"/>
      <c r="K21" s="52">
        <v>0</v>
      </c>
      <c r="L21" s="143"/>
      <c r="M21" s="39">
        <f>'PL 6M'!H52</f>
        <v>171337</v>
      </c>
      <c r="O21" s="51">
        <v>0</v>
      </c>
      <c r="P21" s="52"/>
      <c r="Q21" s="39">
        <f>SUM(C21:P21)</f>
        <v>171337</v>
      </c>
    </row>
    <row r="22" spans="1:17" x14ac:dyDescent="0.75">
      <c r="A22" s="37" t="s">
        <v>98</v>
      </c>
      <c r="B22" s="37"/>
      <c r="C22" s="163">
        <v>0</v>
      </c>
      <c r="D22" s="51"/>
      <c r="E22" s="163">
        <v>0</v>
      </c>
      <c r="F22" s="51"/>
      <c r="G22" s="163">
        <v>0</v>
      </c>
      <c r="H22" s="143"/>
      <c r="I22" s="163">
        <v>0</v>
      </c>
      <c r="J22" s="143"/>
      <c r="K22" s="163">
        <v>0</v>
      </c>
      <c r="L22" s="143"/>
      <c r="M22" s="55">
        <v>0</v>
      </c>
      <c r="N22" s="51"/>
      <c r="O22" s="51">
        <v>0</v>
      </c>
      <c r="P22" s="51"/>
      <c r="Q22" s="51">
        <f>SUM(C22:P22)</f>
        <v>0</v>
      </c>
    </row>
    <row r="23" spans="1:17" x14ac:dyDescent="0.75">
      <c r="A23" s="29" t="s">
        <v>76</v>
      </c>
      <c r="B23" s="29"/>
      <c r="C23" s="164">
        <f>SUM(C21:C22)</f>
        <v>0</v>
      </c>
      <c r="D23" s="54"/>
      <c r="E23" s="164">
        <f>SUM(E21:E22)</f>
        <v>0</v>
      </c>
      <c r="F23" s="54"/>
      <c r="G23" s="164">
        <f>SUM(G21:G22)</f>
        <v>0</v>
      </c>
      <c r="H23" s="158"/>
      <c r="I23" s="164">
        <f>SUM(I21:I22)</f>
        <v>0</v>
      </c>
      <c r="J23" s="158"/>
      <c r="K23" s="53">
        <f>SUM(K22:K22)</f>
        <v>0</v>
      </c>
      <c r="L23" s="158"/>
      <c r="M23" s="40">
        <f>SUM(M21:M22)</f>
        <v>171337</v>
      </c>
      <c r="N23" s="158"/>
      <c r="O23" s="53">
        <f>SUM(O21:O22)</f>
        <v>0</v>
      </c>
      <c r="P23" s="158"/>
      <c r="Q23" s="40">
        <f>SUM(Q21:Q22)</f>
        <v>171337</v>
      </c>
    </row>
    <row r="24" spans="1:17" x14ac:dyDescent="0.75">
      <c r="A24" s="29"/>
      <c r="B24" s="29"/>
      <c r="C24" s="164"/>
      <c r="D24" s="54"/>
      <c r="E24" s="164"/>
      <c r="F24" s="54"/>
      <c r="G24" s="164"/>
      <c r="H24" s="158"/>
      <c r="I24" s="164"/>
      <c r="J24" s="158"/>
      <c r="K24" s="165"/>
      <c r="L24" s="158"/>
      <c r="M24" s="165"/>
      <c r="N24" s="158"/>
      <c r="O24" s="165"/>
      <c r="P24" s="158"/>
      <c r="Q24" s="165"/>
    </row>
    <row r="25" spans="1:17" ht="15" thickBot="1" x14ac:dyDescent="0.8">
      <c r="A25" s="29" t="s">
        <v>240</v>
      </c>
      <c r="B25" s="29"/>
      <c r="C25" s="166">
        <f>C11+C18+C23</f>
        <v>1851894</v>
      </c>
      <c r="D25" s="167"/>
      <c r="E25" s="288">
        <f>E11+E18+E23</f>
        <v>0</v>
      </c>
      <c r="F25" s="167"/>
      <c r="G25" s="166">
        <f>G11+G18+G23</f>
        <v>3890223</v>
      </c>
      <c r="H25" s="167"/>
      <c r="I25" s="166">
        <f>I11+I18+I23</f>
        <v>93518</v>
      </c>
      <c r="J25" s="167"/>
      <c r="K25" s="288">
        <f>K11+K18+K23</f>
        <v>0</v>
      </c>
      <c r="L25" s="167"/>
      <c r="M25" s="166">
        <f>M11+M18+M23</f>
        <v>301433</v>
      </c>
      <c r="N25" s="167"/>
      <c r="O25" s="166">
        <f>O11+O18+O23</f>
        <v>282356</v>
      </c>
      <c r="P25" s="167"/>
      <c r="Q25" s="166">
        <f>Q11+Q18+Q23</f>
        <v>6419424</v>
      </c>
    </row>
    <row r="26" spans="1:17" ht="15" thickTop="1" x14ac:dyDescent="0.75"/>
  </sheetData>
  <mergeCells count="3">
    <mergeCell ref="C4:Q4"/>
    <mergeCell ref="I6:M6"/>
    <mergeCell ref="C9:Q9"/>
  </mergeCells>
  <pageMargins left="0.7" right="0.7" top="0.75" bottom="0.75" header="0.3" footer="0.3"/>
  <pageSetup paperSize="9" scale="69" firstPageNumber="11" fitToHeight="0" orientation="landscape" useFirstPageNumber="1" r:id="rId1"/>
  <headerFooter>
    <oddFooter>&amp;L&amp;"Calibri,Regular"&amp;11The accompanying notes are an intergral part of these financial statements.&amp;R&amp;"Browallia New,Regular"&amp;11&amp;P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N88"/>
  <sheetViews>
    <sheetView view="pageBreakPreview" topLeftCell="A79" zoomScaleNormal="100" zoomScaleSheetLayoutView="100" workbookViewId="0">
      <selection activeCell="M98" sqref="M98"/>
    </sheetView>
  </sheetViews>
  <sheetFormatPr defaultColWidth="0.8984375" defaultRowHeight="14.5" x14ac:dyDescent="0.75"/>
  <cols>
    <col min="1" max="1" width="59.69921875" style="113" customWidth="1"/>
    <col min="2" max="2" width="6.3984375" style="113" bestFit="1" customWidth="1"/>
    <col min="3" max="3" width="13.8984375" style="94" customWidth="1"/>
    <col min="4" max="4" width="1" style="94" customWidth="1"/>
    <col min="5" max="5" width="13.69921875" style="94" customWidth="1"/>
    <col min="6" max="6" width="1" style="94" customWidth="1"/>
    <col min="7" max="7" width="13.69921875" style="74" customWidth="1"/>
    <col min="8" max="8" width="1" style="94" customWidth="1"/>
    <col min="9" max="9" width="14.09765625" style="74" customWidth="1"/>
    <col min="10" max="10" width="10.09765625" style="114" customWidth="1"/>
    <col min="11" max="12" width="12.69921875" style="114" bestFit="1" customWidth="1"/>
    <col min="13" max="40" width="10.09765625" style="114" customWidth="1"/>
    <col min="41" max="16384" width="0.8984375" style="114"/>
  </cols>
  <sheetData>
    <row r="1" spans="1:9" s="110" customFormat="1" ht="18.5" x14ac:dyDescent="0.45">
      <c r="A1" s="109" t="s">
        <v>191</v>
      </c>
      <c r="B1" s="109"/>
      <c r="C1" s="71"/>
      <c r="D1" s="71"/>
      <c r="E1" s="71"/>
      <c r="F1" s="71"/>
      <c r="G1" s="71"/>
      <c r="H1" s="71"/>
      <c r="I1" s="71"/>
    </row>
    <row r="2" spans="1:9" s="110" customFormat="1" ht="15.5" x14ac:dyDescent="0.75">
      <c r="A2" s="111" t="s">
        <v>134</v>
      </c>
      <c r="B2" s="111"/>
      <c r="C2" s="71"/>
      <c r="D2" s="71"/>
      <c r="E2" s="71"/>
      <c r="F2" s="71"/>
      <c r="G2" s="71"/>
      <c r="H2" s="71"/>
      <c r="I2" s="71"/>
    </row>
    <row r="3" spans="1:9" s="110" customFormat="1" ht="15.5" x14ac:dyDescent="0.35">
      <c r="A3" s="112" t="s">
        <v>237</v>
      </c>
      <c r="B3" s="112"/>
      <c r="C3" s="72"/>
      <c r="D3" s="72"/>
      <c r="E3" s="72"/>
      <c r="F3" s="72"/>
      <c r="G3" s="72"/>
      <c r="H3" s="72"/>
      <c r="I3" s="72"/>
    </row>
    <row r="4" spans="1:9" s="110" customFormat="1" ht="15.5" x14ac:dyDescent="0.75">
      <c r="A4" s="111"/>
      <c r="B4" s="111"/>
      <c r="C4" s="72"/>
      <c r="D4" s="72"/>
      <c r="E4" s="72"/>
      <c r="F4" s="72"/>
      <c r="G4" s="72"/>
      <c r="H4" s="72"/>
      <c r="I4" s="72"/>
    </row>
    <row r="5" spans="1:9" x14ac:dyDescent="0.75">
      <c r="C5" s="304" t="s">
        <v>2</v>
      </c>
      <c r="D5" s="304"/>
      <c r="E5" s="304"/>
      <c r="F5" s="74"/>
      <c r="G5" s="304" t="s">
        <v>3</v>
      </c>
      <c r="H5" s="304"/>
      <c r="I5" s="304"/>
    </row>
    <row r="6" spans="1:9" x14ac:dyDescent="0.75">
      <c r="C6" s="304" t="s">
        <v>53</v>
      </c>
      <c r="D6" s="304"/>
      <c r="E6" s="304"/>
      <c r="F6" s="74"/>
      <c r="G6" s="304" t="s">
        <v>53</v>
      </c>
      <c r="H6" s="304"/>
      <c r="I6" s="304"/>
    </row>
    <row r="7" spans="1:9" x14ac:dyDescent="0.35">
      <c r="B7" s="21" t="s">
        <v>5</v>
      </c>
      <c r="C7" s="73">
        <v>2021</v>
      </c>
      <c r="D7" s="115"/>
      <c r="E7" s="73">
        <v>2020</v>
      </c>
      <c r="F7" s="115"/>
      <c r="G7" s="73">
        <v>2021</v>
      </c>
      <c r="H7" s="115"/>
      <c r="I7" s="73">
        <v>2020</v>
      </c>
    </row>
    <row r="8" spans="1:9" x14ac:dyDescent="0.75">
      <c r="C8" s="305" t="s">
        <v>7</v>
      </c>
      <c r="D8" s="305"/>
      <c r="E8" s="305"/>
      <c r="F8" s="305"/>
      <c r="G8" s="305"/>
      <c r="H8" s="305"/>
      <c r="I8" s="305"/>
    </row>
    <row r="9" spans="1:9" x14ac:dyDescent="0.75">
      <c r="A9" s="116" t="s">
        <v>103</v>
      </c>
      <c r="B9" s="116"/>
      <c r="C9" s="74"/>
      <c r="E9" s="74"/>
    </row>
    <row r="10" spans="1:9" x14ac:dyDescent="0.75">
      <c r="A10" s="113" t="s">
        <v>63</v>
      </c>
      <c r="C10" s="75">
        <f>'PL 6M'!D36</f>
        <v>119835</v>
      </c>
      <c r="D10" s="75"/>
      <c r="E10" s="75">
        <f>'PL 6M'!F36</f>
        <v>73211</v>
      </c>
      <c r="F10" s="75"/>
      <c r="G10" s="75">
        <f>'PL 6M'!H36</f>
        <v>171337</v>
      </c>
      <c r="H10" s="75"/>
      <c r="I10" s="75">
        <v>22302</v>
      </c>
    </row>
    <row r="11" spans="1:9" ht="14.5" customHeight="1" x14ac:dyDescent="0.75">
      <c r="A11" s="117" t="s">
        <v>104</v>
      </c>
      <c r="B11" s="117"/>
      <c r="C11" s="75"/>
      <c r="D11" s="75"/>
      <c r="E11" s="75"/>
      <c r="F11" s="75"/>
      <c r="G11" s="86"/>
      <c r="H11" s="75"/>
      <c r="I11" s="86"/>
    </row>
    <row r="12" spans="1:9" x14ac:dyDescent="0.75">
      <c r="A12" s="118" t="s">
        <v>176</v>
      </c>
      <c r="B12" s="118"/>
      <c r="C12" s="75">
        <v>3229</v>
      </c>
      <c r="D12" s="75"/>
      <c r="E12" s="75">
        <v>-4432</v>
      </c>
      <c r="F12" s="75"/>
      <c r="G12" s="101">
        <v>0</v>
      </c>
      <c r="H12" s="77"/>
      <c r="I12" s="119">
        <v>0</v>
      </c>
    </row>
    <row r="13" spans="1:9" x14ac:dyDescent="0.75">
      <c r="A13" s="118" t="s">
        <v>181</v>
      </c>
      <c r="B13" s="118"/>
      <c r="C13" s="75">
        <v>243529</v>
      </c>
      <c r="D13" s="75"/>
      <c r="E13" s="75">
        <v>299797</v>
      </c>
      <c r="F13" s="75"/>
      <c r="G13" s="75">
        <v>148111</v>
      </c>
      <c r="H13" s="75"/>
      <c r="I13" s="75">
        <v>168566</v>
      </c>
    </row>
    <row r="14" spans="1:9" x14ac:dyDescent="0.75">
      <c r="A14" s="118" t="s">
        <v>182</v>
      </c>
      <c r="B14" s="118"/>
      <c r="C14" s="101">
        <v>0</v>
      </c>
      <c r="D14" s="75"/>
      <c r="E14" s="75">
        <v>23175</v>
      </c>
      <c r="F14" s="75"/>
      <c r="G14" s="101">
        <v>0</v>
      </c>
      <c r="H14" s="75"/>
      <c r="I14" s="101">
        <v>0</v>
      </c>
    </row>
    <row r="15" spans="1:9" x14ac:dyDescent="0.75">
      <c r="A15" s="76" t="s">
        <v>105</v>
      </c>
      <c r="B15" s="76"/>
      <c r="C15" s="75">
        <v>112546</v>
      </c>
      <c r="D15" s="75"/>
      <c r="E15" s="75">
        <v>156611</v>
      </c>
      <c r="F15" s="75"/>
      <c r="G15" s="75">
        <v>41846</v>
      </c>
      <c r="H15" s="75"/>
      <c r="I15" s="75">
        <v>48210</v>
      </c>
    </row>
    <row r="16" spans="1:9" x14ac:dyDescent="0.75">
      <c r="A16" s="76" t="s">
        <v>148</v>
      </c>
      <c r="B16" s="76"/>
      <c r="C16" s="75">
        <v>2090</v>
      </c>
      <c r="D16" s="75"/>
      <c r="E16" s="75">
        <v>2112</v>
      </c>
      <c r="F16" s="75"/>
      <c r="G16" s="75">
        <v>2077</v>
      </c>
      <c r="H16" s="75"/>
      <c r="I16" s="75">
        <v>2101</v>
      </c>
    </row>
    <row r="17" spans="1:9" x14ac:dyDescent="0.75">
      <c r="A17" s="76" t="s">
        <v>226</v>
      </c>
      <c r="B17" s="76"/>
      <c r="C17" s="77">
        <v>-256</v>
      </c>
      <c r="D17" s="75"/>
      <c r="E17" s="75">
        <v>1234</v>
      </c>
      <c r="F17" s="75"/>
      <c r="G17" s="75">
        <v>-561</v>
      </c>
      <c r="H17" s="75"/>
      <c r="I17" s="75">
        <v>758</v>
      </c>
    </row>
    <row r="18" spans="1:9" x14ac:dyDescent="0.75">
      <c r="A18" s="76" t="s">
        <v>228</v>
      </c>
      <c r="B18" s="76"/>
      <c r="C18" s="77">
        <v>-9622</v>
      </c>
      <c r="D18" s="75"/>
      <c r="E18" s="77">
        <v>-6212</v>
      </c>
      <c r="F18" s="75"/>
      <c r="G18" s="75">
        <v>-1706</v>
      </c>
      <c r="H18" s="75"/>
      <c r="I18" s="86">
        <v>1008</v>
      </c>
    </row>
    <row r="19" spans="1:9" x14ac:dyDescent="0.75">
      <c r="A19" s="103" t="s">
        <v>106</v>
      </c>
      <c r="B19" s="103"/>
      <c r="C19" s="75">
        <v>2959</v>
      </c>
      <c r="D19" s="75"/>
      <c r="E19" s="75">
        <v>3926</v>
      </c>
      <c r="F19" s="75"/>
      <c r="G19" s="75">
        <v>1915</v>
      </c>
      <c r="H19" s="75"/>
      <c r="I19" s="75">
        <v>2218</v>
      </c>
    </row>
    <row r="20" spans="1:9" x14ac:dyDescent="0.75">
      <c r="A20" s="118" t="s">
        <v>229</v>
      </c>
      <c r="B20" s="118"/>
      <c r="C20" s="75">
        <v>-1512</v>
      </c>
      <c r="D20" s="121"/>
      <c r="E20" s="75">
        <v>-116</v>
      </c>
      <c r="F20" s="75"/>
      <c r="G20" s="86">
        <v>-187</v>
      </c>
      <c r="H20" s="75"/>
      <c r="I20" s="75">
        <v>-10</v>
      </c>
    </row>
    <row r="21" spans="1:9" x14ac:dyDescent="0.35">
      <c r="A21" s="60" t="s">
        <v>223</v>
      </c>
      <c r="B21" s="292" t="s">
        <v>224</v>
      </c>
      <c r="C21" s="120">
        <v>0</v>
      </c>
      <c r="D21" s="121"/>
      <c r="E21" s="120">
        <v>0</v>
      </c>
      <c r="F21" s="75"/>
      <c r="G21" s="86">
        <v>-253000</v>
      </c>
      <c r="H21" s="75"/>
      <c r="I21" s="120">
        <v>0</v>
      </c>
    </row>
    <row r="22" spans="1:9" x14ac:dyDescent="0.75">
      <c r="A22" s="118" t="s">
        <v>174</v>
      </c>
      <c r="B22" s="118"/>
      <c r="C22" s="120">
        <v>0</v>
      </c>
      <c r="D22" s="121"/>
      <c r="E22" s="77">
        <v>-102824</v>
      </c>
      <c r="F22" s="75"/>
      <c r="G22" s="120">
        <v>0</v>
      </c>
      <c r="H22" s="75"/>
      <c r="I22" s="75">
        <v>-92462</v>
      </c>
    </row>
    <row r="23" spans="1:9" x14ac:dyDescent="0.75">
      <c r="A23" s="118" t="s">
        <v>230</v>
      </c>
      <c r="B23" s="118"/>
      <c r="C23" s="75"/>
      <c r="D23" s="121"/>
      <c r="E23" s="101"/>
      <c r="F23" s="75"/>
      <c r="G23" s="101"/>
      <c r="H23" s="75"/>
      <c r="I23" s="101"/>
    </row>
    <row r="24" spans="1:9" x14ac:dyDescent="0.75">
      <c r="A24" s="95" t="s">
        <v>173</v>
      </c>
      <c r="B24" s="95"/>
      <c r="C24" s="75">
        <v>-9741</v>
      </c>
      <c r="D24" s="121"/>
      <c r="E24" s="75">
        <v>9506</v>
      </c>
      <c r="F24" s="75"/>
      <c r="G24" s="86">
        <v>-1517</v>
      </c>
      <c r="H24" s="75"/>
      <c r="I24" s="75">
        <v>885</v>
      </c>
    </row>
    <row r="25" spans="1:9" x14ac:dyDescent="0.75">
      <c r="A25" s="118" t="s">
        <v>252</v>
      </c>
      <c r="B25" s="118"/>
      <c r="C25" s="75">
        <v>23491</v>
      </c>
      <c r="D25" s="75"/>
      <c r="E25" s="75">
        <v>-15853</v>
      </c>
      <c r="F25" s="75"/>
      <c r="G25" s="86">
        <v>14048</v>
      </c>
      <c r="H25" s="75"/>
      <c r="I25" s="75">
        <v>1260</v>
      </c>
    </row>
    <row r="26" spans="1:9" x14ac:dyDescent="0.75">
      <c r="A26" s="118" t="s">
        <v>231</v>
      </c>
      <c r="B26" s="118"/>
      <c r="C26" s="75">
        <v>-40706</v>
      </c>
      <c r="D26" s="75"/>
      <c r="E26" s="75">
        <v>14337</v>
      </c>
      <c r="F26" s="75"/>
      <c r="G26" s="101">
        <v>0</v>
      </c>
      <c r="H26" s="75"/>
      <c r="I26" s="101">
        <v>0</v>
      </c>
    </row>
    <row r="27" spans="1:9" x14ac:dyDescent="0.75">
      <c r="A27" s="113" t="s">
        <v>107</v>
      </c>
      <c r="C27" s="75">
        <v>-19892</v>
      </c>
      <c r="D27" s="75"/>
      <c r="E27" s="75">
        <v>-783</v>
      </c>
      <c r="F27" s="75"/>
      <c r="G27" s="122">
        <v>-19804</v>
      </c>
      <c r="H27" s="75"/>
      <c r="I27" s="122">
        <v>-7426</v>
      </c>
    </row>
    <row r="28" spans="1:9" x14ac:dyDescent="0.75">
      <c r="A28" s="83"/>
      <c r="B28" s="83"/>
      <c r="C28" s="78">
        <f>SUM(C10:C27)</f>
        <v>425950</v>
      </c>
      <c r="D28" s="75"/>
      <c r="E28" s="78">
        <f>SUM(E10:E27)</f>
        <v>453689</v>
      </c>
      <c r="F28" s="75"/>
      <c r="G28" s="78">
        <f>SUM(G10:G27)</f>
        <v>102559</v>
      </c>
      <c r="H28" s="75"/>
      <c r="I28" s="78">
        <f>SUM(I10:I27)</f>
        <v>147410</v>
      </c>
    </row>
    <row r="29" spans="1:9" x14ac:dyDescent="0.75">
      <c r="A29" s="123" t="s">
        <v>108</v>
      </c>
      <c r="B29" s="123"/>
      <c r="C29" s="79"/>
      <c r="D29" s="79"/>
      <c r="E29" s="79"/>
      <c r="F29" s="75"/>
      <c r="G29" s="79"/>
      <c r="H29" s="75"/>
      <c r="I29" s="79"/>
    </row>
    <row r="30" spans="1:9" x14ac:dyDescent="0.75">
      <c r="A30" s="76" t="s">
        <v>129</v>
      </c>
      <c r="B30" s="76"/>
      <c r="C30" s="75">
        <v>-376318</v>
      </c>
      <c r="D30" s="75"/>
      <c r="E30" s="75">
        <v>367360</v>
      </c>
      <c r="F30" s="75"/>
      <c r="G30" s="86">
        <v>-605120</v>
      </c>
      <c r="H30" s="75"/>
      <c r="I30" s="75">
        <v>592685</v>
      </c>
    </row>
    <row r="31" spans="1:9" x14ac:dyDescent="0.75">
      <c r="A31" s="76" t="s">
        <v>12</v>
      </c>
      <c r="B31" s="76"/>
      <c r="C31" s="75">
        <v>-274033</v>
      </c>
      <c r="D31" s="75"/>
      <c r="E31" s="75">
        <v>707330</v>
      </c>
      <c r="F31" s="75"/>
      <c r="G31" s="75">
        <v>-215035</v>
      </c>
      <c r="H31" s="75"/>
      <c r="I31" s="75">
        <v>276157</v>
      </c>
    </row>
    <row r="32" spans="1:9" x14ac:dyDescent="0.75">
      <c r="A32" s="76" t="s">
        <v>155</v>
      </c>
      <c r="B32" s="76"/>
      <c r="C32" s="75">
        <v>-29054</v>
      </c>
      <c r="D32" s="75"/>
      <c r="E32" s="75">
        <v>-801375</v>
      </c>
      <c r="F32" s="75"/>
      <c r="G32" s="75">
        <v>293433</v>
      </c>
      <c r="H32" s="75"/>
      <c r="I32" s="75">
        <v>-320367</v>
      </c>
    </row>
    <row r="33" spans="1:10" x14ac:dyDescent="0.75">
      <c r="A33" s="76" t="s">
        <v>163</v>
      </c>
      <c r="B33" s="76"/>
      <c r="C33" s="75">
        <v>-1867</v>
      </c>
      <c r="D33" s="75"/>
      <c r="E33" s="80">
        <v>18848</v>
      </c>
      <c r="F33" s="75"/>
      <c r="G33" s="101">
        <v>0</v>
      </c>
      <c r="H33" s="75"/>
      <c r="I33" s="101">
        <v>0</v>
      </c>
    </row>
    <row r="34" spans="1:10" x14ac:dyDescent="0.75">
      <c r="A34" s="76" t="s">
        <v>19</v>
      </c>
      <c r="B34" s="76"/>
      <c r="C34" s="80">
        <v>-12958</v>
      </c>
      <c r="D34" s="75"/>
      <c r="E34" s="80">
        <v>-12032</v>
      </c>
      <c r="F34" s="75"/>
      <c r="G34" s="75">
        <v>-2849</v>
      </c>
      <c r="H34" s="75"/>
      <c r="I34" s="80">
        <v>-109782</v>
      </c>
    </row>
    <row r="35" spans="1:10" x14ac:dyDescent="0.75">
      <c r="A35" s="76" t="s">
        <v>130</v>
      </c>
      <c r="B35" s="76"/>
      <c r="C35" s="80">
        <v>738146</v>
      </c>
      <c r="D35" s="75"/>
      <c r="E35" s="80">
        <v>-593607</v>
      </c>
      <c r="F35" s="75"/>
      <c r="G35" s="80">
        <v>522197</v>
      </c>
      <c r="H35" s="75"/>
      <c r="I35" s="75">
        <v>-312354</v>
      </c>
    </row>
    <row r="36" spans="1:10" x14ac:dyDescent="0.75">
      <c r="A36" s="76" t="s">
        <v>156</v>
      </c>
      <c r="B36" s="76"/>
      <c r="C36" s="80">
        <v>-85579</v>
      </c>
      <c r="D36" s="75"/>
      <c r="E36" s="80">
        <v>523600</v>
      </c>
      <c r="F36" s="75"/>
      <c r="G36" s="75">
        <v>-51079</v>
      </c>
      <c r="H36" s="75"/>
      <c r="I36" s="75">
        <v>174280</v>
      </c>
    </row>
    <row r="37" spans="1:10" x14ac:dyDescent="0.75">
      <c r="A37" s="76" t="s">
        <v>30</v>
      </c>
      <c r="B37" s="76"/>
      <c r="C37" s="105">
        <v>-11487</v>
      </c>
      <c r="D37" s="107"/>
      <c r="E37" s="106">
        <v>0</v>
      </c>
      <c r="F37" s="107"/>
      <c r="G37" s="107">
        <v>176</v>
      </c>
      <c r="H37" s="107"/>
      <c r="I37" s="106">
        <v>0</v>
      </c>
    </row>
    <row r="38" spans="1:10" x14ac:dyDescent="0.75">
      <c r="A38" s="103" t="s">
        <v>222</v>
      </c>
      <c r="B38" s="103"/>
      <c r="C38" s="105">
        <v>-1006</v>
      </c>
      <c r="D38" s="107"/>
      <c r="E38" s="106">
        <v>0</v>
      </c>
      <c r="F38" s="107"/>
      <c r="G38" s="107">
        <v>-1006</v>
      </c>
      <c r="H38" s="107"/>
      <c r="I38" s="106">
        <v>0</v>
      </c>
    </row>
    <row r="39" spans="1:10" x14ac:dyDescent="0.75">
      <c r="A39" s="118" t="s">
        <v>112</v>
      </c>
      <c r="B39" s="118"/>
      <c r="C39" s="81">
        <v>310</v>
      </c>
      <c r="D39" s="107"/>
      <c r="E39" s="81">
        <v>1307</v>
      </c>
      <c r="F39" s="107"/>
      <c r="G39" s="102">
        <v>223</v>
      </c>
      <c r="H39" s="107"/>
      <c r="I39" s="102">
        <v>1972</v>
      </c>
    </row>
    <row r="40" spans="1:10" x14ac:dyDescent="0.75">
      <c r="A40" s="76" t="s">
        <v>254</v>
      </c>
      <c r="B40" s="76"/>
      <c r="C40" s="75">
        <f>SUM(C28:C39)</f>
        <v>372104</v>
      </c>
      <c r="D40" s="75"/>
      <c r="E40" s="75">
        <f>SUM(E28:E39)</f>
        <v>665120</v>
      </c>
      <c r="F40" s="75"/>
      <c r="G40" s="75">
        <f>SUM(G28:G39)</f>
        <v>43499</v>
      </c>
      <c r="H40" s="75"/>
      <c r="I40" s="75">
        <f>SUM(I28:I39)</f>
        <v>450001</v>
      </c>
    </row>
    <row r="41" spans="1:10" x14ac:dyDescent="0.75">
      <c r="A41" s="76" t="s">
        <v>109</v>
      </c>
      <c r="B41" s="76"/>
      <c r="C41" s="101">
        <v>0</v>
      </c>
      <c r="D41" s="75"/>
      <c r="E41" s="82">
        <v>1202</v>
      </c>
      <c r="F41" s="75"/>
      <c r="G41" s="101">
        <v>0</v>
      </c>
      <c r="H41" s="75"/>
      <c r="I41" s="82">
        <v>-431</v>
      </c>
    </row>
    <row r="42" spans="1:10" x14ac:dyDescent="0.75">
      <c r="A42" s="83" t="s">
        <v>257</v>
      </c>
      <c r="B42" s="83"/>
      <c r="C42" s="124">
        <f>C40+C41</f>
        <v>372104</v>
      </c>
      <c r="D42" s="90"/>
      <c r="E42" s="124">
        <f>E40+E41</f>
        <v>666322</v>
      </c>
      <c r="F42" s="90"/>
      <c r="G42" s="124">
        <f>G40+G41</f>
        <v>43499</v>
      </c>
      <c r="H42" s="90"/>
      <c r="I42" s="124">
        <f>I40+I41</f>
        <v>449570</v>
      </c>
      <c r="J42" s="125"/>
    </row>
    <row r="43" spans="1:10" x14ac:dyDescent="0.75">
      <c r="A43" s="76"/>
      <c r="B43" s="76"/>
      <c r="C43" s="84"/>
      <c r="D43" s="126"/>
      <c r="E43" s="84"/>
      <c r="F43" s="126"/>
      <c r="G43" s="84"/>
      <c r="H43" s="126"/>
      <c r="I43" s="84"/>
      <c r="J43" s="125"/>
    </row>
    <row r="44" spans="1:10" x14ac:dyDescent="0.75">
      <c r="A44" s="128" t="s">
        <v>110</v>
      </c>
      <c r="B44" s="128"/>
      <c r="C44" s="85"/>
      <c r="D44" s="129"/>
      <c r="E44" s="85"/>
      <c r="G44" s="85"/>
      <c r="I44" s="85"/>
    </row>
    <row r="45" spans="1:10" ht="13.75" customHeight="1" x14ac:dyDescent="0.75">
      <c r="A45" s="76" t="s">
        <v>255</v>
      </c>
      <c r="B45" s="76"/>
      <c r="C45" s="86">
        <v>21618</v>
      </c>
      <c r="D45" s="75"/>
      <c r="E45" s="75">
        <v>57724</v>
      </c>
      <c r="F45" s="75"/>
      <c r="G45" s="119">
        <v>34544</v>
      </c>
      <c r="H45" s="75"/>
      <c r="I45" s="75">
        <v>37662</v>
      </c>
    </row>
    <row r="46" spans="1:10" x14ac:dyDescent="0.75">
      <c r="A46" s="118" t="s">
        <v>111</v>
      </c>
      <c r="B46" s="118"/>
      <c r="C46" s="86">
        <v>-8776</v>
      </c>
      <c r="D46" s="75"/>
      <c r="E46" s="80">
        <v>-24715</v>
      </c>
      <c r="F46" s="75"/>
      <c r="G46" s="75">
        <v>-138776</v>
      </c>
      <c r="H46" s="75"/>
      <c r="I46" s="75">
        <v>-171815</v>
      </c>
    </row>
    <row r="47" spans="1:10" x14ac:dyDescent="0.75">
      <c r="A47" s="118" t="s">
        <v>178</v>
      </c>
      <c r="B47" s="118"/>
      <c r="C47" s="86">
        <v>1700</v>
      </c>
      <c r="D47" s="75"/>
      <c r="E47" s="119">
        <v>19775</v>
      </c>
      <c r="F47" s="75"/>
      <c r="G47" s="119">
        <v>279700</v>
      </c>
      <c r="H47" s="75"/>
      <c r="I47" s="119">
        <v>139775</v>
      </c>
    </row>
    <row r="48" spans="1:10" x14ac:dyDescent="0.75">
      <c r="A48" s="118" t="s">
        <v>232</v>
      </c>
      <c r="B48" s="118"/>
      <c r="C48" s="75">
        <v>-12500</v>
      </c>
      <c r="D48" s="75"/>
      <c r="E48" s="75">
        <v>-139970</v>
      </c>
      <c r="F48" s="75"/>
      <c r="G48" s="75">
        <v>-12500</v>
      </c>
      <c r="H48" s="75"/>
      <c r="I48" s="75">
        <v>-139970</v>
      </c>
    </row>
    <row r="49" spans="1:9" x14ac:dyDescent="0.75">
      <c r="A49" s="118" t="s">
        <v>113</v>
      </c>
      <c r="B49" s="118"/>
      <c r="C49" s="86">
        <v>-25904</v>
      </c>
      <c r="D49" s="75"/>
      <c r="E49" s="75">
        <v>-341353</v>
      </c>
      <c r="F49" s="75"/>
      <c r="G49" s="75">
        <v>-15816</v>
      </c>
      <c r="H49" s="75"/>
      <c r="I49" s="75">
        <v>-9295</v>
      </c>
    </row>
    <row r="50" spans="1:9" x14ac:dyDescent="0.75">
      <c r="A50" s="118" t="s">
        <v>114</v>
      </c>
      <c r="B50" s="118"/>
      <c r="C50" s="86">
        <v>-13</v>
      </c>
      <c r="D50" s="75"/>
      <c r="E50" s="101">
        <v>0</v>
      </c>
      <c r="F50" s="75"/>
      <c r="G50" s="75">
        <v>-13</v>
      </c>
      <c r="H50" s="75"/>
      <c r="I50" s="101">
        <v>0</v>
      </c>
    </row>
    <row r="51" spans="1:9" x14ac:dyDescent="0.75">
      <c r="A51" s="118" t="s">
        <v>115</v>
      </c>
      <c r="B51" s="118"/>
      <c r="C51" s="119">
        <v>3452</v>
      </c>
      <c r="D51" s="75"/>
      <c r="E51" s="75">
        <v>1371</v>
      </c>
      <c r="F51" s="75"/>
      <c r="G51" s="119">
        <v>187</v>
      </c>
      <c r="H51" s="75"/>
      <c r="I51" s="119">
        <v>10</v>
      </c>
    </row>
    <row r="52" spans="1:9" x14ac:dyDescent="0.75">
      <c r="A52" s="118" t="s">
        <v>112</v>
      </c>
      <c r="B52" s="118"/>
      <c r="C52" s="119">
        <v>1</v>
      </c>
      <c r="D52" s="75"/>
      <c r="E52" s="101">
        <v>0</v>
      </c>
      <c r="F52" s="75"/>
      <c r="G52" s="119">
        <v>1</v>
      </c>
      <c r="H52" s="75"/>
      <c r="I52" s="119">
        <v>216</v>
      </c>
    </row>
    <row r="53" spans="1:9" x14ac:dyDescent="0.75">
      <c r="A53" s="83" t="s">
        <v>256</v>
      </c>
      <c r="B53" s="83"/>
      <c r="C53" s="87">
        <f>SUM(C45:C52)</f>
        <v>-20422</v>
      </c>
      <c r="D53" s="130"/>
      <c r="E53" s="87">
        <f>SUM(E45:E52)</f>
        <v>-427168</v>
      </c>
      <c r="F53" s="90"/>
      <c r="G53" s="87">
        <f>SUM(G45:G52)</f>
        <v>147327</v>
      </c>
      <c r="H53" s="90"/>
      <c r="I53" s="87">
        <f>SUM(I45:I52)</f>
        <v>-143417</v>
      </c>
    </row>
    <row r="54" spans="1:9" s="110" customFormat="1" ht="18.5" x14ac:dyDescent="0.45">
      <c r="A54" s="109" t="s">
        <v>191</v>
      </c>
      <c r="B54" s="109"/>
      <c r="C54" s="71"/>
      <c r="D54" s="71"/>
      <c r="E54" s="71"/>
      <c r="F54" s="71"/>
      <c r="G54" s="71"/>
      <c r="H54" s="71"/>
      <c r="I54" s="71"/>
    </row>
    <row r="55" spans="1:9" s="110" customFormat="1" ht="15.5" x14ac:dyDescent="0.75">
      <c r="A55" s="111" t="s">
        <v>134</v>
      </c>
      <c r="B55" s="111"/>
      <c r="C55" s="71"/>
      <c r="D55" s="71"/>
      <c r="E55" s="71"/>
      <c r="F55" s="71"/>
      <c r="G55" s="71"/>
      <c r="H55" s="71"/>
      <c r="I55" s="71"/>
    </row>
    <row r="56" spans="1:9" s="110" customFormat="1" ht="15.5" x14ac:dyDescent="0.35">
      <c r="A56" s="112" t="s">
        <v>237</v>
      </c>
      <c r="B56" s="112"/>
      <c r="C56" s="72"/>
      <c r="D56" s="72"/>
      <c r="E56" s="72"/>
      <c r="F56" s="72"/>
      <c r="G56" s="72"/>
      <c r="H56" s="72"/>
      <c r="I56" s="72"/>
    </row>
    <row r="57" spans="1:9" s="110" customFormat="1" x14ac:dyDescent="0.75">
      <c r="A57" s="127"/>
      <c r="B57" s="127"/>
      <c r="C57" s="72"/>
      <c r="D57" s="72"/>
      <c r="E57" s="72"/>
      <c r="F57" s="72"/>
      <c r="G57" s="72"/>
      <c r="H57" s="72"/>
      <c r="I57" s="72"/>
    </row>
    <row r="58" spans="1:9" x14ac:dyDescent="0.75">
      <c r="C58" s="304" t="s">
        <v>2</v>
      </c>
      <c r="D58" s="304"/>
      <c r="E58" s="304"/>
      <c r="F58" s="74"/>
      <c r="G58" s="304" t="s">
        <v>3</v>
      </c>
      <c r="H58" s="304"/>
      <c r="I58" s="304"/>
    </row>
    <row r="59" spans="1:9" x14ac:dyDescent="0.75">
      <c r="C59" s="304" t="s">
        <v>53</v>
      </c>
      <c r="D59" s="304"/>
      <c r="E59" s="304"/>
      <c r="F59" s="74"/>
      <c r="G59" s="304" t="s">
        <v>53</v>
      </c>
      <c r="H59" s="304"/>
      <c r="I59" s="304"/>
    </row>
    <row r="60" spans="1:9" x14ac:dyDescent="0.35">
      <c r="B60" s="21" t="s">
        <v>5</v>
      </c>
      <c r="C60" s="73">
        <v>2021</v>
      </c>
      <c r="D60" s="115"/>
      <c r="E60" s="73">
        <v>2020</v>
      </c>
      <c r="F60" s="115"/>
      <c r="G60" s="73">
        <v>2021</v>
      </c>
      <c r="H60" s="115"/>
      <c r="I60" s="73">
        <v>2020</v>
      </c>
    </row>
    <row r="61" spans="1:9" x14ac:dyDescent="0.75">
      <c r="C61" s="305" t="s">
        <v>7</v>
      </c>
      <c r="D61" s="305"/>
      <c r="E61" s="305"/>
      <c r="F61" s="305"/>
      <c r="G61" s="305"/>
      <c r="H61" s="305"/>
      <c r="I61" s="305"/>
    </row>
    <row r="62" spans="1:9" x14ac:dyDescent="0.75">
      <c r="C62" s="88"/>
      <c r="D62" s="75"/>
      <c r="E62" s="88"/>
      <c r="F62" s="75"/>
      <c r="G62" s="88"/>
      <c r="H62" s="75"/>
      <c r="I62" s="88"/>
    </row>
    <row r="63" spans="1:9" x14ac:dyDescent="0.75">
      <c r="A63" s="131" t="s">
        <v>116</v>
      </c>
      <c r="B63" s="131"/>
      <c r="C63" s="89"/>
      <c r="D63" s="79"/>
      <c r="E63" s="89"/>
      <c r="F63" s="75"/>
      <c r="G63" s="89"/>
      <c r="H63" s="75"/>
      <c r="I63" s="89"/>
    </row>
    <row r="64" spans="1:9" x14ac:dyDescent="0.75">
      <c r="A64" s="103" t="s">
        <v>117</v>
      </c>
      <c r="B64" s="295">
        <v>11</v>
      </c>
      <c r="C64" s="86">
        <v>20058689</v>
      </c>
      <c r="D64" s="79"/>
      <c r="E64" s="75">
        <v>17339720</v>
      </c>
      <c r="F64" s="75"/>
      <c r="G64" s="75">
        <v>12788089</v>
      </c>
      <c r="H64" s="75"/>
      <c r="I64" s="75">
        <v>10785778</v>
      </c>
    </row>
    <row r="65" spans="1:9" x14ac:dyDescent="0.75">
      <c r="A65" s="103" t="s">
        <v>131</v>
      </c>
      <c r="B65" s="295">
        <v>11</v>
      </c>
      <c r="C65" s="86">
        <v>-19972472</v>
      </c>
      <c r="D65" s="79"/>
      <c r="E65" s="75">
        <v>-17223263</v>
      </c>
      <c r="F65" s="75"/>
      <c r="G65" s="75">
        <v>-12829223</v>
      </c>
      <c r="H65" s="75"/>
      <c r="I65" s="75">
        <v>-10986274</v>
      </c>
    </row>
    <row r="66" spans="1:9" x14ac:dyDescent="0.75">
      <c r="A66" s="103" t="s">
        <v>242</v>
      </c>
      <c r="B66" s="295">
        <v>4</v>
      </c>
      <c r="C66" s="291">
        <v>0</v>
      </c>
      <c r="D66" s="79"/>
      <c r="E66" s="101">
        <v>0</v>
      </c>
      <c r="F66" s="75"/>
      <c r="G66" s="75">
        <v>20000</v>
      </c>
      <c r="H66" s="75"/>
      <c r="I66" s="75">
        <v>590</v>
      </c>
    </row>
    <row r="67" spans="1:9" x14ac:dyDescent="0.75">
      <c r="A67" s="103" t="s">
        <v>227</v>
      </c>
      <c r="B67" s="295">
        <v>11</v>
      </c>
      <c r="C67" s="86">
        <v>-9500</v>
      </c>
      <c r="D67" s="79"/>
      <c r="E67" s="101">
        <v>0</v>
      </c>
      <c r="F67" s="75"/>
      <c r="G67" s="101">
        <v>0</v>
      </c>
      <c r="H67" s="75"/>
      <c r="I67" s="101">
        <v>0</v>
      </c>
    </row>
    <row r="68" spans="1:9" x14ac:dyDescent="0.75">
      <c r="A68" s="103" t="s">
        <v>179</v>
      </c>
      <c r="B68" s="295">
        <v>11</v>
      </c>
      <c r="C68" s="101">
        <v>0</v>
      </c>
      <c r="D68" s="79"/>
      <c r="E68" s="75">
        <v>80710</v>
      </c>
      <c r="F68" s="75"/>
      <c r="G68" s="101">
        <v>0</v>
      </c>
      <c r="H68" s="75"/>
      <c r="I68" s="101">
        <v>0</v>
      </c>
    </row>
    <row r="69" spans="1:9" x14ac:dyDescent="0.75">
      <c r="A69" s="103" t="s">
        <v>121</v>
      </c>
      <c r="B69" s="295">
        <v>11</v>
      </c>
      <c r="C69" s="75">
        <v>-176397</v>
      </c>
      <c r="D69" s="79"/>
      <c r="E69" s="75">
        <v>-289720</v>
      </c>
      <c r="F69" s="75"/>
      <c r="G69" s="75">
        <v>-50090</v>
      </c>
      <c r="H69" s="75"/>
      <c r="I69" s="75">
        <v>-50137</v>
      </c>
    </row>
    <row r="70" spans="1:9" x14ac:dyDescent="0.75">
      <c r="A70" s="103" t="s">
        <v>180</v>
      </c>
      <c r="B70" s="103"/>
      <c r="C70" s="119">
        <v>0</v>
      </c>
      <c r="D70" s="79"/>
      <c r="E70" s="75">
        <v>-4406</v>
      </c>
      <c r="F70" s="75"/>
      <c r="G70" s="101">
        <v>0</v>
      </c>
      <c r="H70" s="75"/>
      <c r="I70" s="101">
        <v>0</v>
      </c>
    </row>
    <row r="71" spans="1:9" x14ac:dyDescent="0.75">
      <c r="A71" s="103" t="s">
        <v>177</v>
      </c>
      <c r="B71" s="103"/>
      <c r="C71" s="75">
        <v>-12865</v>
      </c>
      <c r="D71" s="79"/>
      <c r="E71" s="75">
        <v>-18321</v>
      </c>
      <c r="F71" s="75"/>
      <c r="G71" s="75">
        <v>-13743</v>
      </c>
      <c r="H71" s="75"/>
      <c r="I71" s="75">
        <v>-13875</v>
      </c>
    </row>
    <row r="72" spans="1:9" x14ac:dyDescent="0.75">
      <c r="A72" s="103" t="s">
        <v>246</v>
      </c>
      <c r="B72" s="103"/>
      <c r="C72" s="119">
        <v>0</v>
      </c>
      <c r="D72" s="79"/>
      <c r="E72" s="75">
        <v>1</v>
      </c>
      <c r="F72" s="75"/>
      <c r="G72" s="101">
        <v>0</v>
      </c>
      <c r="H72" s="75"/>
      <c r="I72" s="75">
        <v>1</v>
      </c>
    </row>
    <row r="73" spans="1:9" x14ac:dyDescent="0.75">
      <c r="A73" s="76" t="s">
        <v>125</v>
      </c>
      <c r="B73" s="132">
        <v>17</v>
      </c>
      <c r="C73" s="75">
        <v>-14325</v>
      </c>
      <c r="D73" s="79"/>
      <c r="E73" s="75">
        <v>-86807</v>
      </c>
      <c r="F73" s="75"/>
      <c r="G73" s="75">
        <v>-14325</v>
      </c>
      <c r="H73" s="75"/>
      <c r="I73" s="75">
        <v>-86807</v>
      </c>
    </row>
    <row r="74" spans="1:9" x14ac:dyDescent="0.75">
      <c r="A74" s="76" t="s">
        <v>120</v>
      </c>
      <c r="B74" s="76"/>
      <c r="C74" s="91">
        <v>-296351</v>
      </c>
      <c r="D74" s="75"/>
      <c r="E74" s="91">
        <v>-286550</v>
      </c>
      <c r="F74" s="75"/>
      <c r="G74" s="91">
        <v>-155535</v>
      </c>
      <c r="H74" s="75"/>
      <c r="I74" s="91">
        <v>-154925</v>
      </c>
    </row>
    <row r="75" spans="1:9" s="133" customFormat="1" x14ac:dyDescent="0.75">
      <c r="A75" s="83" t="s">
        <v>233</v>
      </c>
      <c r="B75" s="83"/>
      <c r="C75" s="104">
        <f>SUM(C64:C74)</f>
        <v>-423221</v>
      </c>
      <c r="D75" s="90"/>
      <c r="E75" s="104">
        <f>SUM(E64:E74)</f>
        <v>-488636</v>
      </c>
      <c r="F75" s="90"/>
      <c r="G75" s="104">
        <f>SUM(G64:G74)</f>
        <v>-254827</v>
      </c>
      <c r="H75" s="90"/>
      <c r="I75" s="104">
        <f>SUM(I64:I74)</f>
        <v>-505649</v>
      </c>
    </row>
    <row r="76" spans="1:9" x14ac:dyDescent="0.75">
      <c r="C76" s="88"/>
      <c r="D76" s="75"/>
      <c r="E76" s="88">
        <v>-286550</v>
      </c>
      <c r="F76" s="75"/>
      <c r="G76" s="88"/>
      <c r="H76" s="75"/>
      <c r="I76" s="88">
        <v>-154925</v>
      </c>
    </row>
    <row r="77" spans="1:9" x14ac:dyDescent="0.75">
      <c r="A77" s="113" t="s">
        <v>258</v>
      </c>
      <c r="C77" s="88"/>
      <c r="D77" s="75"/>
      <c r="E77" s="88"/>
      <c r="F77" s="75"/>
      <c r="G77" s="88"/>
      <c r="H77" s="75"/>
      <c r="I77" s="88"/>
    </row>
    <row r="78" spans="1:9" s="133" customFormat="1" x14ac:dyDescent="0.75">
      <c r="A78" s="103" t="s">
        <v>118</v>
      </c>
      <c r="B78" s="103"/>
      <c r="C78" s="90">
        <f>C75+C53+C42</f>
        <v>-71539</v>
      </c>
      <c r="D78" s="90"/>
      <c r="E78" s="90">
        <f>E75+E53+E42</f>
        <v>-249482</v>
      </c>
      <c r="F78" s="90"/>
      <c r="G78" s="90">
        <f>G75+G53+G42</f>
        <v>-64001</v>
      </c>
      <c r="H78" s="90"/>
      <c r="I78" s="90">
        <f>I75+I53+I42</f>
        <v>-199496</v>
      </c>
    </row>
    <row r="79" spans="1:9" s="133" customFormat="1" x14ac:dyDescent="0.75">
      <c r="A79" s="103" t="s">
        <v>119</v>
      </c>
      <c r="B79" s="103"/>
      <c r="C79" s="91">
        <v>-25</v>
      </c>
      <c r="D79" s="75"/>
      <c r="E79" s="91">
        <v>-841</v>
      </c>
      <c r="F79" s="75"/>
      <c r="G79" s="134">
        <v>0</v>
      </c>
      <c r="H79" s="75"/>
      <c r="I79" s="134">
        <v>0</v>
      </c>
    </row>
    <row r="80" spans="1:9" s="133" customFormat="1" x14ac:dyDescent="0.75">
      <c r="A80" s="135" t="s">
        <v>259</v>
      </c>
      <c r="B80" s="135"/>
      <c r="C80" s="90">
        <f>C78+C79</f>
        <v>-71564</v>
      </c>
      <c r="D80" s="90"/>
      <c r="E80" s="90">
        <f>E78+E79</f>
        <v>-250323</v>
      </c>
      <c r="F80" s="90"/>
      <c r="G80" s="90">
        <f>G78+G79</f>
        <v>-64001</v>
      </c>
      <c r="H80" s="90"/>
      <c r="I80" s="90">
        <f>I78+I79</f>
        <v>-199496</v>
      </c>
    </row>
    <row r="81" spans="1:14" x14ac:dyDescent="0.75">
      <c r="A81" s="103" t="s">
        <v>123</v>
      </c>
      <c r="B81" s="103"/>
      <c r="C81" s="91">
        <f>BS!G11</f>
        <v>304999</v>
      </c>
      <c r="D81" s="75"/>
      <c r="E81" s="91">
        <v>514696</v>
      </c>
      <c r="F81" s="75"/>
      <c r="G81" s="91">
        <v>267053</v>
      </c>
      <c r="H81" s="75"/>
      <c r="I81" s="91">
        <v>393388</v>
      </c>
    </row>
    <row r="82" spans="1:14" s="133" customFormat="1" ht="15" thickBot="1" x14ac:dyDescent="0.8">
      <c r="A82" s="135" t="s">
        <v>243</v>
      </c>
      <c r="B82" s="135"/>
      <c r="C82" s="92">
        <f>C80+C81</f>
        <v>233435</v>
      </c>
      <c r="D82" s="90"/>
      <c r="E82" s="92">
        <f>E80+E81</f>
        <v>264373</v>
      </c>
      <c r="F82" s="136"/>
      <c r="G82" s="92">
        <f>G80+G81</f>
        <v>203052</v>
      </c>
      <c r="H82" s="136"/>
      <c r="I82" s="92">
        <f>I80+I81</f>
        <v>193892</v>
      </c>
      <c r="K82" s="101">
        <f>C82-BS!E11</f>
        <v>0</v>
      </c>
      <c r="L82" s="101">
        <f>G82-BS!I11</f>
        <v>0</v>
      </c>
      <c r="M82" s="94"/>
      <c r="N82" s="94"/>
    </row>
    <row r="83" spans="1:14" ht="15" thickTop="1" x14ac:dyDescent="0.75">
      <c r="C83" s="93"/>
      <c r="D83" s="74"/>
      <c r="E83" s="93"/>
      <c r="F83" s="74"/>
    </row>
    <row r="84" spans="1:14" x14ac:dyDescent="0.75">
      <c r="A84" s="116" t="s">
        <v>260</v>
      </c>
    </row>
    <row r="85" spans="1:14" x14ac:dyDescent="0.75">
      <c r="A85" s="113" t="s">
        <v>244</v>
      </c>
      <c r="C85" s="119">
        <v>0</v>
      </c>
      <c r="D85" s="119"/>
      <c r="E85" s="119">
        <v>0</v>
      </c>
      <c r="G85" s="119">
        <v>177059</v>
      </c>
      <c r="H85" s="119"/>
      <c r="I85" s="119">
        <v>0</v>
      </c>
    </row>
    <row r="86" spans="1:14" x14ac:dyDescent="0.75">
      <c r="A86" s="113" t="s">
        <v>245</v>
      </c>
      <c r="C86" s="119">
        <v>2800</v>
      </c>
      <c r="D86" s="119"/>
      <c r="E86" s="119">
        <v>0</v>
      </c>
      <c r="G86" s="119">
        <v>2800</v>
      </c>
      <c r="H86" s="119"/>
      <c r="I86" s="119">
        <v>29660</v>
      </c>
    </row>
    <row r="87" spans="1:14" x14ac:dyDescent="0.75">
      <c r="A87" s="113" t="s">
        <v>250</v>
      </c>
      <c r="C87" s="119">
        <v>735000</v>
      </c>
      <c r="D87" s="119"/>
      <c r="E87" s="119">
        <v>0</v>
      </c>
      <c r="G87" s="119">
        <v>735000</v>
      </c>
      <c r="H87" s="119"/>
      <c r="I87" s="119">
        <v>0</v>
      </c>
    </row>
    <row r="88" spans="1:14" x14ac:dyDescent="0.75">
      <c r="A88" s="113" t="s">
        <v>249</v>
      </c>
      <c r="C88" s="119">
        <v>115741.01759999999</v>
      </c>
      <c r="D88" s="119"/>
      <c r="E88" s="119">
        <v>0</v>
      </c>
      <c r="G88" s="119">
        <v>115741.01759999999</v>
      </c>
      <c r="H88" s="119"/>
      <c r="I88" s="119">
        <v>0</v>
      </c>
    </row>
  </sheetData>
  <mergeCells count="10">
    <mergeCell ref="C58:E58"/>
    <mergeCell ref="G58:I58"/>
    <mergeCell ref="C61:I61"/>
    <mergeCell ref="C59:E59"/>
    <mergeCell ref="G59:I59"/>
    <mergeCell ref="C5:E5"/>
    <mergeCell ref="G5:I5"/>
    <mergeCell ref="C8:I8"/>
    <mergeCell ref="C6:E6"/>
    <mergeCell ref="G6:I6"/>
  </mergeCells>
  <pageMargins left="0.7" right="0.7" top="0.75" bottom="0.75" header="0.3" footer="0.3"/>
  <pageSetup paperSize="9" scale="75" firstPageNumber="12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  <rowBreaks count="1" manualBreakCount="1">
    <brk id="5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 3M</vt:lpstr>
      <vt:lpstr>PL 6M</vt:lpstr>
      <vt:lpstr>Shareholder conso 63</vt:lpstr>
      <vt:lpstr>Shareholder conso 64</vt:lpstr>
      <vt:lpstr>Shareholder Seperate 63</vt:lpstr>
      <vt:lpstr>Shareholder Seperate 64</vt:lpstr>
      <vt:lpstr>CF</vt:lpstr>
      <vt:lpstr>BS!Print_Area</vt:lpstr>
      <vt:lpstr>CF!Print_Area</vt:lpstr>
      <vt:lpstr>'PL 3M'!Print_Area</vt:lpstr>
      <vt:lpstr>'PL 6M'!Print_Area</vt:lpstr>
      <vt:lpstr>'Shareholder conso 63'!Print_Area</vt:lpstr>
      <vt:lpstr>'Shareholder conso 64'!Print_Area</vt:lpstr>
      <vt:lpstr>'Shareholder Seperate 63'!Print_Area</vt:lpstr>
      <vt:lpstr>'Shareholder Seperate 64'!Print_Area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user</cp:lastModifiedBy>
  <cp:lastPrinted>2021-07-15T08:00:21Z</cp:lastPrinted>
  <dcterms:created xsi:type="dcterms:W3CDTF">2016-03-17T07:09:53Z</dcterms:created>
  <dcterms:modified xsi:type="dcterms:W3CDTF">2021-08-16T12:38:41Z</dcterms:modified>
</cp:coreProperties>
</file>