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ongluk.jit\Downloads\ส่งงบการเงิน q2\"/>
    </mc:Choice>
  </mc:AlternateContent>
  <bookViews>
    <workbookView xWindow="0" yWindow="0" windowWidth="20490" windowHeight="7755" tabRatio="784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9" r:id="rId6"/>
    <sheet name="8" sheetId="30" r:id="rId7"/>
    <sheet name="9" sheetId="25" r:id="rId8"/>
    <sheet name="10" sheetId="24" r:id="rId9"/>
    <sheet name="11-12" sheetId="18" r:id="rId10"/>
    <sheet name="13" sheetId="26" r:id="rId11"/>
  </sheets>
  <externalReferences>
    <externalReference r:id="rId12"/>
  </externalReferences>
  <definedNames>
    <definedName name="_xlnm.Print_Area" localSheetId="2">'3-4'!$A$1:$H$94</definedName>
    <definedName name="_xlnm.Print_Area" localSheetId="3">'5'!$A$1:$H$40</definedName>
    <definedName name="_xlnm.Print_Area" localSheetId="5">'7'!$A$1:$H$39</definedName>
    <definedName name="_xlnm.Print_Area" localSheetId="7">'9'!$A$1:$L$32</definedName>
  </definedNames>
  <calcPr calcId="152511"/>
</workbook>
</file>

<file path=xl/calcChain.xml><?xml version="1.0" encoding="utf-8"?>
<calcChain xmlns="http://schemas.openxmlformats.org/spreadsheetml/2006/main">
  <c r="F22" i="18" l="1"/>
  <c r="E29" i="29"/>
  <c r="E29" i="27"/>
  <c r="E25" i="26" l="1"/>
  <c r="H58" i="18" l="1"/>
  <c r="H82" i="18"/>
  <c r="G17" i="29" l="1"/>
  <c r="E17" i="29"/>
  <c r="G17" i="27"/>
  <c r="E17" i="27"/>
  <c r="G61" i="23"/>
  <c r="E61" i="23"/>
  <c r="I27" i="25" l="1"/>
  <c r="J27" i="25" s="1"/>
  <c r="L27" i="25" s="1"/>
  <c r="H26" i="25"/>
  <c r="H28" i="25" s="1"/>
  <c r="I25" i="25"/>
  <c r="J25" i="25" s="1"/>
  <c r="I24" i="25"/>
  <c r="I23" i="25"/>
  <c r="I22" i="25"/>
  <c r="H19" i="25"/>
  <c r="H20" i="25" s="1"/>
  <c r="I16" i="25"/>
  <c r="I17" i="25"/>
  <c r="I18" i="25"/>
  <c r="I15" i="25"/>
  <c r="J15" i="25" s="1"/>
  <c r="I19" i="25" l="1"/>
  <c r="I20" i="25" s="1"/>
  <c r="F89" i="23"/>
  <c r="I26" i="25"/>
  <c r="I28" i="25" s="1"/>
  <c r="E89" i="23" s="1"/>
  <c r="J22" i="25"/>
  <c r="D19" i="25"/>
  <c r="D20" i="25" s="1"/>
  <c r="C19" i="25"/>
  <c r="C20" i="25" s="1"/>
  <c r="C26" i="25"/>
  <c r="C28" i="25" s="1"/>
  <c r="E20" i="23"/>
  <c r="E72" i="23"/>
  <c r="K24" i="25" l="1"/>
  <c r="E18" i="29"/>
  <c r="E33" i="23"/>
  <c r="E34" i="23" s="1"/>
  <c r="G22" i="27" l="1"/>
  <c r="G20" i="27"/>
  <c r="G13" i="29" l="1"/>
  <c r="G18" i="29"/>
  <c r="G19" i="29" l="1"/>
  <c r="G26" i="29" s="1"/>
  <c r="G67" i="23" l="1"/>
  <c r="H21" i="26"/>
  <c r="I57" i="18"/>
  <c r="G57" i="18"/>
  <c r="K17" i="25"/>
  <c r="K19" i="25" s="1"/>
  <c r="K20" i="25" s="1"/>
  <c r="H21" i="30"/>
  <c r="G21" i="30"/>
  <c r="F21" i="30"/>
  <c r="E21" i="30"/>
  <c r="H7" i="30"/>
  <c r="G7" i="30"/>
  <c r="H22" i="29"/>
  <c r="H26" i="29" s="1"/>
  <c r="H28" i="29" s="1"/>
  <c r="F22" i="29"/>
  <c r="H18" i="29"/>
  <c r="F18" i="29"/>
  <c r="H13" i="29"/>
  <c r="F13" i="29"/>
  <c r="E13" i="29"/>
  <c r="H7" i="29"/>
  <c r="G7" i="29"/>
  <c r="F22" i="27"/>
  <c r="H22" i="27"/>
  <c r="F19" i="25"/>
  <c r="F20" i="25" s="1"/>
  <c r="E19" i="25"/>
  <c r="E20" i="25" s="1"/>
  <c r="E84" i="23" s="1"/>
  <c r="G21" i="28"/>
  <c r="E21" i="28"/>
  <c r="F22" i="24"/>
  <c r="F23" i="24" s="1"/>
  <c r="G87" i="23" s="1"/>
  <c r="E22" i="24"/>
  <c r="E23" i="24" s="1"/>
  <c r="G84" i="23" s="1"/>
  <c r="D22" i="24"/>
  <c r="D23" i="24" s="1"/>
  <c r="G83" i="23" s="1"/>
  <c r="C22" i="24"/>
  <c r="C23" i="24" s="1"/>
  <c r="E26" i="25"/>
  <c r="E28" i="25" s="1"/>
  <c r="F26" i="25"/>
  <c r="D26" i="25"/>
  <c r="D28" i="25" s="1"/>
  <c r="E83" i="23" s="1"/>
  <c r="J16" i="25"/>
  <c r="L16" i="25" s="1"/>
  <c r="G13" i="27"/>
  <c r="G19" i="24"/>
  <c r="H19" i="24" s="1"/>
  <c r="G23" i="25"/>
  <c r="H88" i="23"/>
  <c r="H90" i="23" s="1"/>
  <c r="H92" i="23" s="1"/>
  <c r="H18" i="24"/>
  <c r="F91" i="23"/>
  <c r="F88" i="23"/>
  <c r="F90" i="23" s="1"/>
  <c r="F67" i="23"/>
  <c r="G33" i="23"/>
  <c r="H33" i="23"/>
  <c r="F33" i="23"/>
  <c r="L22" i="25"/>
  <c r="F21" i="26"/>
  <c r="E21" i="26"/>
  <c r="G21" i="26"/>
  <c r="G72" i="23"/>
  <c r="E67" i="23"/>
  <c r="H21" i="28"/>
  <c r="F21" i="28"/>
  <c r="H7" i="28"/>
  <c r="G7" i="28"/>
  <c r="I85" i="18"/>
  <c r="H18" i="27"/>
  <c r="E18" i="27"/>
  <c r="G20" i="23"/>
  <c r="H20" i="23"/>
  <c r="H34" i="23" s="1"/>
  <c r="G85" i="18"/>
  <c r="F18" i="27"/>
  <c r="G18" i="27"/>
  <c r="F13" i="27"/>
  <c r="H13" i="27"/>
  <c r="E13" i="27"/>
  <c r="H14" i="24"/>
  <c r="J18" i="25"/>
  <c r="L18" i="25" s="1"/>
  <c r="L25" i="25"/>
  <c r="H21" i="24"/>
  <c r="H85" i="18"/>
  <c r="F85" i="18"/>
  <c r="F15" i="24"/>
  <c r="F16" i="24" s="1"/>
  <c r="E15" i="24"/>
  <c r="E16" i="24" s="1"/>
  <c r="D15" i="24"/>
  <c r="D16" i="24" s="1"/>
  <c r="C15" i="24"/>
  <c r="C16" i="24" s="1"/>
  <c r="H12" i="24"/>
  <c r="H7" i="27"/>
  <c r="G7" i="27"/>
  <c r="F72" i="23"/>
  <c r="H72" i="23"/>
  <c r="H67" i="23"/>
  <c r="F20" i="23"/>
  <c r="A4" i="24"/>
  <c r="A4" i="18" s="1"/>
  <c r="A49" i="18" s="1"/>
  <c r="A4" i="26" s="1"/>
  <c r="G25" i="26"/>
  <c r="F53" i="23"/>
  <c r="G53" i="23"/>
  <c r="H53" i="23"/>
  <c r="E53" i="23"/>
  <c r="A3" i="24"/>
  <c r="L15" i="25"/>
  <c r="G28" i="29"/>
  <c r="G31" i="29" l="1"/>
  <c r="G33" i="29" s="1"/>
  <c r="H31" i="29"/>
  <c r="H33" i="29" s="1"/>
  <c r="F19" i="27"/>
  <c r="F26" i="27" s="1"/>
  <c r="F28" i="27" s="1"/>
  <c r="F92" i="23"/>
  <c r="F19" i="29"/>
  <c r="F26" i="29" s="1"/>
  <c r="F28" i="29" s="1"/>
  <c r="J23" i="25"/>
  <c r="L23" i="25" s="1"/>
  <c r="F28" i="25"/>
  <c r="E87" i="23" s="1"/>
  <c r="F34" i="23"/>
  <c r="H73" i="23"/>
  <c r="H93" i="23" s="1"/>
  <c r="F73" i="23"/>
  <c r="G73" i="23"/>
  <c r="E19" i="29"/>
  <c r="E26" i="29" s="1"/>
  <c r="E73" i="23"/>
  <c r="G34" i="23"/>
  <c r="G19" i="27"/>
  <c r="G26" i="27" s="1"/>
  <c r="G28" i="27" s="1"/>
  <c r="E19" i="27"/>
  <c r="E26" i="27" s="1"/>
  <c r="E28" i="27" s="1"/>
  <c r="E31" i="27" s="1"/>
  <c r="H19" i="27"/>
  <c r="H26" i="27" s="1"/>
  <c r="H28" i="27" s="1"/>
  <c r="G20" i="24" l="1"/>
  <c r="H10" i="18"/>
  <c r="H29" i="18" s="1"/>
  <c r="H68" i="18" s="1"/>
  <c r="H71" i="18" s="1"/>
  <c r="G24" i="26" s="1"/>
  <c r="G26" i="26" s="1"/>
  <c r="G27" i="26" s="1"/>
  <c r="G17" i="30"/>
  <c r="G15" i="30" s="1"/>
  <c r="H12" i="30"/>
  <c r="H10" i="30" s="1"/>
  <c r="H20" i="30" s="1"/>
  <c r="H17" i="30"/>
  <c r="H15" i="30" s="1"/>
  <c r="G13" i="24"/>
  <c r="I10" i="18"/>
  <c r="I29" i="18" s="1"/>
  <c r="I68" i="18" s="1"/>
  <c r="I71" i="18" s="1"/>
  <c r="H24" i="26" s="1"/>
  <c r="H26" i="26" s="1"/>
  <c r="F33" i="29"/>
  <c r="G10" i="18" s="1"/>
  <c r="G29" i="18" s="1"/>
  <c r="G68" i="18" s="1"/>
  <c r="G71" i="18" s="1"/>
  <c r="F24" i="26" s="1"/>
  <c r="F26" i="26" s="1"/>
  <c r="F31" i="29"/>
  <c r="G12" i="30"/>
  <c r="F31" i="27"/>
  <c r="F33" i="27" s="1"/>
  <c r="F12" i="28" s="1"/>
  <c r="F13" i="28" s="1"/>
  <c r="H31" i="27"/>
  <c r="H33" i="27" s="1"/>
  <c r="G31" i="27"/>
  <c r="G33" i="27" s="1"/>
  <c r="F93" i="23"/>
  <c r="E33" i="27"/>
  <c r="E28" i="29"/>
  <c r="H13" i="24"/>
  <c r="H15" i="24" s="1"/>
  <c r="H16" i="24" s="1"/>
  <c r="G15" i="24"/>
  <c r="G16" i="24" s="1"/>
  <c r="G22" i="24"/>
  <c r="G23" i="24" s="1"/>
  <c r="G88" i="23" s="1"/>
  <c r="G90" i="23" s="1"/>
  <c r="G92" i="23" s="1"/>
  <c r="G93" i="23" s="1"/>
  <c r="H20" i="24"/>
  <c r="H22" i="24" s="1"/>
  <c r="H23" i="24" s="1"/>
  <c r="G10" i="30"/>
  <c r="G20" i="30" s="1"/>
  <c r="G13" i="30"/>
  <c r="F12" i="30" l="1"/>
  <c r="F13" i="30" s="1"/>
  <c r="E31" i="29"/>
  <c r="E33" i="29" s="1"/>
  <c r="H13" i="30"/>
  <c r="F17" i="30"/>
  <c r="F15" i="30" s="1"/>
  <c r="G17" i="28"/>
  <c r="G15" i="28" s="1"/>
  <c r="G12" i="28"/>
  <c r="G13" i="28" s="1"/>
  <c r="F17" i="28"/>
  <c r="F15" i="28" s="1"/>
  <c r="H12" i="28"/>
  <c r="H17" i="28"/>
  <c r="H15" i="28" s="1"/>
  <c r="F10" i="28"/>
  <c r="F20" i="28" s="1"/>
  <c r="E17" i="28"/>
  <c r="E15" i="28" s="1"/>
  <c r="E12" i="28"/>
  <c r="E10" i="28" s="1"/>
  <c r="E20" i="28" s="1"/>
  <c r="K26" i="25"/>
  <c r="G10" i="28"/>
  <c r="G20" i="28" s="1"/>
  <c r="F10" i="30" l="1"/>
  <c r="F10" i="18"/>
  <c r="F29" i="18" s="1"/>
  <c r="F68" i="18" s="1"/>
  <c r="F71" i="18" s="1"/>
  <c r="E24" i="26" s="1"/>
  <c r="E26" i="26" s="1"/>
  <c r="E27" i="26" s="1"/>
  <c r="E12" i="30"/>
  <c r="E10" i="30" s="1"/>
  <c r="E20" i="30" s="1"/>
  <c r="E17" i="30"/>
  <c r="E15" i="30" s="1"/>
  <c r="H13" i="28"/>
  <c r="H10" i="28"/>
  <c r="H20" i="28" s="1"/>
  <c r="E13" i="28"/>
  <c r="K28" i="25"/>
  <c r="E91" i="23" s="1"/>
  <c r="E13" i="30" l="1"/>
  <c r="G17" i="25"/>
  <c r="F20" i="30"/>
  <c r="G24" i="25"/>
  <c r="J24" i="25" s="1"/>
  <c r="J26" i="25" s="1"/>
  <c r="J28" i="25" s="1"/>
  <c r="L24" i="25" l="1"/>
  <c r="L26" i="25" s="1"/>
  <c r="L28" i="25" s="1"/>
  <c r="G19" i="25"/>
  <c r="G20" i="25" s="1"/>
  <c r="J17" i="25"/>
  <c r="G26" i="25"/>
  <c r="G28" i="25" s="1"/>
  <c r="E88" i="23" s="1"/>
  <c r="E90" i="23" s="1"/>
  <c r="E92" i="23" s="1"/>
  <c r="E93" i="23" s="1"/>
  <c r="J19" i="25" l="1"/>
  <c r="J20" i="25" s="1"/>
  <c r="L17" i="25"/>
  <c r="L19" i="25" s="1"/>
  <c r="L20" i="25" s="1"/>
</calcChain>
</file>

<file path=xl/sharedStrings.xml><?xml version="1.0" encoding="utf-8"?>
<sst xmlns="http://schemas.openxmlformats.org/spreadsheetml/2006/main" count="410" uniqueCount="225">
  <si>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</si>
  <si>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</si>
  <si>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</si>
  <si>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 ณ วันที่</t>
  </si>
  <si>
    <t>งบการเงินเฉพาะกิจการ ณ วันที่</t>
  </si>
  <si>
    <t>หมายเหตุ</t>
  </si>
  <si>
    <t>30 มิถุนายน 2564</t>
  </si>
  <si>
    <t>31 ธันวาคม 2563</t>
  </si>
  <si>
    <t>ยังไม่ได้ตรวจสอบ</t>
  </si>
  <si>
    <t>ตรวจสอบแล้ว</t>
  </si>
  <si>
    <t>สอบทานแล้ว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</si>
  <si>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</si>
  <si>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</si>
  <si>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</si>
  <si>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</si>
  <si>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5.1 และ 7</t>
  </si>
  <si>
    <t>สินทรัพย์ที่เกิดจากสัญญา-หมุนเวียน</t>
  </si>
  <si>
    <t>5.1 และ 8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</si>
  <si>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</si>
  <si>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</si>
  <si>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</si>
  <si>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</si>
  <si>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</si>
  <si>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</si>
  <si>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</si>
  <si>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</si>
  <si>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</si>
  <si>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13</t>
  </si>
  <si>
    <t>เงินลงทุนในบริษัทย่อย</t>
  </si>
  <si>
    <t>เงินลงทุนในบริษัทร่วมและการร่วมค้า</t>
  </si>
  <si>
    <t>เงินให้กู้ยืมระยะยาวแก่กิจการที่เกี่ยวข้องกัน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</si>
  <si>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</si>
  <si>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</si>
  <si>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</si>
  <si>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</si>
  <si>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</si>
  <si>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</si>
  <si>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</si>
  <si>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</si>
  <si>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</si>
  <si>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</si>
  <si>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</si>
  <si>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</si>
  <si>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</si>
  <si>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</si>
  <si>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</si>
  <si>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</si>
  <si>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5.1 และ 23</t>
  </si>
  <si>
    <t>หนี้สินที่เกิดจากสัญญา</t>
  </si>
  <si>
    <t>ต้นทุนงานที่ยังไม่ได้เรียกชำระ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</si>
  <si>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</si>
  <si>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</si>
  <si>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</si>
  <si>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</si>
  <si>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</si>
  <si>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</si>
  <si>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</si>
  <si>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 xml:space="preserve">  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</si>
  <si>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</si>
  <si>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</si>
  <si>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</si>
  <si>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</si>
  <si>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864,786,782 หุ้น มูลค่าหุ้นละ 0.50 บาท</t>
  </si>
  <si>
    <t xml:space="preserve">        หุ้นสามัญ 1,297,180,173 หุ้น มูลค่าหุ้นละ 0.50 บาท</t>
  </si>
  <si>
    <t xml:space="preserve">    ทุนที่ออกและชำระแล้ว</t>
  </si>
  <si>
    <t xml:space="preserve">        หุ้นสามัญ 864,788,682 หุ้น มูลค่าหุ้นละ 0.50 บาท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</si>
  <si>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</si>
  <si>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</si>
  <si>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</si>
  <si>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</si>
  <si>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</si>
  <si>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</si>
  <si>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</si>
  <si>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      รวมส่วนของผู้ถือหุ้นของบริษัทใหญ่</t>
  </si>
  <si>
    <t>ส่วนได้เสียที่ไม่มีอำนาจควบคุม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</si>
  <si>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</si>
  <si>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</si>
  <si>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</si>
  <si>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</si>
  <si>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งบการเงินรวม</t>
  </si>
  <si>
    <t>งบการเงินเฉพาะกิจการ</t>
  </si>
  <si>
    <t>(จัดประเภทใหม่)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</si>
  <si>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</si>
  <si>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</si>
  <si>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</si>
  <si>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</si>
  <si>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</si>
  <si>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</si>
  <si>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</si>
  <si>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</si>
  <si>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</si>
  <si>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</si>
  <si>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</si>
  <si>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</si>
  <si>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</si>
  <si>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ขาดทุนจากการด้อยค่าเงินลงทุนในบริษัทย่อย</t>
  </si>
  <si>
    <t>โอนกลับผลขาดทุนจากการด้อยค่าเงินลงทุนในบริษัทร่วม</t>
  </si>
  <si>
    <t>ขาดทุนจากกิจกรรมดำเนินงาน</t>
  </si>
  <si>
    <t>ต้นทุนทางการเงิน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</si>
  <si>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</si>
  <si>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</si>
  <si>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</si>
  <si>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</si>
  <si>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การแบ่งปันกำไร(ขาดทุน)สำหรับงวด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</si>
  <si>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</si>
  <si>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</si>
  <si>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</si>
  <si>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</si>
  <si>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ขาดทุนต่อหุ้นขั้นพื้นฐาน  </t>
  </si>
  <si>
    <t>ส่วนที่เป็นผู้ถือหุ้นของบริษัท (หน่วย : บาท)</t>
  </si>
  <si>
    <t>จำนวนหุ้นสามัญ (หน่วย : หุ้น)</t>
  </si>
  <si>
    <t>สำหรับงวดหกเดือนสิ้นสุดวันที่ 30 มิถุนายน 2564</t>
  </si>
  <si>
    <t>รายได้ภาษีเงินได้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</si>
  <si>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</si>
  <si>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</si>
  <si>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</si>
  <si>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</si>
  <si>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</si>
  <si>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</si>
  <si>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</si>
  <si>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</si>
  <si>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</si>
  <si>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</si>
  <si>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</si>
  <si>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</si>
  <si>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</si>
  <si>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</si>
  <si>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</si>
  <si>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</si>
  <si>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</si>
  <si>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</si>
  <si>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</si>
  <si>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</si>
  <si>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</si>
  <si>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</si>
  <si>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</si>
  <si>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</si>
  <si>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</si>
  <si>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</si>
  <si>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</si>
  <si>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</si>
  <si>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ยอดคงเหลือ ณ วันที่ 1 มกราคม 2563</t>
  </si>
  <si>
    <t>ส่วนได้เสียที่ไม่มีอำนาจควบคุมบริษัทย่อยเพิ่มขึ้น</t>
  </si>
  <si>
    <t>กำไรขาดทุนเบ็ดเสร็จอื่นสำหรับงวด</t>
  </si>
  <si>
    <t>ยอดคงเหลือ ณ วันที่ 30 มิถุนายน 2563</t>
  </si>
  <si>
    <t>ยอดคงเหลือ ณ วันที่ 1 มกราคม 2564</t>
  </si>
  <si>
    <t>เพิ่มทุนระหว่างงวด</t>
  </si>
  <si>
    <t>กำไร(ขาดทุน)สำหรับงวด</t>
  </si>
  <si>
    <t>ส่วนต่ำจากการเปลี่ยนแปลงสัดส่วนการถือหุ้นในบริษัทย่อย</t>
  </si>
  <si>
    <t>ยอดคงเหลือ ณ วันที่ 30 มิถุนายน 2564</t>
  </si>
  <si>
    <t xml:space="preserve">          ยังไม่ได้ตรวจสอบ</t>
  </si>
  <si>
    <t xml:space="preserve">          สอบทานแล้ว</t>
  </si>
  <si>
    <t>9</t>
  </si>
  <si>
    <t>ทุนสำรองตามกฎหมาย</t>
  </si>
  <si>
    <t>งบกระแสเงินสด</t>
  </si>
  <si>
    <t>2564</t>
  </si>
  <si>
    <t>2563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</si>
  <si>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</si>
  <si>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</si>
  <si>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</si>
  <si>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</si>
  <si>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</si>
  <si>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ขาดทุนจากการจำหน่าย/ตัดจำหน่ายสินทรัพย์</t>
  </si>
  <si>
    <t>ผลขาดทุนด้านเครดิตที่คาดว่าจะเกิดขึ้น-ลูกหนี้การค้าและลูกหนี้อื่น</t>
  </si>
  <si>
    <t>ขาดทุนจากมูลค่าสินค้าคงเหลือลดลง</t>
  </si>
  <si>
    <t>(กำไร)ขาดทุนจากอัตราแลกเปลี่ยนที่ยังไม่เกิดขึ้นจริง</t>
  </si>
  <si>
    <t>โอนกลับรายการด้อยค่าเงินลงทุนในบริษัทร่วม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</si>
  <si>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</si>
  <si>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</si>
  <si>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</si>
  <si>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</si>
  <si>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 xml:space="preserve">              </t>
  </si>
  <si>
    <t>กำไร(ขาดทุน)จากการดำเนินงานก่อนการเปลี่ยนแปลงในสินทรัพย์และหนี้สินดำเนินงาน</t>
  </si>
  <si>
    <t>กระแสเงินสดจากกิจกรรมดำเนินงาน(ต่อ)</t>
  </si>
  <si>
    <t>สินทรัพย์ดำเนินงาน(เพิ่มขึ้น)ลดลง</t>
  </si>
  <si>
    <t>สินทรัพย์ที่เกิดจากสัญญา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</si>
  <si>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</si>
  <si>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</si>
  <si>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เงินสดจ่ายภาษีเงินได้</t>
  </si>
  <si>
    <t>เงินสดรับภาษี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</si>
  <si>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</si>
  <si>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</si>
  <si>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(เพิ่มขึ้น)ลดลงจากสินทรัพย์ทางการเงินไม่หมุนเวียนอื่น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</si>
  <si>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</si>
  <si>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</si>
  <si>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เงินสดรับชำระจากเงินให้กู้ยืมระยะสั้นแก่กิจการอื่น</t>
  </si>
  <si>
    <t>เงินสดจ่ายให้กู้ยืมระยะสั้นแก่กิจการอื่น</t>
  </si>
  <si>
    <t>เงินสดรับดอกเบี้ย</t>
  </si>
  <si>
    <t>เงินสดจ่ายในเงินลงทุนในบริษัทย่อย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</si>
  <si>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</si>
  <si>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</si>
  <si>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</si>
  <si>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</si>
  <si>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</si>
  <si>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</si>
  <si>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</si>
  <si>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เพิ่มขึ้นในเงินกู้ยืมระยะสั้นจากสถาบันการเงิน</t>
  </si>
  <si>
    <t>เงินสดรับจากการกู้ยืมระยะสั้นจากบุคคลอื่น</t>
  </si>
  <si>
    <t>เงินสดจ่ายจากการกู้ยืมระยะสั้นบุคคลอื่น</t>
  </si>
  <si>
    <t>เงินสดรับจากการกู้ยืมระยะสั้นจากกิจการอื่น</t>
  </si>
  <si>
    <t>เงินสดจ่ายชำระเงินกู้ยืมระยะสั้นจากกิจการอื่น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</si>
  <si>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</si>
  <si>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</si>
  <si>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</si>
  <si>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</si>
  <si>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</si>
  <si>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เงินสดรับค่าหุ้นเพิ่มทุนจากผู้มีส่วนได้เสียที่ไม่มีอำนาจควบคุมของบริษัทย่อย</t>
  </si>
  <si>
    <t>เงินสดสุทธิได้มาจาก(ใช้ไปใน)กิจกรรมจัดหาเงิน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</si>
  <si>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</si>
  <si>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</si>
  <si>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</si>
  <si>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</si>
  <si>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</si>
  <si>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</si>
  <si>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</si>
  <si>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 xml:space="preserve"> - ซื้อเงินลงทุนในบริษัทย่อยซึ่งยังไม่ได้จ่ายชำระ</t>
  </si>
  <si>
    <t>-  โอนสินค้าคงเหลือเป็นที่ดิน อาคารและอุปกรณ์</t>
  </si>
  <si>
    <t>-  โอนสินทรัพย์สิทธิการใช้เป็นที่ดิน อาคารและอุปกรณ์</t>
  </si>
  <si>
    <t>-  โอนภาระผูกพันผลประโยชน์พนักงานเป็นเจ้าหนี้การค้าและเจ้าหนี้อื่น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</si>
  <si>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</si>
  <si>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</si>
  <si>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</si>
  <si>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ประมาณการหนี้สินจากส่วนได้เสียตามสัญญาในกิจการร่วมค้า</t>
  </si>
  <si>
    <t>โอนกลับผลขาดทุนจากส่วนได้เสียในกิจการร่วมค้า</t>
  </si>
  <si>
    <t>ผลขาดทุนจากส่วนได้เสียในกิจการร่วมค้า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</si>
</sst>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0.00_)"/>
    <numFmt numFmtId="193" formatCode="#,##0\ &quot;FB&quot;;\-#,##0\ &quot;FB&quot;"/>
    <numFmt numFmtId="194" formatCode="#,##0\ &quot;F&quot;;[Red]\-#,##0\ &quot;F&quot;"/>
    <numFmt numFmtId="195" formatCode="_(* #,##0_);_(* \(#,##0\);_(* &quot;-&quot;??_);_(@_)"/>
    <numFmt numFmtId="196" formatCode="0.00_);\(0.00\)"/>
    <numFmt numFmtId="197" formatCode="#,##0.0000_);\(#,##0.0000\)"/>
    <numFmt numFmtId="198" formatCode="0.0000%"/>
    <numFmt numFmtId="199" formatCode="_-* #,##0.0000_-;\-* #,##0.0000_-;_-* &quot;-&quot;??_-;_-@_-"/>
  </numFmts>
  <fonts count="37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  <font>
      <sz val="14"/>
      <name val="CordiaUPC"/>
      <family val="2"/>
    </font>
    <font>
      <b/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" fillId="0" borderId="0"/>
    <xf numFmtId="192" fontId="2" fillId="0" borderId="0"/>
    <xf numFmtId="194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3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35" fillId="0" borderId="0" applyFont="0" applyFill="0" applyBorder="0" applyAlignment="0" applyProtection="0"/>
  </cellStyleXfs>
  <cellXfs count="183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/>
    <xf numFmtId="0" fontId="7" fillId="0" borderId="0" xfId="0" applyFont="1"/>
    <xf numFmtId="0" fontId="9" fillId="0" borderId="0" xfId="0" applyFont="1"/>
    <xf numFmtId="0" fontId="8" fillId="0" borderId="4" xfId="0" applyFont="1" applyBorder="1"/>
    <xf numFmtId="189" fontId="8" fillId="0" borderId="0" xfId="1" applyNumberFormat="1" applyFont="1" applyFill="1" applyBorder="1"/>
    <xf numFmtId="189" fontId="7" fillId="0" borderId="0" xfId="1" applyNumberFormat="1" applyFont="1" applyFill="1" applyBorder="1"/>
    <xf numFmtId="189" fontId="7" fillId="0" borderId="0" xfId="1" applyNumberFormat="1" applyFont="1" applyFill="1"/>
    <xf numFmtId="0" fontId="8" fillId="0" borderId="3" xfId="0" applyFont="1" applyBorder="1"/>
    <xf numFmtId="190" fontId="8" fillId="0" borderId="0" xfId="0" applyNumberFormat="1" applyFont="1"/>
    <xf numFmtId="0" fontId="7" fillId="0" borderId="0" xfId="10" applyFont="1"/>
    <xf numFmtId="0" fontId="8" fillId="0" borderId="0" xfId="10" applyFont="1"/>
    <xf numFmtId="0" fontId="7" fillId="0" borderId="4" xfId="10" applyFont="1" applyBorder="1"/>
    <xf numFmtId="0" fontId="7" fillId="0" borderId="3" xfId="10" applyFont="1" applyBorder="1" applyAlignment="1">
      <alignment horizontal="center"/>
    </xf>
    <xf numFmtId="0" fontId="8" fillId="0" borderId="0" xfId="10" applyFont="1" applyAlignment="1">
      <alignment horizontal="center"/>
    </xf>
    <xf numFmtId="0" fontId="9" fillId="0" borderId="0" xfId="10" applyFont="1"/>
    <xf numFmtId="0" fontId="7" fillId="0" borderId="0" xfId="0" applyFont="1" applyAlignment="1">
      <alignment horizontal="right"/>
    </xf>
    <xf numFmtId="190" fontId="7" fillId="0" borderId="0" xfId="0" applyNumberFormat="1" applyFont="1"/>
    <xf numFmtId="0" fontId="13" fillId="0" borderId="0" xfId="0" applyFont="1"/>
    <xf numFmtId="43" fontId="7" fillId="0" borderId="0" xfId="1" applyFont="1" applyFill="1" applyBorder="1" applyAlignment="1">
      <alignment horizontal="left"/>
    </xf>
    <xf numFmtId="189" fontId="8" fillId="0" borderId="0" xfId="1" applyNumberFormat="1" applyFont="1" applyFill="1" applyBorder="1" applyAlignment="1">
      <alignment horizontal="center"/>
    </xf>
    <xf numFmtId="190" fontId="9" fillId="0" borderId="0" xfId="0" applyNumberFormat="1" applyFont="1"/>
    <xf numFmtId="0" fontId="7" fillId="0" borderId="3" xfId="0" applyFont="1" applyBorder="1" applyAlignment="1">
      <alignment horizontal="center"/>
    </xf>
    <xf numFmtId="0" fontId="8" fillId="0" borderId="0" xfId="12" applyFont="1"/>
    <xf numFmtId="189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Border="1" applyAlignment="1">
      <alignment horizontal="center"/>
    </xf>
    <xf numFmtId="189" fontId="8" fillId="0" borderId="0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4" xfId="0" applyFont="1" applyBorder="1"/>
    <xf numFmtId="0" fontId="15" fillId="0" borderId="4" xfId="0" applyFont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Border="1"/>
    <xf numFmtId="191" fontId="9" fillId="0" borderId="0" xfId="0" applyNumberFormat="1" applyFont="1"/>
    <xf numFmtId="0" fontId="16" fillId="0" borderId="3" xfId="0" applyFont="1" applyBorder="1" applyAlignment="1">
      <alignment horizontal="center"/>
    </xf>
    <xf numFmtId="0" fontId="8" fillId="0" borderId="0" xfId="12" quotePrefix="1" applyFont="1"/>
    <xf numFmtId="0" fontId="15" fillId="0" borderId="4" xfId="0" applyFont="1" applyBorder="1" applyAlignment="1">
      <alignment horizontal="center"/>
    </xf>
    <xf numFmtId="43" fontId="9" fillId="0" borderId="0" xfId="1" applyFont="1" applyFill="1" applyBorder="1"/>
    <xf numFmtId="0" fontId="17" fillId="0" borderId="0" xfId="0" applyFont="1"/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195" fontId="8" fillId="0" borderId="0" xfId="1" applyNumberFormat="1" applyFont="1" applyFill="1" applyBorder="1"/>
    <xf numFmtId="189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195" fontId="8" fillId="0" borderId="0" xfId="1" applyNumberFormat="1" applyFont="1" applyFill="1" applyBorder="1" applyAlignment="1"/>
    <xf numFmtId="195" fontId="8" fillId="0" borderId="6" xfId="1" applyNumberFormat="1" applyFont="1" applyFill="1" applyBorder="1" applyAlignment="1"/>
    <xf numFmtId="195" fontId="8" fillId="0" borderId="5" xfId="1" applyNumberFormat="1" applyFont="1" applyFill="1" applyBorder="1" applyAlignment="1"/>
    <xf numFmtId="195" fontId="8" fillId="0" borderId="6" xfId="1" applyNumberFormat="1" applyFont="1" applyFill="1" applyBorder="1"/>
    <xf numFmtId="189" fontId="15" fillId="0" borderId="0" xfId="1" applyNumberFormat="1" applyFont="1" applyFill="1" applyBorder="1" applyAlignment="1"/>
    <xf numFmtId="15" fontId="7" fillId="0" borderId="3" xfId="0" quotePrefix="1" applyNumberFormat="1" applyFont="1" applyBorder="1" applyAlignment="1">
      <alignment horizontal="center"/>
    </xf>
    <xf numFmtId="43" fontId="9" fillId="0" borderId="0" xfId="1" applyFont="1" applyFill="1"/>
    <xf numFmtId="1" fontId="8" fillId="0" borderId="0" xfId="10" applyNumberFormat="1" applyFont="1"/>
    <xf numFmtId="189" fontId="7" fillId="0" borderId="3" xfId="10" applyNumberFormat="1" applyFont="1" applyBorder="1"/>
    <xf numFmtId="187" fontId="8" fillId="0" borderId="0" xfId="10" applyNumberFormat="1" applyFont="1"/>
    <xf numFmtId="189" fontId="8" fillId="0" borderId="0" xfId="10" applyNumberFormat="1" applyFont="1"/>
    <xf numFmtId="189" fontId="8" fillId="0" borderId="0" xfId="10" applyNumberFormat="1" applyFont="1" applyAlignment="1">
      <alignment horizontal="center"/>
    </xf>
    <xf numFmtId="189" fontId="8" fillId="0" borderId="6" xfId="1" applyNumberFormat="1" applyFont="1" applyFill="1" applyBorder="1"/>
    <xf numFmtId="189" fontId="8" fillId="0" borderId="0" xfId="1" applyNumberFormat="1" applyFont="1" applyFill="1" applyAlignment="1"/>
    <xf numFmtId="195" fontId="8" fillId="0" borderId="0" xfId="10" applyNumberFormat="1" applyFont="1"/>
    <xf numFmtId="189" fontId="8" fillId="0" borderId="7" xfId="1" applyNumberFormat="1" applyFont="1" applyFill="1" applyBorder="1"/>
    <xf numFmtId="188" fontId="8" fillId="0" borderId="0" xfId="1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30" fillId="0" borderId="0" xfId="10" applyFont="1"/>
    <xf numFmtId="0" fontId="18" fillId="0" borderId="0" xfId="10" applyFont="1"/>
    <xf numFmtId="0" fontId="10" fillId="0" borderId="0" xfId="12" applyFont="1"/>
    <xf numFmtId="0" fontId="7" fillId="0" borderId="0" xfId="12" applyFont="1"/>
    <xf numFmtId="0" fontId="21" fillId="0" borderId="0" xfId="10" applyFont="1"/>
    <xf numFmtId="0" fontId="22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10" applyFont="1"/>
    <xf numFmtId="0" fontId="18" fillId="0" borderId="0" xfId="0" applyFont="1"/>
    <xf numFmtId="0" fontId="9" fillId="0" borderId="0" xfId="0" applyFont="1" applyAlignment="1">
      <alignment horizontal="center"/>
    </xf>
    <xf numFmtId="0" fontId="31" fillId="0" borderId="0" xfId="10" applyFont="1"/>
    <xf numFmtId="0" fontId="15" fillId="0" borderId="3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9" fillId="0" borderId="0" xfId="0" applyFont="1" applyAlignment="1">
      <alignment horizontal="left"/>
    </xf>
    <xf numFmtId="0" fontId="24" fillId="0" borderId="0" xfId="0" applyFont="1"/>
    <xf numFmtId="195" fontId="8" fillId="0" borderId="3" xfId="1" applyNumberFormat="1" applyFont="1" applyFill="1" applyBorder="1" applyAlignment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195" fontId="9" fillId="0" borderId="0" xfId="1" applyNumberFormat="1" applyFont="1" applyFill="1" applyBorder="1" applyAlignment="1"/>
    <xf numFmtId="197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Alignment="1">
      <alignment horizontal="center"/>
    </xf>
    <xf numFmtId="37" fontId="9" fillId="0" borderId="5" xfId="1" applyNumberFormat="1" applyFont="1" applyFill="1" applyBorder="1"/>
    <xf numFmtId="0" fontId="7" fillId="0" borderId="0" xfId="0" applyFont="1" applyAlignment="1">
      <alignment horizontal="centerContinuous"/>
    </xf>
    <xf numFmtId="0" fontId="8" fillId="0" borderId="0" xfId="10" quotePrefix="1" applyFont="1" applyAlignment="1">
      <alignment horizontal="center" vertical="center"/>
    </xf>
    <xf numFmtId="196" fontId="7" fillId="0" borderId="4" xfId="0" applyNumberFormat="1" applyFont="1" applyBorder="1" applyAlignment="1">
      <alignment horizontal="center" vertical="center"/>
    </xf>
    <xf numFmtId="0" fontId="23" fillId="0" borderId="0" xfId="10" applyFont="1"/>
    <xf numFmtId="0" fontId="7" fillId="0" borderId="4" xfId="0" applyFont="1" applyBorder="1" applyAlignment="1">
      <alignment horizontal="right"/>
    </xf>
    <xf numFmtId="189" fontId="9" fillId="0" borderId="3" xfId="1" applyNumberFormat="1" applyFont="1" applyFill="1" applyBorder="1"/>
    <xf numFmtId="189" fontId="9" fillId="0" borderId="5" xfId="1" applyNumberFormat="1" applyFont="1" applyFill="1" applyBorder="1"/>
    <xf numFmtId="189" fontId="8" fillId="0" borderId="3" xfId="1" applyNumberFormat="1" applyFont="1" applyFill="1" applyBorder="1"/>
    <xf numFmtId="187" fontId="9" fillId="0" borderId="0" xfId="0" applyNumberFormat="1" applyFont="1"/>
    <xf numFmtId="187" fontId="8" fillId="0" borderId="0" xfId="1" applyNumberFormat="1" applyFont="1" applyFill="1" applyBorder="1"/>
    <xf numFmtId="187" fontId="8" fillId="0" borderId="5" xfId="1" applyNumberFormat="1" applyFont="1" applyFill="1" applyBorder="1"/>
    <xf numFmtId="195" fontId="9" fillId="0" borderId="0" xfId="1" applyNumberFormat="1" applyFont="1" applyFill="1" applyBorder="1"/>
    <xf numFmtId="195" fontId="9" fillId="0" borderId="5" xfId="1" applyNumberFormat="1" applyFont="1" applyFill="1" applyBorder="1"/>
    <xf numFmtId="0" fontId="9" fillId="0" borderId="0" xfId="0" quotePrefix="1" applyFont="1" applyAlignment="1">
      <alignment horizontal="center"/>
    </xf>
    <xf numFmtId="189" fontId="26" fillId="0" borderId="0" xfId="1" applyNumberFormat="1" applyFont="1" applyFill="1"/>
    <xf numFmtId="0" fontId="27" fillId="0" borderId="0" xfId="0" applyFont="1"/>
    <xf numFmtId="0" fontId="27" fillId="0" borderId="0" xfId="10" applyFont="1"/>
    <xf numFmtId="0" fontId="28" fillId="0" borderId="0" xfId="10" applyFont="1"/>
    <xf numFmtId="195" fontId="8" fillId="0" borderId="4" xfId="1" applyNumberFormat="1" applyFont="1" applyFill="1" applyBorder="1"/>
    <xf numFmtId="195" fontId="8" fillId="0" borderId="0" xfId="1" applyNumberFormat="1" applyFont="1" applyFill="1" applyBorder="1" applyAlignment="1">
      <alignment horizontal="right"/>
    </xf>
    <xf numFmtId="195" fontId="7" fillId="0" borderId="0" xfId="1" applyNumberFormat="1" applyFont="1" applyFill="1" applyBorder="1"/>
    <xf numFmtId="195" fontId="8" fillId="0" borderId="0" xfId="1" applyNumberFormat="1" applyFont="1" applyFill="1" applyBorder="1" applyAlignment="1">
      <alignment horizontal="center"/>
    </xf>
    <xf numFmtId="195" fontId="8" fillId="0" borderId="5" xfId="1" applyNumberFormat="1" applyFont="1" applyFill="1" applyBorder="1"/>
    <xf numFmtId="189" fontId="29" fillId="0" borderId="0" xfId="1" applyNumberFormat="1" applyFont="1" applyFill="1"/>
    <xf numFmtId="187" fontId="8" fillId="0" borderId="4" xfId="1" applyNumberFormat="1" applyFont="1" applyFill="1" applyBorder="1"/>
    <xf numFmtId="189" fontId="9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textRotation="180"/>
    </xf>
    <xf numFmtId="49" fontId="26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Alignment="1">
      <alignment horizontal="center"/>
    </xf>
    <xf numFmtId="0" fontId="8" fillId="0" borderId="0" xfId="10" quotePrefix="1" applyFont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right"/>
    </xf>
    <xf numFmtId="195" fontId="9" fillId="0" borderId="4" xfId="1" applyNumberFormat="1" applyFont="1" applyFill="1" applyBorder="1"/>
    <xf numFmtId="195" fontId="9" fillId="0" borderId="6" xfId="1" applyNumberFormat="1" applyFont="1" applyFill="1" applyBorder="1"/>
    <xf numFmtId="195" fontId="9" fillId="0" borderId="3" xfId="1" applyNumberFormat="1" applyFont="1" applyFill="1" applyBorder="1"/>
    <xf numFmtId="189" fontId="19" fillId="0" borderId="0" xfId="1" applyNumberFormat="1" applyFont="1" applyFill="1" applyBorder="1"/>
    <xf numFmtId="189" fontId="9" fillId="0" borderId="6" xfId="1" applyNumberFormat="1" applyFont="1" applyFill="1" applyBorder="1"/>
    <xf numFmtId="189" fontId="9" fillId="0" borderId="8" xfId="1" applyNumberFormat="1" applyFont="1" applyFill="1" applyBorder="1"/>
    <xf numFmtId="1" fontId="34" fillId="0" borderId="0" xfId="10" applyNumberFormat="1" applyFont="1"/>
    <xf numFmtId="0" fontId="8" fillId="0" borderId="0" xfId="1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4" xfId="0" applyFont="1" applyBorder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198" fontId="9" fillId="0" borderId="0" xfId="16" applyNumberFormat="1" applyFont="1" applyFill="1"/>
    <xf numFmtId="199" fontId="9" fillId="0" borderId="0" xfId="1" applyNumberFormat="1" applyFont="1" applyFill="1"/>
    <xf numFmtId="43" fontId="15" fillId="0" borderId="0" xfId="1" applyFont="1" applyFill="1" applyBorder="1" applyAlignment="1">
      <alignment horizontal="center" vertical="center"/>
    </xf>
    <xf numFmtId="43" fontId="15" fillId="0" borderId="3" xfId="1" applyFont="1" applyFill="1" applyBorder="1" applyAlignment="1">
      <alignment horizontal="center" vertical="center"/>
    </xf>
    <xf numFmtId="43" fontId="9" fillId="0" borderId="5" xfId="1" applyFont="1" applyFill="1" applyBorder="1"/>
    <xf numFmtId="0" fontId="7" fillId="0" borderId="4" xfId="0" applyFont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8" fillId="0" borderId="0" xfId="10" applyNumberFormat="1" applyFont="1"/>
    <xf numFmtId="43" fontId="8" fillId="0" borderId="0" xfId="10" applyNumberFormat="1" applyFont="1"/>
    <xf numFmtId="195" fontId="36" fillId="0" borderId="0" xfId="1" applyNumberFormat="1" applyFont="1" applyFill="1" applyBorder="1" applyAlignment="1">
      <alignment horizontal="right"/>
    </xf>
    <xf numFmtId="189" fontId="36" fillId="0" borderId="0" xfId="1" applyNumberFormat="1" applyFont="1" applyFill="1" applyBorder="1" applyAlignment="1">
      <alignment horizontal="right"/>
    </xf>
    <xf numFmtId="189" fontId="34" fillId="0" borderId="0" xfId="1" applyNumberFormat="1" applyFont="1" applyFill="1"/>
    <xf numFmtId="189" fontId="8" fillId="0" borderId="0" xfId="10" applyNumberFormat="1" applyFont="1" applyFill="1"/>
    <xf numFmtId="0" fontId="8" fillId="0" borderId="0" xfId="10" applyFont="1" applyFill="1"/>
    <xf numFmtId="0" fontId="8" fillId="0" borderId="0" xfId="10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190" fontId="8" fillId="0" borderId="0" xfId="0" applyNumberFormat="1" applyFont="1" applyFill="1"/>
    <xf numFmtId="0" fontId="7" fillId="0" borderId="4" xfId="0" applyFont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4" xfId="1" applyNumberFormat="1" applyFont="1" applyFill="1" applyBorder="1" applyAlignment="1">
      <alignment horizontal="center"/>
    </xf>
    <xf numFmtId="0" fontId="15" fillId="0" borderId="3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15" fillId="0" borderId="6" xfId="0" applyNumberFormat="1" applyFont="1" applyBorder="1" applyAlignment="1">
      <alignment horizontal="center" vertical="center"/>
    </xf>
    <xf numFmtId="43" fontId="15" fillId="0" borderId="0" xfId="0" applyNumberFormat="1" applyFont="1" applyAlignment="1">
      <alignment horizontal="center"/>
    </xf>
    <xf numFmtId="0" fontId="15" fillId="0" borderId="6" xfId="0" applyFont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7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" xfId="16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32</xdr:row>
      <xdr:rowOff>0</xdr:rowOff>
    </xdr:from>
    <xdr:to>
      <xdr:col>9</xdr:col>
      <xdr:colOff>104775</xdr:colOff>
      <xdr:row>32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104775</xdr:colOff>
      <xdr:row>32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85725</xdr:colOff>
      <xdr:row>24</xdr:row>
      <xdr:rowOff>19050</xdr:rowOff>
    </xdr:to>
    <xdr:sp macro="" textlink="">
      <xdr:nvSpPr>
        <xdr:cNvPr id="16950" name="Text Box 1">
          <a:extLst>
            <a:ext uri="{FF2B5EF4-FFF2-40B4-BE49-F238E27FC236}">
              <a16:creationId xmlns:a16="http://schemas.microsoft.com/office/drawing/2014/main" xmlns="" id="{30B47951-4C16-41A3-952C-7D0F1495353A}"/>
            </a:ext>
          </a:extLst>
        </xdr:cNvPr>
        <xdr:cNvSpPr txBox="1">
          <a:spLocks noChangeArrowheads="1"/>
        </xdr:cNvSpPr>
      </xdr:nvSpPr>
      <xdr:spPr bwMode="auto">
        <a:xfrm>
          <a:off x="6534150" y="67913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zoomScale="90" zoomScaleNormal="90" workbookViewId="0">
      <selection activeCell="A3" sqref="A3:H3"/>
    </sheetView>
  </sheetViews>
  <sheetFormatPr defaultColWidth="9.140625" defaultRowHeight="23.25" x14ac:dyDescent="0.5"/>
  <cols>
    <col min="1" max="1" width="2.85546875" style="13" customWidth="1"/>
    <col min="2" max="2" width="2.140625" style="13" customWidth="1"/>
    <col min="3" max="3" width="52" style="13" customWidth="1"/>
    <col min="4" max="4" width="10.7109375" style="13" customWidth="1"/>
    <col min="5" max="5" width="15.5703125" style="57" customWidth="1"/>
    <col min="6" max="6" width="16.140625" style="13" bestFit="1" customWidth="1"/>
    <col min="7" max="7" width="16.42578125" style="13" customWidth="1"/>
    <col min="8" max="8" width="18.85546875" style="13" customWidth="1"/>
    <col min="9" max="9" width="9.140625" style="13"/>
    <col min="10" max="10" width="12.140625" style="13" customWidth="1"/>
    <col min="11" max="13" width="9.140625" style="13"/>
    <col min="14" max="14" width="11" style="13" bestFit="1" customWidth="1"/>
    <col min="15" max="16384" width="9.140625" style="13"/>
  </cols>
  <sheetData>
    <row r="1" spans="1:14" ht="29.25" x14ac:dyDescent="0.6">
      <c r="H1" s="106">
        <v>3</v>
      </c>
    </row>
    <row r="2" spans="1:14" x14ac:dyDescent="0.5">
      <c r="A2" s="172" t="s">
        <v>0</v>
      </c>
      <c r="B2" s="172"/>
      <c r="C2" s="172"/>
      <c r="D2" s="172"/>
      <c r="E2" s="172"/>
      <c r="F2" s="172"/>
      <c r="G2" s="172"/>
      <c r="H2" s="172"/>
    </row>
    <row r="3" spans="1:14" x14ac:dyDescent="0.5">
      <c r="A3" s="172" t="s">
        <v>1</v>
      </c>
      <c r="B3" s="172"/>
      <c r="C3" s="172"/>
      <c r="D3" s="172"/>
      <c r="E3" s="172"/>
      <c r="F3" s="172"/>
      <c r="G3" s="172"/>
      <c r="H3" s="172"/>
    </row>
    <row r="4" spans="1:14" x14ac:dyDescent="0.5">
      <c r="A4" s="154"/>
      <c r="B4" s="154"/>
      <c r="C4" s="154"/>
      <c r="D4" s="154"/>
      <c r="E4" s="154"/>
      <c r="H4" s="18" t="s">
        <v>2</v>
      </c>
    </row>
    <row r="5" spans="1:14" x14ac:dyDescent="0.5">
      <c r="A5" s="14"/>
      <c r="B5" s="14"/>
      <c r="C5" s="14"/>
      <c r="D5" s="153"/>
      <c r="E5" s="171" t="s">
        <v>3</v>
      </c>
      <c r="F5" s="171"/>
      <c r="G5" s="171" t="s">
        <v>4</v>
      </c>
      <c r="H5" s="171"/>
    </row>
    <row r="6" spans="1:14" x14ac:dyDescent="0.5">
      <c r="A6" s="58"/>
      <c r="B6" s="58"/>
      <c r="C6" s="58"/>
      <c r="D6" s="24" t="s">
        <v>5</v>
      </c>
      <c r="E6" s="55" t="s">
        <v>6</v>
      </c>
      <c r="F6" s="55" t="s">
        <v>7</v>
      </c>
      <c r="G6" s="55" t="s">
        <v>6</v>
      </c>
      <c r="H6" s="55" t="s">
        <v>7</v>
      </c>
    </row>
    <row r="7" spans="1:14" s="77" customFormat="1" ht="21.75" x14ac:dyDescent="0.45">
      <c r="A7" s="73"/>
      <c r="B7" s="73"/>
      <c r="C7" s="73"/>
      <c r="D7" s="74"/>
      <c r="E7" s="75" t="s">
        <v>8</v>
      </c>
      <c r="F7" s="76" t="s">
        <v>9</v>
      </c>
      <c r="G7" s="75" t="s">
        <v>8</v>
      </c>
      <c r="H7" s="76" t="s">
        <v>9</v>
      </c>
    </row>
    <row r="8" spans="1:14" s="77" customFormat="1" ht="21.75" x14ac:dyDescent="0.45">
      <c r="A8" s="73"/>
      <c r="B8" s="73"/>
      <c r="C8" s="73"/>
      <c r="D8" s="74"/>
      <c r="E8" s="75" t="s">
        <v>10</v>
      </c>
      <c r="F8" s="76"/>
      <c r="G8" s="75" t="s">
        <v>10</v>
      </c>
      <c r="H8" s="76"/>
    </row>
    <row r="9" spans="1:14" ht="24.75" customHeight="1" x14ac:dyDescent="0.5">
      <c r="A9" s="13" t="s">
        <v>11</v>
      </c>
      <c r="F9" s="57"/>
    </row>
    <row r="10" spans="1:14" ht="24.75" customHeight="1" x14ac:dyDescent="0.5">
      <c r="A10" s="13" t="s">
        <v>12</v>
      </c>
      <c r="E10" s="59"/>
      <c r="F10" s="59"/>
    </row>
    <row r="11" spans="1:14" ht="24.75" customHeight="1" x14ac:dyDescent="0.5">
      <c r="A11" s="60"/>
      <c r="B11" s="13" t="s">
        <v>13</v>
      </c>
      <c r="D11" s="104">
        <v>6</v>
      </c>
      <c r="E11" s="26">
        <v>19750</v>
      </c>
      <c r="F11" s="26">
        <v>30840</v>
      </c>
      <c r="G11" s="26">
        <v>17818</v>
      </c>
      <c r="H11" s="26">
        <v>24035</v>
      </c>
    </row>
    <row r="12" spans="1:14" ht="24.75" customHeight="1" x14ac:dyDescent="0.5">
      <c r="A12" s="60"/>
      <c r="B12" s="13" t="s">
        <v>14</v>
      </c>
      <c r="D12" s="61" t="s">
        <v>15</v>
      </c>
      <c r="E12" s="26">
        <v>218582</v>
      </c>
      <c r="F12" s="26">
        <v>166774</v>
      </c>
      <c r="G12" s="26">
        <v>201064</v>
      </c>
      <c r="H12" s="26">
        <v>156537</v>
      </c>
      <c r="J12" s="158"/>
      <c r="K12" s="158"/>
      <c r="L12" s="158"/>
      <c r="N12" s="158"/>
    </row>
    <row r="13" spans="1:14" ht="24.75" customHeight="1" x14ac:dyDescent="0.5">
      <c r="A13" s="60"/>
      <c r="B13" s="13" t="s">
        <v>16</v>
      </c>
      <c r="D13" s="104" t="s">
        <v>17</v>
      </c>
      <c r="E13" s="26">
        <v>45463</v>
      </c>
      <c r="F13" s="26">
        <v>37538</v>
      </c>
      <c r="G13" s="26">
        <v>32837</v>
      </c>
      <c r="H13" s="26">
        <v>25631</v>
      </c>
      <c r="J13" s="158"/>
    </row>
    <row r="14" spans="1:14" ht="24.75" customHeight="1" x14ac:dyDescent="0.5">
      <c r="A14" s="60"/>
      <c r="B14" s="13" t="s">
        <v>18</v>
      </c>
      <c r="D14" s="104">
        <v>5.0999999999999996</v>
      </c>
      <c r="E14" s="26">
        <v>0</v>
      </c>
      <c r="F14" s="26">
        <v>1600</v>
      </c>
      <c r="G14" s="26">
        <v>10000</v>
      </c>
      <c r="H14" s="26">
        <v>1000</v>
      </c>
      <c r="I14" s="60"/>
      <c r="J14" s="158"/>
    </row>
    <row r="15" spans="1:14" ht="24.75" customHeight="1" x14ac:dyDescent="0.5">
      <c r="A15" s="60"/>
      <c r="B15" s="13" t="s">
        <v>19</v>
      </c>
      <c r="D15" s="104">
        <v>9</v>
      </c>
      <c r="E15" s="26">
        <v>0</v>
      </c>
      <c r="F15" s="26">
        <v>0</v>
      </c>
      <c r="G15" s="26">
        <v>0</v>
      </c>
      <c r="H15" s="26">
        <v>0</v>
      </c>
      <c r="J15" s="158"/>
    </row>
    <row r="16" spans="1:14" ht="24.75" customHeight="1" x14ac:dyDescent="0.5">
      <c r="A16" s="60"/>
      <c r="B16" s="13" t="s">
        <v>20</v>
      </c>
      <c r="D16" s="104">
        <v>10</v>
      </c>
      <c r="E16" s="26">
        <v>0</v>
      </c>
      <c r="F16" s="26">
        <v>0</v>
      </c>
      <c r="G16" s="26">
        <v>0</v>
      </c>
      <c r="H16" s="26">
        <v>0</v>
      </c>
      <c r="J16" s="158"/>
    </row>
    <row r="17" spans="1:12" ht="24.75" customHeight="1" x14ac:dyDescent="0.5">
      <c r="A17" s="60"/>
      <c r="B17" s="13" t="s">
        <v>21</v>
      </c>
      <c r="D17" s="104">
        <v>11</v>
      </c>
      <c r="E17" s="26">
        <v>155318</v>
      </c>
      <c r="F17" s="26">
        <v>91743</v>
      </c>
      <c r="G17" s="26">
        <v>155224</v>
      </c>
      <c r="H17" s="26">
        <v>91638</v>
      </c>
      <c r="J17" s="158"/>
    </row>
    <row r="18" spans="1:12" ht="24.75" customHeight="1" x14ac:dyDescent="0.5">
      <c r="A18" s="60"/>
      <c r="B18" s="13" t="s">
        <v>22</v>
      </c>
      <c r="D18" s="104">
        <v>12</v>
      </c>
      <c r="E18" s="26">
        <v>0</v>
      </c>
      <c r="F18" s="26">
        <v>0</v>
      </c>
      <c r="G18" s="26">
        <v>0</v>
      </c>
      <c r="H18" s="26">
        <v>0</v>
      </c>
    </row>
    <row r="19" spans="1:12" ht="24.75" customHeight="1" x14ac:dyDescent="0.5">
      <c r="A19" s="60"/>
      <c r="B19" s="13" t="s">
        <v>23</v>
      </c>
      <c r="D19" s="60"/>
      <c r="E19" s="26">
        <v>17812</v>
      </c>
      <c r="F19" s="26">
        <v>10987</v>
      </c>
      <c r="G19" s="26">
        <v>13271</v>
      </c>
      <c r="H19" s="26">
        <v>7834</v>
      </c>
      <c r="J19" s="60"/>
    </row>
    <row r="20" spans="1:12" ht="24.75" customHeight="1" x14ac:dyDescent="0.5">
      <c r="C20" s="60" t="s">
        <v>24</v>
      </c>
      <c r="D20" s="60"/>
      <c r="E20" s="62">
        <f>SUM(E11:E19)</f>
        <v>456925</v>
      </c>
      <c r="F20" s="62">
        <f>SUM(F11:F19)</f>
        <v>339482</v>
      </c>
      <c r="G20" s="62">
        <f>SUM(G11:G19)</f>
        <v>430214</v>
      </c>
      <c r="H20" s="62">
        <f>SUM(H11:H19)</f>
        <v>306675</v>
      </c>
      <c r="J20" s="60"/>
    </row>
    <row r="21" spans="1:12" ht="24.75" customHeight="1" x14ac:dyDescent="0.5">
      <c r="A21" s="60" t="s">
        <v>25</v>
      </c>
      <c r="B21" s="60"/>
      <c r="C21" s="60"/>
      <c r="D21" s="60"/>
      <c r="E21" s="7"/>
      <c r="F21" s="26"/>
      <c r="G21" s="26"/>
      <c r="H21" s="26"/>
    </row>
    <row r="22" spans="1:12" ht="24.75" customHeight="1" x14ac:dyDescent="0.5">
      <c r="A22" s="60"/>
      <c r="B22" s="13" t="s">
        <v>26</v>
      </c>
      <c r="C22" s="60"/>
      <c r="D22" s="131" t="s">
        <v>27</v>
      </c>
      <c r="E22" s="7">
        <v>10103</v>
      </c>
      <c r="F22" s="26">
        <v>10102</v>
      </c>
      <c r="G22" s="26">
        <v>10000</v>
      </c>
      <c r="H22" s="26">
        <v>10000</v>
      </c>
      <c r="J22" s="60"/>
    </row>
    <row r="23" spans="1:12" ht="24.75" customHeight="1" x14ac:dyDescent="0.5">
      <c r="A23" s="60"/>
      <c r="B23" s="13" t="s">
        <v>28</v>
      </c>
      <c r="D23" s="104">
        <v>14</v>
      </c>
      <c r="E23" s="63">
        <v>0</v>
      </c>
      <c r="F23" s="63">
        <v>0</v>
      </c>
      <c r="G23" s="63">
        <v>13990</v>
      </c>
      <c r="H23" s="63">
        <v>19390</v>
      </c>
    </row>
    <row r="24" spans="1:12" s="164" customFormat="1" ht="24.75" customHeight="1" x14ac:dyDescent="0.5">
      <c r="A24" s="163"/>
      <c r="B24" s="164" t="s">
        <v>29</v>
      </c>
      <c r="D24" s="165">
        <v>15</v>
      </c>
      <c r="E24" s="63">
        <v>94</v>
      </c>
      <c r="F24" s="63">
        <v>107</v>
      </c>
      <c r="G24" s="63">
        <v>122</v>
      </c>
      <c r="H24" s="63">
        <v>122</v>
      </c>
    </row>
    <row r="25" spans="1:12" ht="24.75" customHeight="1" x14ac:dyDescent="0.5">
      <c r="A25" s="60"/>
      <c r="B25" s="13" t="s">
        <v>30</v>
      </c>
      <c r="D25" s="104">
        <v>5.0999999999999996</v>
      </c>
      <c r="E25" s="26">
        <v>0</v>
      </c>
      <c r="F25" s="26">
        <v>0</v>
      </c>
      <c r="G25" s="26">
        <v>0</v>
      </c>
      <c r="H25" s="63">
        <v>0</v>
      </c>
    </row>
    <row r="26" spans="1:12" ht="24.75" customHeight="1" x14ac:dyDescent="0.5">
      <c r="A26" s="60"/>
      <c r="B26" s="13" t="s">
        <v>31</v>
      </c>
      <c r="D26" s="142" t="s">
        <v>17</v>
      </c>
      <c r="E26" s="26">
        <v>27002</v>
      </c>
      <c r="F26" s="26">
        <v>27913</v>
      </c>
      <c r="G26" s="63">
        <v>26370</v>
      </c>
      <c r="H26" s="63">
        <v>27913</v>
      </c>
    </row>
    <row r="27" spans="1:12" ht="24.75" customHeight="1" x14ac:dyDescent="0.5">
      <c r="A27" s="60"/>
      <c r="B27" s="13" t="s">
        <v>32</v>
      </c>
      <c r="D27" s="104">
        <v>16</v>
      </c>
      <c r="E27" s="26">
        <v>51413</v>
      </c>
      <c r="F27" s="26">
        <v>52626</v>
      </c>
      <c r="G27" s="63">
        <v>48368</v>
      </c>
      <c r="H27" s="63">
        <v>50409</v>
      </c>
    </row>
    <row r="28" spans="1:12" ht="24.75" customHeight="1" x14ac:dyDescent="0.5">
      <c r="A28" s="60"/>
      <c r="B28" s="13" t="s">
        <v>33</v>
      </c>
      <c r="D28" s="104">
        <v>17</v>
      </c>
      <c r="E28" s="26">
        <v>349782</v>
      </c>
      <c r="F28" s="26">
        <v>365843</v>
      </c>
      <c r="G28" s="26">
        <v>226448</v>
      </c>
      <c r="H28" s="63">
        <v>237062</v>
      </c>
    </row>
    <row r="29" spans="1:12" ht="24.75" customHeight="1" x14ac:dyDescent="0.5">
      <c r="A29" s="60"/>
      <c r="B29" s="13" t="s">
        <v>34</v>
      </c>
      <c r="D29" s="104">
        <v>18</v>
      </c>
      <c r="E29" s="26">
        <v>20836</v>
      </c>
      <c r="F29" s="26">
        <v>17816</v>
      </c>
      <c r="G29" s="63">
        <v>3381</v>
      </c>
      <c r="H29" s="63">
        <v>3640</v>
      </c>
    </row>
    <row r="30" spans="1:12" ht="24.75" customHeight="1" x14ac:dyDescent="0.5">
      <c r="A30" s="60"/>
      <c r="B30" s="13" t="s">
        <v>35</v>
      </c>
      <c r="D30" s="104">
        <v>19</v>
      </c>
      <c r="E30" s="26">
        <v>1517</v>
      </c>
      <c r="F30" s="26">
        <v>1884</v>
      </c>
      <c r="G30" s="63">
        <v>1362</v>
      </c>
      <c r="H30" s="63">
        <v>1684</v>
      </c>
    </row>
    <row r="31" spans="1:12" ht="24.75" customHeight="1" x14ac:dyDescent="0.5">
      <c r="A31" s="60"/>
      <c r="B31" s="13" t="s">
        <v>36</v>
      </c>
      <c r="D31" s="104">
        <v>20</v>
      </c>
      <c r="E31" s="26">
        <v>38303</v>
      </c>
      <c r="F31" s="26">
        <v>36586</v>
      </c>
      <c r="G31" s="26">
        <v>103165</v>
      </c>
      <c r="H31" s="63">
        <v>100126</v>
      </c>
    </row>
    <row r="32" spans="1:12" ht="24.75" customHeight="1" x14ac:dyDescent="0.5">
      <c r="A32" s="60"/>
      <c r="B32" s="13" t="s">
        <v>37</v>
      </c>
      <c r="D32" s="104"/>
      <c r="E32" s="158">
        <v>23482</v>
      </c>
      <c r="F32" s="26">
        <v>22396</v>
      </c>
      <c r="G32" s="63">
        <v>19393</v>
      </c>
      <c r="H32" s="63">
        <v>17367</v>
      </c>
      <c r="J32" s="60"/>
      <c r="L32" s="60"/>
    </row>
    <row r="33" spans="1:8" ht="24.75" customHeight="1" x14ac:dyDescent="0.5">
      <c r="C33" s="60" t="s">
        <v>38</v>
      </c>
      <c r="D33" s="60"/>
      <c r="E33" s="44">
        <f>SUM(E22:E32)</f>
        <v>522532</v>
      </c>
      <c r="F33" s="44">
        <f>SUM(F22:F32)</f>
        <v>535273</v>
      </c>
      <c r="G33" s="44">
        <f>SUM(G22:G32)</f>
        <v>452599</v>
      </c>
      <c r="H33" s="44">
        <f>SUM(H22:H32)</f>
        <v>467713</v>
      </c>
    </row>
    <row r="34" spans="1:8" ht="24.75" customHeight="1" thickBot="1" x14ac:dyDescent="0.55000000000000004">
      <c r="C34" s="60" t="s">
        <v>39</v>
      </c>
      <c r="D34" s="60"/>
      <c r="E34" s="45">
        <f>E20+E33</f>
        <v>979457</v>
      </c>
      <c r="F34" s="45">
        <f>F20+F33</f>
        <v>874755</v>
      </c>
      <c r="G34" s="45">
        <f>G20+G33</f>
        <v>882813</v>
      </c>
      <c r="H34" s="45">
        <f>H20+H33</f>
        <v>774388</v>
      </c>
    </row>
    <row r="35" spans="1:8" ht="24" thickTop="1" x14ac:dyDescent="0.5">
      <c r="A35" s="60"/>
      <c r="B35" s="60"/>
      <c r="C35" s="60"/>
      <c r="D35" s="60"/>
      <c r="E35" s="60"/>
    </row>
    <row r="36" spans="1:8" x14ac:dyDescent="0.5">
      <c r="A36" s="60"/>
      <c r="B36" s="60"/>
      <c r="C36" s="60"/>
      <c r="D36" s="60"/>
      <c r="E36" s="60"/>
    </row>
    <row r="37" spans="1:8" x14ac:dyDescent="0.5">
      <c r="A37" s="60"/>
      <c r="B37" s="60"/>
      <c r="C37" s="60"/>
      <c r="D37" s="60"/>
      <c r="E37" s="60"/>
    </row>
    <row r="38" spans="1:8" x14ac:dyDescent="0.5">
      <c r="A38" s="60"/>
      <c r="B38" s="60"/>
      <c r="C38" s="60"/>
      <c r="D38" s="60"/>
      <c r="E38" s="60"/>
    </row>
    <row r="39" spans="1:8" x14ac:dyDescent="0.5">
      <c r="A39" s="60"/>
      <c r="B39" s="60"/>
      <c r="C39" s="60"/>
      <c r="D39" s="60"/>
      <c r="E39" s="60"/>
    </row>
    <row r="40" spans="1:8" ht="23.25" customHeight="1" x14ac:dyDescent="0.5">
      <c r="A40" s="60"/>
      <c r="B40" s="60"/>
      <c r="C40" s="60"/>
      <c r="D40" s="60"/>
      <c r="E40" s="60"/>
    </row>
    <row r="41" spans="1:8" x14ac:dyDescent="0.5">
      <c r="A41" s="60"/>
      <c r="B41" s="60"/>
      <c r="C41" s="60"/>
      <c r="D41" s="60"/>
      <c r="E41" s="60"/>
    </row>
    <row r="42" spans="1:8" x14ac:dyDescent="0.5">
      <c r="A42" s="60"/>
      <c r="B42" s="60"/>
      <c r="C42" s="60"/>
      <c r="D42" s="60"/>
      <c r="E42" s="60"/>
    </row>
    <row r="43" spans="1:8" x14ac:dyDescent="0.5">
      <c r="A43" s="60"/>
      <c r="B43" s="60"/>
      <c r="C43" s="60"/>
      <c r="D43" s="60"/>
      <c r="E43" s="60"/>
    </row>
    <row r="44" spans="1:8" x14ac:dyDescent="0.5">
      <c r="A44" s="60"/>
      <c r="B44" s="60"/>
      <c r="C44" s="60"/>
      <c r="D44" s="60"/>
      <c r="E44" s="60"/>
    </row>
    <row r="45" spans="1:8" ht="24.95" customHeight="1" x14ac:dyDescent="0.5">
      <c r="A45" s="60"/>
      <c r="B45" s="60"/>
      <c r="C45" s="60"/>
      <c r="D45" s="60"/>
      <c r="E45" s="60"/>
    </row>
    <row r="46" spans="1:8" ht="14.25" customHeight="1" x14ac:dyDescent="0.5">
      <c r="A46" s="60"/>
      <c r="B46" s="60"/>
      <c r="C46" s="60"/>
      <c r="D46" s="60"/>
      <c r="E46" s="60"/>
    </row>
    <row r="47" spans="1:8" ht="41.25" customHeight="1" x14ac:dyDescent="0.5">
      <c r="A47" s="60" t="s">
        <v>40</v>
      </c>
      <c r="B47" s="60"/>
      <c r="C47" s="60"/>
      <c r="D47" s="60"/>
      <c r="E47" s="60"/>
    </row>
    <row r="48" spans="1:8" ht="29.25" x14ac:dyDescent="0.6">
      <c r="H48" s="106">
        <v>4</v>
      </c>
    </row>
    <row r="49" spans="1:14" x14ac:dyDescent="0.5">
      <c r="A49" s="172" t="s">
        <v>0</v>
      </c>
      <c r="B49" s="172"/>
      <c r="C49" s="172"/>
      <c r="D49" s="172"/>
      <c r="E49" s="172"/>
      <c r="F49" s="172"/>
      <c r="G49" s="172"/>
      <c r="H49" s="172"/>
    </row>
    <row r="50" spans="1:14" x14ac:dyDescent="0.5">
      <c r="A50" s="172" t="s">
        <v>1</v>
      </c>
      <c r="B50" s="172"/>
      <c r="C50" s="172"/>
      <c r="D50" s="172"/>
      <c r="E50" s="172"/>
      <c r="F50" s="172"/>
      <c r="G50" s="172"/>
      <c r="H50" s="172"/>
    </row>
    <row r="51" spans="1:14" x14ac:dyDescent="0.5">
      <c r="A51" s="154"/>
      <c r="B51" s="154"/>
      <c r="C51" s="154"/>
      <c r="D51" s="154"/>
      <c r="E51" s="154"/>
      <c r="H51" s="18" t="s">
        <v>2</v>
      </c>
    </row>
    <row r="52" spans="1:14" x14ac:dyDescent="0.5">
      <c r="A52" s="14"/>
      <c r="B52" s="14"/>
      <c r="C52" s="14"/>
      <c r="D52" s="153"/>
      <c r="E52" s="171" t="s">
        <v>3</v>
      </c>
      <c r="F52" s="171"/>
      <c r="G52" s="171" t="s">
        <v>4</v>
      </c>
      <c r="H52" s="171"/>
    </row>
    <row r="53" spans="1:14" x14ac:dyDescent="0.5">
      <c r="A53" s="58"/>
      <c r="B53" s="58"/>
      <c r="C53" s="58"/>
      <c r="D53" s="24" t="s">
        <v>5</v>
      </c>
      <c r="E53" s="55" t="str">
        <f>+E6</f>
        <v>30 มิถุนายน 2564</v>
      </c>
      <c r="F53" s="55" t="str">
        <f>+F6</f>
        <v>31 ธันวาคม 2563</v>
      </c>
      <c r="G53" s="55" t="str">
        <f>+G6</f>
        <v>30 มิถุนายน 2564</v>
      </c>
      <c r="H53" s="55" t="str">
        <f>+H6</f>
        <v>31 ธันวาคม 2563</v>
      </c>
    </row>
    <row r="54" spans="1:14" s="77" customFormat="1" ht="21.75" x14ac:dyDescent="0.45">
      <c r="A54" s="73"/>
      <c r="B54" s="73"/>
      <c r="C54" s="73"/>
      <c r="D54" s="74"/>
      <c r="E54" s="75" t="s">
        <v>8</v>
      </c>
      <c r="F54" s="76" t="s">
        <v>9</v>
      </c>
      <c r="G54" s="75" t="s">
        <v>8</v>
      </c>
      <c r="H54" s="76" t="s">
        <v>9</v>
      </c>
    </row>
    <row r="55" spans="1:14" s="77" customFormat="1" ht="21.75" x14ac:dyDescent="0.45">
      <c r="A55" s="73"/>
      <c r="B55" s="73"/>
      <c r="C55" s="73"/>
      <c r="D55" s="74"/>
      <c r="E55" s="75" t="s">
        <v>10</v>
      </c>
      <c r="F55" s="76"/>
      <c r="G55" s="75" t="s">
        <v>10</v>
      </c>
      <c r="H55" s="76"/>
    </row>
    <row r="56" spans="1:14" ht="24.75" customHeight="1" x14ac:dyDescent="0.5">
      <c r="A56" s="13" t="s">
        <v>41</v>
      </c>
      <c r="E56" s="26"/>
    </row>
    <row r="57" spans="1:14" ht="24.75" customHeight="1" x14ac:dyDescent="0.5">
      <c r="A57" s="13" t="s">
        <v>42</v>
      </c>
      <c r="E57" s="64"/>
    </row>
    <row r="58" spans="1:14" ht="24.75" customHeight="1" x14ac:dyDescent="0.5">
      <c r="B58" s="13" t="s">
        <v>43</v>
      </c>
      <c r="D58" s="16">
        <v>21</v>
      </c>
      <c r="E58" s="26">
        <v>133122</v>
      </c>
      <c r="F58" s="26">
        <v>111507</v>
      </c>
      <c r="G58" s="26">
        <v>133122</v>
      </c>
      <c r="H58" s="26">
        <v>111507</v>
      </c>
    </row>
    <row r="59" spans="1:14" ht="24.75" customHeight="1" x14ac:dyDescent="0.5">
      <c r="B59" s="13" t="s">
        <v>44</v>
      </c>
      <c r="D59" s="16">
        <v>5.0999999999999996</v>
      </c>
      <c r="E59" s="26">
        <v>17275</v>
      </c>
      <c r="F59" s="26">
        <v>15880</v>
      </c>
      <c r="G59" s="26">
        <v>820</v>
      </c>
      <c r="H59" s="26">
        <v>820</v>
      </c>
    </row>
    <row r="60" spans="1:14" ht="24.75" customHeight="1" x14ac:dyDescent="0.5">
      <c r="B60" s="13" t="s">
        <v>45</v>
      </c>
      <c r="D60" s="16">
        <v>22</v>
      </c>
      <c r="E60" s="26">
        <v>118023</v>
      </c>
      <c r="F60" s="26">
        <v>79458</v>
      </c>
      <c r="G60" s="26">
        <v>100503</v>
      </c>
      <c r="H60" s="26">
        <v>65058</v>
      </c>
    </row>
    <row r="61" spans="1:14" ht="24.75" customHeight="1" x14ac:dyDescent="0.5">
      <c r="B61" s="13" t="s">
        <v>46</v>
      </c>
      <c r="D61" s="16" t="s">
        <v>47</v>
      </c>
      <c r="E61" s="26">
        <f>285999+532</f>
        <v>286531</v>
      </c>
      <c r="F61" s="26">
        <v>204598</v>
      </c>
      <c r="G61" s="26">
        <f>265330+532</f>
        <v>265862</v>
      </c>
      <c r="H61" s="26">
        <v>187223</v>
      </c>
      <c r="J61" s="1"/>
      <c r="N61" s="159"/>
    </row>
    <row r="62" spans="1:14" ht="24.75" customHeight="1" x14ac:dyDescent="0.5">
      <c r="B62" s="13" t="s">
        <v>48</v>
      </c>
      <c r="D62" s="16">
        <v>8</v>
      </c>
      <c r="E62" s="26">
        <v>2302</v>
      </c>
      <c r="F62" s="26">
        <v>8970</v>
      </c>
      <c r="G62" s="26">
        <v>2302</v>
      </c>
      <c r="H62" s="26">
        <v>8970</v>
      </c>
      <c r="K62" s="60"/>
    </row>
    <row r="63" spans="1:14" ht="24.75" customHeight="1" x14ac:dyDescent="0.5">
      <c r="B63" s="13" t="s">
        <v>49</v>
      </c>
      <c r="E63" s="26">
        <v>4969</v>
      </c>
      <c r="F63" s="26">
        <v>5150</v>
      </c>
      <c r="G63" s="26">
        <v>4922</v>
      </c>
      <c r="H63" s="26">
        <v>2540</v>
      </c>
      <c r="J63" s="60"/>
      <c r="K63" s="60"/>
    </row>
    <row r="64" spans="1:14" ht="24.75" customHeight="1" x14ac:dyDescent="0.5">
      <c r="B64" s="13" t="s">
        <v>222</v>
      </c>
      <c r="D64" s="16">
        <v>15.1</v>
      </c>
      <c r="E64" s="26">
        <v>1571</v>
      </c>
      <c r="F64" s="26">
        <v>0</v>
      </c>
      <c r="G64" s="26">
        <v>0</v>
      </c>
      <c r="H64" s="26">
        <v>0</v>
      </c>
      <c r="J64" s="60"/>
      <c r="K64" s="60"/>
    </row>
    <row r="65" spans="1:10" ht="24.75" customHeight="1" x14ac:dyDescent="0.5">
      <c r="B65" s="13" t="s">
        <v>50</v>
      </c>
      <c r="D65" s="132">
        <v>24</v>
      </c>
      <c r="E65" s="26">
        <v>5883</v>
      </c>
      <c r="F65" s="26">
        <v>3511</v>
      </c>
      <c r="G65" s="26">
        <v>419</v>
      </c>
      <c r="H65" s="26">
        <v>406</v>
      </c>
    </row>
    <row r="66" spans="1:10" ht="24.75" customHeight="1" x14ac:dyDescent="0.5">
      <c r="A66" s="3"/>
      <c r="B66" s="3" t="s">
        <v>51</v>
      </c>
      <c r="C66" s="3"/>
      <c r="E66" s="26">
        <v>6391</v>
      </c>
      <c r="F66" s="26">
        <v>5042</v>
      </c>
      <c r="G66" s="26">
        <v>1409</v>
      </c>
      <c r="H66" s="26">
        <v>1468</v>
      </c>
      <c r="J66" s="60"/>
    </row>
    <row r="67" spans="1:10" s="12" customFormat="1" ht="24.75" customHeight="1" x14ac:dyDescent="0.5">
      <c r="B67" s="13"/>
      <c r="C67" s="13" t="s">
        <v>52</v>
      </c>
      <c r="D67" s="13"/>
      <c r="E67" s="62">
        <f>SUM(E58:E66)</f>
        <v>576067</v>
      </c>
      <c r="F67" s="62">
        <f>SUM(F58:F66)</f>
        <v>434116</v>
      </c>
      <c r="G67" s="62">
        <f>SUM(G58:G66)</f>
        <v>509359</v>
      </c>
      <c r="H67" s="62">
        <f>SUM(H58:H66)</f>
        <v>377992</v>
      </c>
    </row>
    <row r="68" spans="1:10" s="12" customFormat="1" ht="24.75" customHeight="1" x14ac:dyDescent="0.5">
      <c r="A68" s="13" t="s">
        <v>53</v>
      </c>
      <c r="B68" s="13"/>
      <c r="C68" s="13"/>
      <c r="E68" s="9"/>
      <c r="F68" s="9"/>
      <c r="G68" s="9"/>
      <c r="H68" s="9"/>
    </row>
    <row r="69" spans="1:10" ht="24.75" customHeight="1" x14ac:dyDescent="0.5">
      <c r="B69" s="5" t="s">
        <v>54</v>
      </c>
      <c r="D69" s="132">
        <v>24</v>
      </c>
      <c r="E69" s="26">
        <v>9365</v>
      </c>
      <c r="F69" s="26">
        <v>9204</v>
      </c>
      <c r="G69" s="26">
        <v>3250</v>
      </c>
      <c r="H69" s="26">
        <v>3463</v>
      </c>
    </row>
    <row r="70" spans="1:10" ht="24.75" customHeight="1" x14ac:dyDescent="0.5">
      <c r="B70" s="13" t="s">
        <v>55</v>
      </c>
      <c r="D70" s="132">
        <v>25</v>
      </c>
      <c r="E70" s="26">
        <v>71516</v>
      </c>
      <c r="F70" s="26">
        <v>68474</v>
      </c>
      <c r="G70" s="26">
        <v>70477</v>
      </c>
      <c r="H70" s="26">
        <v>67609</v>
      </c>
    </row>
    <row r="71" spans="1:10" ht="24.75" customHeight="1" x14ac:dyDescent="0.5">
      <c r="B71" s="13" t="s">
        <v>56</v>
      </c>
      <c r="E71" s="26">
        <v>524</v>
      </c>
      <c r="F71" s="26">
        <v>554</v>
      </c>
      <c r="G71" s="26">
        <v>3</v>
      </c>
      <c r="H71" s="26">
        <v>3</v>
      </c>
    </row>
    <row r="72" spans="1:10" ht="24.75" customHeight="1" x14ac:dyDescent="0.5">
      <c r="C72" s="13" t="s">
        <v>57</v>
      </c>
      <c r="E72" s="62">
        <f>SUM(E69:E71)</f>
        <v>81405</v>
      </c>
      <c r="F72" s="62">
        <f>SUM(F69:F71)</f>
        <v>78232</v>
      </c>
      <c r="G72" s="62">
        <f>SUM(G69:G71)</f>
        <v>73730</v>
      </c>
      <c r="H72" s="62">
        <f>SUM(H69:H71)</f>
        <v>71075</v>
      </c>
    </row>
    <row r="73" spans="1:10" s="12" customFormat="1" ht="24.75" customHeight="1" x14ac:dyDescent="0.5">
      <c r="C73" s="13" t="s">
        <v>58</v>
      </c>
      <c r="D73" s="13"/>
      <c r="E73" s="62">
        <f>SUM(E67+E72)</f>
        <v>657472</v>
      </c>
      <c r="F73" s="62">
        <f>SUM(F67+F72)</f>
        <v>512348</v>
      </c>
      <c r="G73" s="62">
        <f>SUM(G67+G72)</f>
        <v>583089</v>
      </c>
      <c r="H73" s="62">
        <f>SUM(H67+H72)</f>
        <v>449067</v>
      </c>
    </row>
    <row r="74" spans="1:10" ht="15" customHeight="1" x14ac:dyDescent="0.5">
      <c r="E74" s="26"/>
      <c r="F74" s="26"/>
      <c r="G74" s="26"/>
      <c r="H74" s="26"/>
    </row>
    <row r="75" spans="1:10" ht="24.75" customHeight="1" x14ac:dyDescent="0.5">
      <c r="A75" s="13" t="s">
        <v>59</v>
      </c>
      <c r="E75" s="26"/>
      <c r="F75" s="26"/>
      <c r="G75" s="26"/>
      <c r="H75" s="26"/>
    </row>
    <row r="76" spans="1:10" ht="24.75" customHeight="1" x14ac:dyDescent="0.5">
      <c r="B76" s="13" t="s">
        <v>60</v>
      </c>
      <c r="D76" s="132">
        <v>26</v>
      </c>
      <c r="E76" s="26"/>
      <c r="F76" s="26"/>
      <c r="G76" s="26"/>
      <c r="H76" s="26"/>
    </row>
    <row r="77" spans="1:10" ht="24.75" customHeight="1" x14ac:dyDescent="0.5">
      <c r="B77" s="13" t="s">
        <v>61</v>
      </c>
      <c r="E77" s="7"/>
      <c r="F77" s="7"/>
      <c r="G77" s="7"/>
      <c r="H77" s="7"/>
    </row>
    <row r="78" spans="1:10" ht="24.75" customHeight="1" x14ac:dyDescent="0.5">
      <c r="B78" s="13" t="s">
        <v>62</v>
      </c>
      <c r="C78" s="80"/>
      <c r="E78" s="7">
        <v>432394</v>
      </c>
      <c r="F78" s="7">
        <v>0</v>
      </c>
      <c r="G78" s="7">
        <v>432394</v>
      </c>
      <c r="H78" s="7">
        <v>0</v>
      </c>
    </row>
    <row r="79" spans="1:10" ht="24.75" customHeight="1" x14ac:dyDescent="0.5">
      <c r="B79" s="13" t="s">
        <v>63</v>
      </c>
      <c r="C79" s="80"/>
      <c r="E79" s="65">
        <v>0</v>
      </c>
      <c r="F79" s="65">
        <v>648590</v>
      </c>
      <c r="G79" s="65">
        <v>0</v>
      </c>
      <c r="H79" s="65">
        <v>648590</v>
      </c>
    </row>
    <row r="80" spans="1:10" ht="24.75" customHeight="1" x14ac:dyDescent="0.5">
      <c r="B80" s="13" t="s">
        <v>64</v>
      </c>
      <c r="E80" s="26"/>
      <c r="F80" s="26"/>
      <c r="G80" s="26"/>
      <c r="H80" s="26"/>
    </row>
    <row r="81" spans="1:8" ht="24.75" customHeight="1" x14ac:dyDescent="0.5">
      <c r="B81" s="13" t="s">
        <v>65</v>
      </c>
      <c r="E81" s="26">
        <v>432394</v>
      </c>
      <c r="F81" s="26">
        <v>0</v>
      </c>
      <c r="G81" s="26">
        <v>432394</v>
      </c>
      <c r="H81" s="26">
        <v>0</v>
      </c>
    </row>
    <row r="82" spans="1:8" ht="24.75" customHeight="1" x14ac:dyDescent="0.5">
      <c r="B82" s="13" t="s">
        <v>62</v>
      </c>
      <c r="E82" s="7">
        <v>0</v>
      </c>
      <c r="F82" s="7">
        <v>432393</v>
      </c>
      <c r="G82" s="7">
        <v>0</v>
      </c>
      <c r="H82" s="7">
        <v>432393</v>
      </c>
    </row>
    <row r="83" spans="1:8" ht="24.75" customHeight="1" x14ac:dyDescent="0.5">
      <c r="B83" s="13" t="s">
        <v>66</v>
      </c>
      <c r="D83" s="16"/>
      <c r="E83" s="26">
        <f>+'9'!D28</f>
        <v>565028</v>
      </c>
      <c r="F83" s="26">
        <v>565027</v>
      </c>
      <c r="G83" s="26">
        <f>+'10'!D23</f>
        <v>565028</v>
      </c>
      <c r="H83" s="26">
        <v>565027</v>
      </c>
    </row>
    <row r="84" spans="1:8" ht="24.75" customHeight="1" x14ac:dyDescent="0.5">
      <c r="B84" s="13" t="s">
        <v>67</v>
      </c>
      <c r="D84" s="16"/>
      <c r="E84" s="26">
        <f>+'9'!E20</f>
        <v>15535</v>
      </c>
      <c r="F84" s="26">
        <v>15535</v>
      </c>
      <c r="G84" s="26">
        <f>+'10'!E23</f>
        <v>15535</v>
      </c>
      <c r="H84" s="26">
        <v>15535</v>
      </c>
    </row>
    <row r="85" spans="1:8" ht="24.75" customHeight="1" x14ac:dyDescent="0.5">
      <c r="B85" s="13" t="s">
        <v>68</v>
      </c>
      <c r="D85" s="16"/>
      <c r="E85" s="7"/>
      <c r="F85" s="7"/>
      <c r="G85" s="7"/>
      <c r="H85" s="7"/>
    </row>
    <row r="86" spans="1:8" ht="24.75" customHeight="1" x14ac:dyDescent="0.5">
      <c r="B86" s="13" t="s">
        <v>69</v>
      </c>
      <c r="D86" s="16"/>
      <c r="E86" s="7"/>
      <c r="F86" s="7"/>
      <c r="G86" s="7"/>
      <c r="H86" s="7"/>
    </row>
    <row r="87" spans="1:8" ht="24.75" customHeight="1" x14ac:dyDescent="0.5">
      <c r="B87" s="13" t="s">
        <v>70</v>
      </c>
      <c r="D87" s="16"/>
      <c r="E87" s="7">
        <f>+'9'!F28</f>
        <v>12707</v>
      </c>
      <c r="F87" s="7">
        <v>12707</v>
      </c>
      <c r="G87" s="7">
        <f>+'10'!F23</f>
        <v>12707</v>
      </c>
      <c r="H87" s="7">
        <v>12707</v>
      </c>
    </row>
    <row r="88" spans="1:8" ht="24.75" customHeight="1" x14ac:dyDescent="0.5">
      <c r="B88" s="13" t="s">
        <v>71</v>
      </c>
      <c r="E88" s="46">
        <f>+'9'!G28</f>
        <v>-703668</v>
      </c>
      <c r="F88" s="46">
        <f>+'9'!G22</f>
        <v>-663236</v>
      </c>
      <c r="G88" s="46">
        <f>+'10'!G23</f>
        <v>-725940</v>
      </c>
      <c r="H88" s="46">
        <f>+'10'!G18</f>
        <v>-700341</v>
      </c>
    </row>
    <row r="89" spans="1:8" ht="24.75" customHeight="1" x14ac:dyDescent="0.5">
      <c r="B89" s="13" t="s">
        <v>72</v>
      </c>
      <c r="E89" s="46">
        <f>+'9'!I28</f>
        <v>-11</v>
      </c>
      <c r="F89" s="46">
        <f>+'9'!I22</f>
        <v>0</v>
      </c>
      <c r="G89" s="46">
        <v>0</v>
      </c>
      <c r="H89" s="46">
        <v>0</v>
      </c>
    </row>
    <row r="90" spans="1:8" ht="24.75" customHeight="1" x14ac:dyDescent="0.5">
      <c r="C90" s="13" t="s">
        <v>73</v>
      </c>
      <c r="E90" s="44">
        <f>SUM(E81:E89)</f>
        <v>321985</v>
      </c>
      <c r="F90" s="44">
        <f>SUM(F82:F88)</f>
        <v>362426</v>
      </c>
      <c r="G90" s="44">
        <f>SUM(G81:G88)</f>
        <v>299724</v>
      </c>
      <c r="H90" s="44">
        <f>SUM(H82:H88)</f>
        <v>325321</v>
      </c>
    </row>
    <row r="91" spans="1:8" ht="24.75" customHeight="1" x14ac:dyDescent="0.5">
      <c r="B91" s="13" t="s">
        <v>74</v>
      </c>
      <c r="E91" s="46">
        <f>+'9'!K28</f>
        <v>0</v>
      </c>
      <c r="F91" s="46">
        <f>+'9'!K22</f>
        <v>-19</v>
      </c>
      <c r="G91" s="7">
        <v>0</v>
      </c>
      <c r="H91" s="7">
        <v>0</v>
      </c>
    </row>
    <row r="92" spans="1:8" ht="24.75" customHeight="1" x14ac:dyDescent="0.5">
      <c r="C92" s="13" t="s">
        <v>75</v>
      </c>
      <c r="E92" s="62">
        <f>SUM(E90:E91)</f>
        <v>321985</v>
      </c>
      <c r="F92" s="62">
        <f>SUM(F90:F91)</f>
        <v>362407</v>
      </c>
      <c r="G92" s="62">
        <f>SUM(G90:G91)</f>
        <v>299724</v>
      </c>
      <c r="H92" s="62">
        <f>SUM(H90:H91)</f>
        <v>325321</v>
      </c>
    </row>
    <row r="93" spans="1:8" ht="24.75" customHeight="1" thickBot="1" x14ac:dyDescent="0.55000000000000004">
      <c r="C93" s="13" t="s">
        <v>76</v>
      </c>
      <c r="E93" s="45">
        <f>E73+E92</f>
        <v>979457</v>
      </c>
      <c r="F93" s="45">
        <f>F73+F92</f>
        <v>874755</v>
      </c>
      <c r="G93" s="45">
        <f>G73+G92</f>
        <v>882813</v>
      </c>
      <c r="H93" s="45">
        <f>H73+H92</f>
        <v>774388</v>
      </c>
    </row>
    <row r="94" spans="1:8" ht="33" customHeight="1" thickTop="1" x14ac:dyDescent="0.5">
      <c r="A94" s="13" t="s">
        <v>40</v>
      </c>
      <c r="E94" s="141"/>
      <c r="F94" s="141"/>
      <c r="G94" s="141"/>
      <c r="H94" s="141"/>
    </row>
    <row r="95" spans="1:8" x14ac:dyDescent="0.5">
      <c r="E95" s="162"/>
      <c r="F95" s="69"/>
      <c r="G95" s="69"/>
      <c r="H95" s="69"/>
    </row>
    <row r="99" spans="5:6" x14ac:dyDescent="0.5">
      <c r="E99" s="66"/>
      <c r="F99" s="66"/>
    </row>
  </sheetData>
  <mergeCells count="8">
    <mergeCell ref="E5:F5"/>
    <mergeCell ref="E52:F52"/>
    <mergeCell ref="A2:H2"/>
    <mergeCell ref="G5:H5"/>
    <mergeCell ref="G52:H52"/>
    <mergeCell ref="A49:H49"/>
    <mergeCell ref="A50:H50"/>
    <mergeCell ref="A3:H3"/>
  </mergeCells>
  <phoneticPr fontId="14" type="noConversion"/>
  <pageMargins left="0.90551181102362199" right="0.511811023622047" top="0.511811023622047" bottom="0.59055118110236204" header="0.118110236220472" footer="0.118110236220472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="110" zoomScaleNormal="70" zoomScaleSheetLayoutView="110" workbookViewId="0">
      <selection activeCell="C38" sqref="C38"/>
    </sheetView>
  </sheetViews>
  <sheetFormatPr defaultColWidth="11.42578125" defaultRowHeight="24.75" customHeight="1" x14ac:dyDescent="0.5"/>
  <cols>
    <col min="1" max="2" width="3.7109375" style="5" customWidth="1"/>
    <col min="3" max="3" width="49.7109375" style="5" customWidth="1"/>
    <col min="4" max="4" width="9.140625" style="5" customWidth="1"/>
    <col min="5" max="5" width="12.28515625" style="56" customWidth="1"/>
    <col min="6" max="6" width="11.7109375" style="56" customWidth="1"/>
    <col min="7" max="7" width="10.5703125" style="56" customWidth="1"/>
    <col min="8" max="8" width="10.85546875" style="56" customWidth="1"/>
    <col min="9" max="10" width="11.42578125" style="56"/>
    <col min="11" max="11" width="12.140625" style="56" bestFit="1" customWidth="1"/>
    <col min="12" max="16384" width="11.42578125" style="5"/>
  </cols>
  <sheetData>
    <row r="1" spans="1:11" ht="29.25" x14ac:dyDescent="0.6">
      <c r="H1" s="117">
        <v>5</v>
      </c>
    </row>
    <row r="2" spans="1:11" ht="24.75" customHeight="1" x14ac:dyDescent="0.5">
      <c r="A2" s="173" t="s">
        <v>0</v>
      </c>
      <c r="B2" s="173"/>
      <c r="C2" s="173"/>
      <c r="D2" s="173"/>
      <c r="E2" s="173"/>
      <c r="F2" s="173"/>
      <c r="G2" s="173"/>
      <c r="H2" s="173"/>
    </row>
    <row r="3" spans="1:11" ht="24.75" customHeight="1" x14ac:dyDescent="0.5">
      <c r="A3" s="173" t="s">
        <v>77</v>
      </c>
      <c r="B3" s="173"/>
      <c r="C3" s="173"/>
      <c r="D3" s="173"/>
      <c r="E3" s="173"/>
      <c r="F3" s="173"/>
      <c r="G3" s="173"/>
      <c r="H3" s="173"/>
    </row>
    <row r="4" spans="1:11" ht="24.75" customHeight="1" x14ac:dyDescent="0.5">
      <c r="A4" s="173" t="s">
        <v>78</v>
      </c>
      <c r="B4" s="173"/>
      <c r="C4" s="173"/>
      <c r="D4" s="173"/>
      <c r="E4" s="173"/>
      <c r="F4" s="173"/>
      <c r="G4" s="173"/>
      <c r="H4" s="173"/>
    </row>
    <row r="5" spans="1:11" ht="21.75" customHeight="1" x14ac:dyDescent="0.5">
      <c r="A5" s="37"/>
      <c r="B5" s="37"/>
      <c r="C5" s="81"/>
      <c r="D5" s="82"/>
      <c r="E5" s="83"/>
      <c r="F5" s="83"/>
      <c r="G5" s="83"/>
      <c r="H5" s="84" t="s">
        <v>2</v>
      </c>
    </row>
    <row r="6" spans="1:11" s="146" customFormat="1" ht="24.75" customHeight="1" x14ac:dyDescent="0.5">
      <c r="A6" s="145"/>
      <c r="B6" s="145"/>
      <c r="C6" s="145"/>
      <c r="D6" s="145"/>
      <c r="E6" s="35" t="s">
        <v>79</v>
      </c>
      <c r="F6" s="35"/>
      <c r="G6" s="35" t="s">
        <v>80</v>
      </c>
      <c r="H6" s="35"/>
      <c r="I6" s="48"/>
      <c r="J6" s="48"/>
      <c r="K6" s="48"/>
    </row>
    <row r="7" spans="1:11" s="146" customFormat="1" ht="21.75" customHeight="1" x14ac:dyDescent="0.5">
      <c r="A7" s="147"/>
      <c r="B7" s="147"/>
      <c r="C7" s="147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  <c r="I7" s="48"/>
      <c r="J7" s="48"/>
      <c r="K7" s="48"/>
    </row>
    <row r="8" spans="1:11" s="146" customFormat="1" ht="9" customHeight="1" x14ac:dyDescent="0.5">
      <c r="D8" s="157"/>
      <c r="E8" s="157"/>
      <c r="F8" s="157"/>
      <c r="G8" s="157"/>
      <c r="H8" s="157"/>
      <c r="I8" s="48"/>
      <c r="J8" s="48"/>
      <c r="K8" s="48"/>
    </row>
    <row r="9" spans="1:11" s="146" customFormat="1" ht="23.25" x14ac:dyDescent="0.5">
      <c r="D9" s="157"/>
      <c r="E9" s="157"/>
      <c r="F9" s="143" t="s">
        <v>81</v>
      </c>
      <c r="G9" s="157"/>
      <c r="H9" s="143" t="s">
        <v>81</v>
      </c>
      <c r="I9" s="48"/>
      <c r="J9" s="48"/>
      <c r="K9" s="48"/>
    </row>
    <row r="10" spans="1:11" ht="23.25" x14ac:dyDescent="0.5">
      <c r="A10" s="5" t="s">
        <v>82</v>
      </c>
      <c r="D10" s="79"/>
      <c r="E10" s="99"/>
      <c r="F10" s="99"/>
      <c r="G10" s="99"/>
      <c r="H10" s="99"/>
    </row>
    <row r="11" spans="1:11" ht="24.75" customHeight="1" x14ac:dyDescent="0.5">
      <c r="B11" s="5" t="s">
        <v>83</v>
      </c>
      <c r="E11" s="133">
        <v>267135</v>
      </c>
      <c r="F11" s="133">
        <v>200991</v>
      </c>
      <c r="G11" s="133">
        <v>272394</v>
      </c>
      <c r="H11" s="133">
        <v>200880</v>
      </c>
    </row>
    <row r="12" spans="1:11" ht="24.75" customHeight="1" x14ac:dyDescent="0.5">
      <c r="B12" s="5" t="s">
        <v>84</v>
      </c>
      <c r="E12" s="133">
        <v>44705</v>
      </c>
      <c r="F12" s="133">
        <v>44382</v>
      </c>
      <c r="G12" s="133">
        <v>35632</v>
      </c>
      <c r="H12" s="133">
        <v>42858</v>
      </c>
    </row>
    <row r="13" spans="1:11" ht="24.75" customHeight="1" x14ac:dyDescent="0.5">
      <c r="C13" s="5" t="s">
        <v>85</v>
      </c>
      <c r="E13" s="128">
        <f>SUM(E11:E12)</f>
        <v>311840</v>
      </c>
      <c r="F13" s="128">
        <f>SUM(F11:F12)</f>
        <v>245373</v>
      </c>
      <c r="G13" s="128">
        <f>SUM(G11:G12)</f>
        <v>308026</v>
      </c>
      <c r="H13" s="128">
        <f>SUM(H11:H12)</f>
        <v>243738</v>
      </c>
    </row>
    <row r="14" spans="1:11" ht="9" customHeight="1" x14ac:dyDescent="0.5">
      <c r="E14" s="133"/>
      <c r="F14" s="133"/>
      <c r="G14" s="133"/>
      <c r="H14" s="133"/>
    </row>
    <row r="15" spans="1:11" ht="24.75" customHeight="1" x14ac:dyDescent="0.5">
      <c r="A15" s="5" t="s">
        <v>86</v>
      </c>
      <c r="D15" s="79"/>
      <c r="E15" s="47"/>
      <c r="F15" s="47"/>
      <c r="G15" s="47"/>
      <c r="H15" s="47"/>
    </row>
    <row r="16" spans="1:11" ht="24.75" customHeight="1" x14ac:dyDescent="0.5">
      <c r="B16" s="5" t="s">
        <v>87</v>
      </c>
      <c r="D16" s="79"/>
      <c r="E16" s="114">
        <v>-225817</v>
      </c>
      <c r="F16" s="114">
        <v>-156719</v>
      </c>
      <c r="G16" s="114">
        <v>-226559</v>
      </c>
      <c r="H16" s="114">
        <v>-156232</v>
      </c>
    </row>
    <row r="17" spans="1:11" ht="24.75" customHeight="1" x14ac:dyDescent="0.5">
      <c r="B17" s="5" t="s">
        <v>88</v>
      </c>
      <c r="D17" s="79"/>
      <c r="E17" s="114">
        <f>-42203-532</f>
        <v>-42735</v>
      </c>
      <c r="F17" s="114">
        <v>-71996</v>
      </c>
      <c r="G17" s="114">
        <f>-39008-532</f>
        <v>-39540</v>
      </c>
      <c r="H17" s="114">
        <v>-66725</v>
      </c>
    </row>
    <row r="18" spans="1:11" ht="24.75" customHeight="1" x14ac:dyDescent="0.5">
      <c r="C18" s="5" t="s">
        <v>89</v>
      </c>
      <c r="D18" s="79"/>
      <c r="E18" s="136">
        <f>SUM(E16:E17)</f>
        <v>-268552</v>
      </c>
      <c r="F18" s="136">
        <f>SUM(F16:F17)</f>
        <v>-228715</v>
      </c>
      <c r="G18" s="136">
        <f>SUM(G16:G17)</f>
        <v>-266099</v>
      </c>
      <c r="H18" s="136">
        <f>SUM(H16:H17)</f>
        <v>-222957</v>
      </c>
    </row>
    <row r="19" spans="1:11" ht="24.75" customHeight="1" x14ac:dyDescent="0.5">
      <c r="A19" s="5" t="s">
        <v>90</v>
      </c>
      <c r="E19" s="134">
        <f>E13+E18</f>
        <v>43288</v>
      </c>
      <c r="F19" s="134">
        <f>F13+F18</f>
        <v>16658</v>
      </c>
      <c r="G19" s="7">
        <f>G13+G18</f>
        <v>41927</v>
      </c>
      <c r="H19" s="114">
        <f>H13+H18</f>
        <v>20781</v>
      </c>
    </row>
    <row r="20" spans="1:11" ht="24.75" customHeight="1" x14ac:dyDescent="0.5">
      <c r="A20" s="5" t="s">
        <v>91</v>
      </c>
      <c r="E20" s="134">
        <v>2676</v>
      </c>
      <c r="F20" s="134">
        <v>1980</v>
      </c>
      <c r="G20" s="134">
        <f>1942+555</f>
        <v>2497</v>
      </c>
      <c r="H20" s="134">
        <v>3621</v>
      </c>
    </row>
    <row r="21" spans="1:11" ht="24.75" customHeight="1" x14ac:dyDescent="0.5">
      <c r="A21" s="5" t="s">
        <v>92</v>
      </c>
      <c r="D21" s="79"/>
      <c r="E21" s="114">
        <v>-19367</v>
      </c>
      <c r="F21" s="114">
        <v>-14513</v>
      </c>
      <c r="G21" s="114">
        <v>-19273</v>
      </c>
      <c r="H21" s="114">
        <v>-14474</v>
      </c>
    </row>
    <row r="22" spans="1:11" ht="24.75" customHeight="1" x14ac:dyDescent="0.5">
      <c r="A22" s="5" t="s">
        <v>93</v>
      </c>
      <c r="D22" s="79"/>
      <c r="E22" s="114">
        <v>-35082</v>
      </c>
      <c r="F22" s="114">
        <f>-17263-6956</f>
        <v>-24219</v>
      </c>
      <c r="G22" s="114">
        <f>-24389-555</f>
        <v>-24944</v>
      </c>
      <c r="H22" s="114">
        <f>-16845-6956</f>
        <v>-23801</v>
      </c>
    </row>
    <row r="23" spans="1:11" ht="24.75" customHeight="1" x14ac:dyDescent="0.5">
      <c r="A23" s="5" t="s">
        <v>94</v>
      </c>
      <c r="D23" s="79"/>
      <c r="E23" s="114">
        <v>-1256</v>
      </c>
      <c r="F23" s="114">
        <v>-158</v>
      </c>
      <c r="G23" s="114">
        <v>-5570</v>
      </c>
      <c r="H23" s="114">
        <v>-134</v>
      </c>
    </row>
    <row r="24" spans="1:11" ht="24.75" customHeight="1" x14ac:dyDescent="0.5">
      <c r="A24" s="5" t="s">
        <v>95</v>
      </c>
      <c r="D24" s="79"/>
      <c r="E24" s="26">
        <v>0</v>
      </c>
      <c r="F24" s="114">
        <v>0</v>
      </c>
      <c r="G24" s="114">
        <v>-3785</v>
      </c>
      <c r="H24" s="111">
        <v>-2080</v>
      </c>
    </row>
    <row r="25" spans="1:11" ht="24.75" customHeight="1" x14ac:dyDescent="0.5">
      <c r="A25" s="5" t="s">
        <v>96</v>
      </c>
      <c r="D25" s="79"/>
      <c r="E25" s="108">
        <v>0</v>
      </c>
      <c r="F25" s="108">
        <v>9261</v>
      </c>
      <c r="G25" s="110">
        <v>0</v>
      </c>
      <c r="H25" s="110">
        <v>0</v>
      </c>
    </row>
    <row r="26" spans="1:11" ht="24.75" customHeight="1" x14ac:dyDescent="0.5">
      <c r="A26" s="5" t="s">
        <v>97</v>
      </c>
      <c r="D26" s="116"/>
      <c r="E26" s="135">
        <f>SUM(E19:E25)</f>
        <v>-9741</v>
      </c>
      <c r="F26" s="135">
        <f>SUM(F19:F25)</f>
        <v>-10991</v>
      </c>
      <c r="G26" s="135">
        <f>SUM(G19:G25)</f>
        <v>-9148</v>
      </c>
      <c r="H26" s="135">
        <f>SUM(H19:H25)</f>
        <v>-16087</v>
      </c>
    </row>
    <row r="27" spans="1:11" ht="24.75" customHeight="1" x14ac:dyDescent="0.5">
      <c r="A27" s="85" t="s">
        <v>98</v>
      </c>
      <c r="B27" s="85"/>
      <c r="D27" s="79"/>
      <c r="E27" s="137">
        <v>-5884</v>
      </c>
      <c r="F27" s="137">
        <v>-3840</v>
      </c>
      <c r="G27" s="137">
        <v>-4025</v>
      </c>
      <c r="H27" s="137">
        <v>-3260</v>
      </c>
    </row>
    <row r="28" spans="1:11" ht="24.75" customHeight="1" x14ac:dyDescent="0.5">
      <c r="A28" s="85" t="s">
        <v>99</v>
      </c>
      <c r="B28" s="85"/>
      <c r="D28" s="79"/>
      <c r="E28" s="135">
        <f>SUM(E26:E27)</f>
        <v>-15625</v>
      </c>
      <c r="F28" s="135">
        <f>SUM(F26:F27)</f>
        <v>-14831</v>
      </c>
      <c r="G28" s="135">
        <f>SUM(G26:G27)</f>
        <v>-13173</v>
      </c>
      <c r="H28" s="135">
        <f>SUM(H26:H27)</f>
        <v>-19347</v>
      </c>
    </row>
    <row r="29" spans="1:11" s="167" customFormat="1" ht="24.75" customHeight="1" x14ac:dyDescent="0.5">
      <c r="A29" s="166" t="s">
        <v>220</v>
      </c>
      <c r="B29" s="166"/>
      <c r="D29" s="168"/>
      <c r="E29" s="114">
        <f>-7</f>
        <v>-7</v>
      </c>
      <c r="F29" s="114">
        <v>-9261</v>
      </c>
      <c r="G29" s="114">
        <v>0</v>
      </c>
      <c r="H29" s="114">
        <v>0</v>
      </c>
      <c r="I29" s="56"/>
      <c r="J29" s="56"/>
      <c r="K29" s="56"/>
    </row>
    <row r="30" spans="1:11" s="167" customFormat="1" ht="24.75" customHeight="1" x14ac:dyDescent="0.5">
      <c r="A30" s="166" t="s">
        <v>223</v>
      </c>
      <c r="B30" s="166"/>
      <c r="D30" s="168"/>
      <c r="E30" s="137">
        <v>9309</v>
      </c>
      <c r="F30" s="137">
        <v>0</v>
      </c>
      <c r="G30" s="137">
        <v>0</v>
      </c>
      <c r="H30" s="137">
        <v>0</v>
      </c>
      <c r="I30" s="56"/>
      <c r="J30" s="56"/>
      <c r="K30" s="56"/>
    </row>
    <row r="31" spans="1:11" ht="24.75" customHeight="1" x14ac:dyDescent="0.5">
      <c r="A31" s="85" t="s">
        <v>100</v>
      </c>
      <c r="B31" s="85"/>
      <c r="E31" s="114">
        <f>SUM(E28:E30)</f>
        <v>-6323</v>
      </c>
      <c r="F31" s="114">
        <f t="shared" ref="F31:H31" si="0">SUM(F28:F30)</f>
        <v>-24092</v>
      </c>
      <c r="G31" s="114">
        <f t="shared" si="0"/>
        <v>-13173</v>
      </c>
      <c r="H31" s="114">
        <f t="shared" si="0"/>
        <v>-19347</v>
      </c>
    </row>
    <row r="32" spans="1:11" ht="24.75" customHeight="1" x14ac:dyDescent="0.5">
      <c r="A32" s="5" t="s">
        <v>101</v>
      </c>
      <c r="D32" s="79">
        <v>27</v>
      </c>
      <c r="E32" s="137">
        <v>-415</v>
      </c>
      <c r="F32" s="114">
        <v>616</v>
      </c>
      <c r="G32" s="114">
        <v>454</v>
      </c>
      <c r="H32" s="114">
        <v>1174</v>
      </c>
    </row>
    <row r="33" spans="1:11" ht="24.75" customHeight="1" x14ac:dyDescent="0.5">
      <c r="A33" s="5" t="s">
        <v>102</v>
      </c>
      <c r="D33" s="79"/>
      <c r="E33" s="136">
        <f>SUM(E31:E32)</f>
        <v>-6738</v>
      </c>
      <c r="F33" s="136">
        <f>SUM(F31:F32)</f>
        <v>-23476</v>
      </c>
      <c r="G33" s="136">
        <f>SUM(G31:G32)</f>
        <v>-12719</v>
      </c>
      <c r="H33" s="136">
        <f>SUM(H31:H32)</f>
        <v>-18173</v>
      </c>
    </row>
    <row r="34" spans="1:11" ht="24.75" customHeight="1" x14ac:dyDescent="0.5">
      <c r="D34" s="79"/>
      <c r="E34" s="112"/>
      <c r="F34" s="112"/>
      <c r="G34" s="88"/>
      <c r="H34" s="88"/>
    </row>
    <row r="35" spans="1:11" ht="23.25" x14ac:dyDescent="0.5">
      <c r="E35" s="100"/>
      <c r="F35" s="100"/>
      <c r="G35" s="100"/>
      <c r="H35" s="100"/>
    </row>
    <row r="36" spans="1:11" ht="24.75" customHeight="1" x14ac:dyDescent="0.5">
      <c r="E36" s="93"/>
      <c r="F36" s="94"/>
      <c r="G36" s="93" t="s">
        <v>8</v>
      </c>
      <c r="H36" s="94"/>
    </row>
    <row r="37" spans="1:11" ht="24.75" customHeight="1" x14ac:dyDescent="0.5">
      <c r="E37" s="49"/>
      <c r="G37" s="49" t="s">
        <v>10</v>
      </c>
    </row>
    <row r="38" spans="1:11" ht="24.75" customHeight="1" x14ac:dyDescent="0.5">
      <c r="E38" s="49"/>
      <c r="G38" s="49"/>
    </row>
    <row r="39" spans="1:11" ht="24.75" customHeight="1" x14ac:dyDescent="0.5">
      <c r="E39" s="49"/>
      <c r="G39" s="49"/>
    </row>
    <row r="40" spans="1:11" ht="26.25" customHeight="1" x14ac:dyDescent="0.5">
      <c r="A40" s="5" t="s">
        <v>40</v>
      </c>
      <c r="K40" s="149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view="pageBreakPreview" zoomScale="70" zoomScaleNormal="85" zoomScaleSheetLayoutView="70" workbookViewId="0">
      <selection activeCell="F26" sqref="F26"/>
    </sheetView>
  </sheetViews>
  <sheetFormatPr defaultColWidth="11.42578125" defaultRowHeight="23.25" x14ac:dyDescent="0.5"/>
  <cols>
    <col min="1" max="2" width="3.7109375" style="5" customWidth="1"/>
    <col min="3" max="3" width="38.42578125" style="5" customWidth="1"/>
    <col min="4" max="4" width="9.140625" style="5" customWidth="1"/>
    <col min="5" max="8" width="10" style="56" customWidth="1"/>
    <col min="9" max="16384" width="11.42578125" style="5"/>
  </cols>
  <sheetData>
    <row r="1" spans="1:8" ht="24.75" x14ac:dyDescent="0.5">
      <c r="H1" s="126">
        <v>6</v>
      </c>
    </row>
    <row r="2" spans="1:8" ht="24.75" customHeight="1" x14ac:dyDescent="0.5">
      <c r="A2" s="173" t="s">
        <v>0</v>
      </c>
      <c r="B2" s="173"/>
      <c r="C2" s="173"/>
      <c r="D2" s="173"/>
      <c r="E2" s="173"/>
      <c r="F2" s="173"/>
      <c r="G2" s="173"/>
      <c r="H2" s="173"/>
    </row>
    <row r="3" spans="1:8" ht="24.75" customHeight="1" x14ac:dyDescent="0.5">
      <c r="A3" s="173" t="s">
        <v>77</v>
      </c>
      <c r="B3" s="173"/>
      <c r="C3" s="173"/>
      <c r="D3" s="173"/>
      <c r="E3" s="173"/>
      <c r="F3" s="173"/>
      <c r="G3" s="173"/>
      <c r="H3" s="173"/>
    </row>
    <row r="4" spans="1:8" ht="24.75" customHeight="1" x14ac:dyDescent="0.5">
      <c r="A4" s="173" t="s">
        <v>78</v>
      </c>
      <c r="B4" s="173"/>
      <c r="C4" s="173"/>
      <c r="D4" s="173"/>
      <c r="E4" s="173"/>
      <c r="F4" s="173"/>
      <c r="G4" s="173"/>
      <c r="H4" s="173"/>
    </row>
    <row r="5" spans="1:8" ht="21.75" customHeight="1" x14ac:dyDescent="0.5">
      <c r="A5" s="37"/>
      <c r="B5" s="37"/>
      <c r="C5" s="81"/>
      <c r="D5" s="82"/>
      <c r="E5" s="83"/>
      <c r="F5" s="83"/>
      <c r="G5" s="83"/>
      <c r="H5" s="84" t="s">
        <v>2</v>
      </c>
    </row>
    <row r="6" spans="1:8" s="146" customFormat="1" ht="24.75" customHeight="1" x14ac:dyDescent="0.5">
      <c r="A6" s="145"/>
      <c r="B6" s="145"/>
      <c r="C6" s="145"/>
      <c r="D6" s="145"/>
      <c r="E6" s="35" t="s">
        <v>79</v>
      </c>
      <c r="F6" s="35"/>
      <c r="G6" s="35" t="s">
        <v>80</v>
      </c>
      <c r="H6" s="35"/>
    </row>
    <row r="7" spans="1:8" s="146" customFormat="1" ht="21.75" customHeight="1" x14ac:dyDescent="0.5">
      <c r="A7" s="147"/>
      <c r="B7" s="147"/>
      <c r="C7" s="147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</row>
    <row r="8" spans="1:8" s="146" customFormat="1" x14ac:dyDescent="0.5">
      <c r="D8" s="157"/>
      <c r="E8" s="157"/>
      <c r="F8" s="157"/>
      <c r="G8" s="157"/>
      <c r="H8" s="157"/>
    </row>
    <row r="9" spans="1:8" ht="24.75" customHeight="1" x14ac:dyDescent="0.5">
      <c r="A9" s="5" t="s">
        <v>103</v>
      </c>
      <c r="E9" s="101"/>
      <c r="F9" s="101"/>
      <c r="G9" s="88"/>
      <c r="H9" s="88"/>
    </row>
    <row r="10" spans="1:8" ht="24.75" customHeight="1" x14ac:dyDescent="0.5">
      <c r="C10" s="5" t="s">
        <v>104</v>
      </c>
      <c r="E10" s="112">
        <f>+E12-E11</f>
        <v>-6738</v>
      </c>
      <c r="F10" s="112">
        <f>+F12-F11</f>
        <v>-23471</v>
      </c>
      <c r="G10" s="112">
        <f>+G12-G11</f>
        <v>-12719</v>
      </c>
      <c r="H10" s="112">
        <f>+H12-H11</f>
        <v>-18173</v>
      </c>
    </row>
    <row r="11" spans="1:8" ht="24.75" customHeight="1" x14ac:dyDescent="0.5">
      <c r="C11" s="5" t="s">
        <v>105</v>
      </c>
      <c r="E11" s="112">
        <v>0</v>
      </c>
      <c r="F11" s="112">
        <v>-5</v>
      </c>
      <c r="G11" s="112">
        <v>0</v>
      </c>
      <c r="H11" s="95">
        <v>0</v>
      </c>
    </row>
    <row r="12" spans="1:8" ht="24.75" customHeight="1" thickBot="1" x14ac:dyDescent="0.55000000000000004">
      <c r="A12" s="5" t="s">
        <v>102</v>
      </c>
      <c r="E12" s="113">
        <f>+'5'!E33</f>
        <v>-6738</v>
      </c>
      <c r="F12" s="113">
        <f>+'5'!F33</f>
        <v>-23476</v>
      </c>
      <c r="G12" s="113">
        <f>+'5'!G33</f>
        <v>-12719</v>
      </c>
      <c r="H12" s="113">
        <f>+'5'!H33</f>
        <v>-18173</v>
      </c>
    </row>
    <row r="13" spans="1:8" ht="9.9499999999999993" customHeight="1" thickTop="1" x14ac:dyDescent="0.5">
      <c r="E13" s="91" t="e">
        <f>+#REF!-E12</f>
        <v>#REF!</v>
      </c>
      <c r="F13" s="89" t="e">
        <f>+#REF!-F12</f>
        <v>#REF!</v>
      </c>
      <c r="G13" s="90" t="e">
        <f>+#REF!-G12</f>
        <v>#REF!</v>
      </c>
      <c r="H13" s="90" t="e">
        <f>+#REF!-H12</f>
        <v>#REF!</v>
      </c>
    </row>
    <row r="14" spans="1:8" ht="24.75" customHeight="1" x14ac:dyDescent="0.5">
      <c r="A14" s="5" t="s">
        <v>106</v>
      </c>
      <c r="E14" s="101"/>
      <c r="F14" s="101"/>
      <c r="G14" s="88"/>
      <c r="H14" s="88"/>
    </row>
    <row r="15" spans="1:8" ht="24.75" customHeight="1" x14ac:dyDescent="0.5">
      <c r="C15" s="5" t="s">
        <v>104</v>
      </c>
      <c r="E15" s="112">
        <f>+E17-E16</f>
        <v>-6738</v>
      </c>
      <c r="F15" s="112">
        <f>+F17-F16</f>
        <v>-23471</v>
      </c>
      <c r="G15" s="112">
        <f>+G17-G16</f>
        <v>-12719</v>
      </c>
      <c r="H15" s="112">
        <f>+H17-H16</f>
        <v>-18173</v>
      </c>
    </row>
    <row r="16" spans="1:8" ht="24.75" customHeight="1" x14ac:dyDescent="0.5">
      <c r="C16" s="5" t="s">
        <v>105</v>
      </c>
      <c r="E16" s="112">
        <v>0</v>
      </c>
      <c r="F16" s="112">
        <v>-5</v>
      </c>
      <c r="G16" s="112">
        <v>0</v>
      </c>
      <c r="H16" s="95">
        <v>0</v>
      </c>
    </row>
    <row r="17" spans="1:8" ht="24.75" customHeight="1" thickBot="1" x14ac:dyDescent="0.55000000000000004">
      <c r="A17" s="5" t="s">
        <v>107</v>
      </c>
      <c r="E17" s="113">
        <f>+'5'!E33</f>
        <v>-6738</v>
      </c>
      <c r="F17" s="113">
        <f>+'5'!F33</f>
        <v>-23476</v>
      </c>
      <c r="G17" s="113">
        <f>+'5'!G33</f>
        <v>-12719</v>
      </c>
      <c r="H17" s="113">
        <f>+'5'!H33</f>
        <v>-18173</v>
      </c>
    </row>
    <row r="18" spans="1:8" ht="9.9499999999999993" customHeight="1" thickTop="1" x14ac:dyDescent="0.5">
      <c r="E18" s="88"/>
      <c r="F18" s="88"/>
      <c r="G18" s="127"/>
      <c r="H18" s="127"/>
    </row>
    <row r="19" spans="1:8" ht="24.75" customHeight="1" x14ac:dyDescent="0.5">
      <c r="A19" s="5" t="s">
        <v>108</v>
      </c>
      <c r="D19" s="79"/>
      <c r="E19" s="97"/>
      <c r="F19" s="97"/>
      <c r="G19" s="97"/>
      <c r="H19" s="97"/>
    </row>
    <row r="20" spans="1:8" ht="24.75" customHeight="1" x14ac:dyDescent="0.5">
      <c r="C20" s="5" t="s">
        <v>109</v>
      </c>
      <c r="D20" s="79">
        <v>28</v>
      </c>
      <c r="E20" s="97">
        <f>+E10/E21</f>
        <v>-7.7914988253743123E-3</v>
      </c>
      <c r="F20" s="97">
        <f>+F10/F21</f>
        <v>-2.714080666455268E-2</v>
      </c>
      <c r="G20" s="97">
        <f>+G10/G21</f>
        <v>-1.4707639293549403E-2</v>
      </c>
      <c r="H20" s="97">
        <f>+H10/H21</f>
        <v>-2.1014438222270712E-2</v>
      </c>
    </row>
    <row r="21" spans="1:8" x14ac:dyDescent="0.5">
      <c r="A21" s="86" t="s">
        <v>110</v>
      </c>
      <c r="B21" s="86"/>
      <c r="E21" s="92">
        <f>864788682/1000</f>
        <v>864788.68200000003</v>
      </c>
      <c r="F21" s="92">
        <f>864786382/1000</f>
        <v>864786.38199999998</v>
      </c>
      <c r="G21" s="92">
        <f>864788682/1000</f>
        <v>864788.68200000003</v>
      </c>
      <c r="H21" s="92">
        <f>864786382/1000</f>
        <v>864786.38199999998</v>
      </c>
    </row>
    <row r="22" spans="1:8" x14ac:dyDescent="0.5">
      <c r="A22" s="86"/>
      <c r="B22" s="86"/>
      <c r="E22" s="92"/>
      <c r="F22" s="92"/>
      <c r="G22" s="92"/>
      <c r="H22" s="92"/>
    </row>
    <row r="23" spans="1:8" ht="24.6" customHeight="1" x14ac:dyDescent="0.5">
      <c r="E23" s="93"/>
      <c r="F23" s="94"/>
      <c r="G23" s="93" t="s">
        <v>8</v>
      </c>
      <c r="H23" s="94"/>
    </row>
    <row r="24" spans="1:8" ht="24.6" customHeight="1" x14ac:dyDescent="0.5">
      <c r="E24" s="49"/>
      <c r="G24" s="93" t="s">
        <v>10</v>
      </c>
    </row>
    <row r="25" spans="1:8" x14ac:dyDescent="0.5">
      <c r="E25" s="49"/>
      <c r="G25" s="49"/>
    </row>
    <row r="26" spans="1:8" x14ac:dyDescent="0.5">
      <c r="E26" s="49"/>
      <c r="G26" s="49"/>
    </row>
    <row r="27" spans="1:8" x14ac:dyDescent="0.5">
      <c r="E27" s="49"/>
      <c r="G27" s="49"/>
    </row>
    <row r="28" spans="1:8" x14ac:dyDescent="0.5">
      <c r="E28" s="49"/>
      <c r="G28" s="49"/>
    </row>
    <row r="29" spans="1:8" x14ac:dyDescent="0.5">
      <c r="E29" s="49"/>
      <c r="G29" s="49"/>
    </row>
    <row r="30" spans="1:8" x14ac:dyDescent="0.5">
      <c r="E30" s="49"/>
      <c r="G30" s="49"/>
    </row>
    <row r="31" spans="1:8" x14ac:dyDescent="0.5">
      <c r="E31" s="49"/>
      <c r="G31" s="49"/>
    </row>
    <row r="32" spans="1:8" x14ac:dyDescent="0.5">
      <c r="E32" s="49"/>
      <c r="G32" s="49"/>
    </row>
    <row r="33" spans="1:7" x14ac:dyDescent="0.5">
      <c r="E33" s="49"/>
      <c r="G33" s="49"/>
    </row>
    <row r="34" spans="1:7" ht="18.75" customHeight="1" x14ac:dyDescent="0.5">
      <c r="E34" s="49"/>
      <c r="G34" s="49"/>
    </row>
    <row r="35" spans="1:7" ht="28.35" customHeight="1" x14ac:dyDescent="0.5">
      <c r="A35" s="5" t="s">
        <v>40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zoomScaleSheetLayoutView="145" workbookViewId="0">
      <selection activeCell="C42" sqref="C42"/>
    </sheetView>
  </sheetViews>
  <sheetFormatPr defaultColWidth="11.42578125" defaultRowHeight="23.25" x14ac:dyDescent="0.5"/>
  <cols>
    <col min="1" max="2" width="3.7109375" style="5" customWidth="1"/>
    <col min="3" max="3" width="50.5703125" style="5" customWidth="1"/>
    <col min="4" max="4" width="9" style="5" customWidth="1"/>
    <col min="5" max="5" width="12.28515625" style="56" customWidth="1"/>
    <col min="6" max="8" width="10.7109375" style="56" customWidth="1"/>
    <col min="9" max="9" width="11.42578125" style="56"/>
    <col min="10" max="16384" width="11.42578125" style="5"/>
  </cols>
  <sheetData>
    <row r="1" spans="1:16" ht="29.25" x14ac:dyDescent="0.6">
      <c r="H1" s="117">
        <v>7</v>
      </c>
    </row>
    <row r="2" spans="1:16" ht="24.75" customHeight="1" x14ac:dyDescent="0.5">
      <c r="A2" s="173" t="s">
        <v>0</v>
      </c>
      <c r="B2" s="173"/>
      <c r="C2" s="173"/>
      <c r="D2" s="173"/>
      <c r="E2" s="173"/>
      <c r="F2" s="173"/>
      <c r="G2" s="173"/>
      <c r="H2" s="173"/>
    </row>
    <row r="3" spans="1:16" ht="24.75" customHeight="1" x14ac:dyDescent="0.5">
      <c r="A3" s="173" t="s">
        <v>77</v>
      </c>
      <c r="B3" s="173"/>
      <c r="C3" s="173"/>
      <c r="D3" s="173"/>
      <c r="E3" s="173"/>
      <c r="F3" s="173"/>
      <c r="G3" s="173"/>
      <c r="H3" s="173"/>
    </row>
    <row r="4" spans="1:16" ht="24.75" customHeight="1" x14ac:dyDescent="0.5">
      <c r="A4" s="173" t="s">
        <v>111</v>
      </c>
      <c r="B4" s="173"/>
      <c r="C4" s="173"/>
      <c r="D4" s="173"/>
      <c r="E4" s="173"/>
      <c r="F4" s="173"/>
      <c r="G4" s="173"/>
      <c r="H4" s="173"/>
    </row>
    <row r="5" spans="1:16" ht="21.75" customHeight="1" x14ac:dyDescent="0.5">
      <c r="A5" s="37"/>
      <c r="B5" s="37"/>
      <c r="C5" s="81"/>
      <c r="D5" s="82"/>
      <c r="E5" s="83"/>
      <c r="F5" s="83"/>
      <c r="G5" s="83"/>
      <c r="H5" s="84" t="s">
        <v>2</v>
      </c>
    </row>
    <row r="6" spans="1:16" s="146" customFormat="1" ht="24.75" customHeight="1" x14ac:dyDescent="0.5">
      <c r="A6" s="145"/>
      <c r="B6" s="145"/>
      <c r="C6" s="145"/>
      <c r="D6" s="145"/>
      <c r="E6" s="35" t="s">
        <v>79</v>
      </c>
      <c r="F6" s="35"/>
      <c r="G6" s="35" t="s">
        <v>80</v>
      </c>
      <c r="H6" s="35"/>
      <c r="I6" s="48"/>
    </row>
    <row r="7" spans="1:16" s="146" customFormat="1" ht="21.75" customHeight="1" x14ac:dyDescent="0.5">
      <c r="A7" s="147"/>
      <c r="B7" s="147"/>
      <c r="C7" s="147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  <c r="I7" s="48"/>
    </row>
    <row r="8" spans="1:16" s="146" customFormat="1" ht="9" customHeight="1" x14ac:dyDescent="0.5">
      <c r="D8" s="157"/>
      <c r="E8" s="157"/>
      <c r="F8" s="157"/>
      <c r="G8" s="157"/>
      <c r="H8" s="157"/>
      <c r="I8" s="48"/>
    </row>
    <row r="9" spans="1:16" s="146" customFormat="1" x14ac:dyDescent="0.5">
      <c r="D9" s="157"/>
      <c r="E9" s="157"/>
      <c r="F9" s="143" t="s">
        <v>81</v>
      </c>
      <c r="G9" s="157"/>
      <c r="H9" s="143" t="s">
        <v>81</v>
      </c>
      <c r="I9" s="48"/>
    </row>
    <row r="10" spans="1:16" x14ac:dyDescent="0.5">
      <c r="A10" s="5" t="s">
        <v>82</v>
      </c>
      <c r="D10" s="79"/>
      <c r="E10" s="99"/>
      <c r="F10" s="99"/>
      <c r="G10" s="99"/>
      <c r="H10" s="99"/>
      <c r="P10" s="148"/>
    </row>
    <row r="11" spans="1:16" ht="24.75" customHeight="1" x14ac:dyDescent="0.5">
      <c r="B11" s="5" t="s">
        <v>83</v>
      </c>
      <c r="E11" s="133">
        <v>477796</v>
      </c>
      <c r="F11" s="133">
        <v>404431</v>
      </c>
      <c r="G11" s="133">
        <v>470143</v>
      </c>
      <c r="H11" s="133">
        <v>403594</v>
      </c>
    </row>
    <row r="12" spans="1:16" ht="24.75" customHeight="1" x14ac:dyDescent="0.5">
      <c r="B12" s="5" t="s">
        <v>84</v>
      </c>
      <c r="E12" s="133">
        <v>95006</v>
      </c>
      <c r="F12" s="133">
        <v>83404</v>
      </c>
      <c r="G12" s="133">
        <v>77627</v>
      </c>
      <c r="H12" s="133">
        <v>66088</v>
      </c>
    </row>
    <row r="13" spans="1:16" ht="24.75" customHeight="1" x14ac:dyDescent="0.5">
      <c r="C13" s="5" t="s">
        <v>85</v>
      </c>
      <c r="E13" s="128">
        <f>SUM(E11:E12)</f>
        <v>572802</v>
      </c>
      <c r="F13" s="128">
        <f>SUM(F11:F12)</f>
        <v>487835</v>
      </c>
      <c r="G13" s="128">
        <f>SUM(G11:G12)</f>
        <v>547770</v>
      </c>
      <c r="H13" s="128">
        <f>SUM(H11:H12)</f>
        <v>469682</v>
      </c>
    </row>
    <row r="14" spans="1:16" ht="9" customHeight="1" x14ac:dyDescent="0.5">
      <c r="E14" s="133"/>
      <c r="F14" s="133"/>
      <c r="G14" s="133"/>
      <c r="H14" s="133"/>
    </row>
    <row r="15" spans="1:16" ht="24.75" customHeight="1" x14ac:dyDescent="0.5">
      <c r="A15" s="5" t="s">
        <v>86</v>
      </c>
      <c r="D15" s="79"/>
      <c r="E15" s="47"/>
      <c r="F15" s="47"/>
      <c r="G15" s="47"/>
      <c r="H15" s="47"/>
    </row>
    <row r="16" spans="1:16" ht="24.75" customHeight="1" x14ac:dyDescent="0.5">
      <c r="B16" s="5" t="s">
        <v>87</v>
      </c>
      <c r="D16" s="79"/>
      <c r="E16" s="114">
        <v>-399140</v>
      </c>
      <c r="F16" s="114">
        <v>-335581</v>
      </c>
      <c r="G16" s="114">
        <v>-394327</v>
      </c>
      <c r="H16" s="114">
        <v>-335042</v>
      </c>
    </row>
    <row r="17" spans="1:9" ht="24.75" customHeight="1" x14ac:dyDescent="0.5">
      <c r="B17" s="5" t="s">
        <v>88</v>
      </c>
      <c r="D17" s="79"/>
      <c r="E17" s="114">
        <f>-90038-532</f>
        <v>-90570</v>
      </c>
      <c r="F17" s="114">
        <v>-134952</v>
      </c>
      <c r="G17" s="114">
        <f>-73388-532</f>
        <v>-73920</v>
      </c>
      <c r="H17" s="114">
        <v>-117538</v>
      </c>
    </row>
    <row r="18" spans="1:9" ht="24.75" customHeight="1" x14ac:dyDescent="0.5">
      <c r="C18" s="5" t="s">
        <v>89</v>
      </c>
      <c r="D18" s="79"/>
      <c r="E18" s="136">
        <f>SUM(E16:E17)</f>
        <v>-489710</v>
      </c>
      <c r="F18" s="136">
        <f>SUM(F16:F17)</f>
        <v>-470533</v>
      </c>
      <c r="G18" s="136">
        <f>SUM(G16:G17)</f>
        <v>-468247</v>
      </c>
      <c r="H18" s="136">
        <f>SUM(H16:H17)</f>
        <v>-452580</v>
      </c>
    </row>
    <row r="19" spans="1:9" ht="24.75" customHeight="1" x14ac:dyDescent="0.5">
      <c r="A19" s="5" t="s">
        <v>90</v>
      </c>
      <c r="E19" s="134">
        <f>E13+E18</f>
        <v>83092</v>
      </c>
      <c r="F19" s="134">
        <f>F13+F18</f>
        <v>17302</v>
      </c>
      <c r="G19" s="7">
        <f>G13+G18</f>
        <v>79523</v>
      </c>
      <c r="H19" s="114">
        <v>17102</v>
      </c>
    </row>
    <row r="20" spans="1:9" ht="24.75" customHeight="1" x14ac:dyDescent="0.5">
      <c r="A20" s="5" t="s">
        <v>91</v>
      </c>
      <c r="E20" s="134">
        <v>5725</v>
      </c>
      <c r="F20" s="134">
        <v>3651</v>
      </c>
      <c r="G20" s="134">
        <v>8438</v>
      </c>
      <c r="H20" s="134">
        <v>3235</v>
      </c>
    </row>
    <row r="21" spans="1:9" ht="24.75" customHeight="1" x14ac:dyDescent="0.5">
      <c r="A21" s="5" t="s">
        <v>92</v>
      </c>
      <c r="D21" s="79"/>
      <c r="E21" s="114">
        <v>-37132</v>
      </c>
      <c r="F21" s="114">
        <v>-29625</v>
      </c>
      <c r="G21" s="114">
        <v>-37014</v>
      </c>
      <c r="H21" s="114">
        <v>-29261</v>
      </c>
    </row>
    <row r="22" spans="1:9" ht="24.75" customHeight="1" x14ac:dyDescent="0.5">
      <c r="A22" s="5" t="s">
        <v>93</v>
      </c>
      <c r="D22" s="79"/>
      <c r="E22" s="114">
        <v>-69716</v>
      </c>
      <c r="F22" s="114">
        <f>-43780-13770</f>
        <v>-57550</v>
      </c>
      <c r="G22" s="114">
        <v>-53936</v>
      </c>
      <c r="H22" s="114">
        <f>-35792-13770</f>
        <v>-49562</v>
      </c>
    </row>
    <row r="23" spans="1:9" ht="24.75" customHeight="1" x14ac:dyDescent="0.5">
      <c r="A23" s="5" t="s">
        <v>94</v>
      </c>
      <c r="D23" s="79"/>
      <c r="E23" s="114">
        <v>-9907</v>
      </c>
      <c r="F23" s="114">
        <v>-1184</v>
      </c>
      <c r="G23" s="114">
        <v>-10178</v>
      </c>
      <c r="H23" s="114">
        <v>-2076</v>
      </c>
    </row>
    <row r="24" spans="1:9" ht="24.75" customHeight="1" x14ac:dyDescent="0.5">
      <c r="A24" s="5" t="s">
        <v>95</v>
      </c>
      <c r="D24" s="79">
        <v>14</v>
      </c>
      <c r="E24" s="26">
        <v>0</v>
      </c>
      <c r="F24" s="114">
        <v>0</v>
      </c>
      <c r="G24" s="114">
        <v>-6400</v>
      </c>
      <c r="H24" s="111">
        <v>-5500</v>
      </c>
    </row>
    <row r="25" spans="1:9" ht="24.75" customHeight="1" x14ac:dyDescent="0.5">
      <c r="A25" s="5" t="s">
        <v>96</v>
      </c>
      <c r="D25" s="79">
        <v>15.1</v>
      </c>
      <c r="E25" s="114">
        <v>0</v>
      </c>
      <c r="F25" s="108">
        <v>15925</v>
      </c>
      <c r="G25" s="110">
        <v>0</v>
      </c>
      <c r="H25" s="110">
        <v>0</v>
      </c>
    </row>
    <row r="26" spans="1:9" ht="24.75" customHeight="1" x14ac:dyDescent="0.5">
      <c r="A26" s="5" t="s">
        <v>97</v>
      </c>
      <c r="D26" s="116"/>
      <c r="E26" s="135">
        <f>SUM(E19:E25)</f>
        <v>-27938</v>
      </c>
      <c r="F26" s="135">
        <f>SUM(F19:F25)</f>
        <v>-51481</v>
      </c>
      <c r="G26" s="135">
        <f>SUM(G19:G25)</f>
        <v>-19567</v>
      </c>
      <c r="H26" s="135">
        <f>SUM(H19:H25)</f>
        <v>-66062</v>
      </c>
    </row>
    <row r="27" spans="1:9" ht="24.75" customHeight="1" x14ac:dyDescent="0.5">
      <c r="A27" s="85" t="s">
        <v>98</v>
      </c>
      <c r="B27" s="85"/>
      <c r="D27" s="79"/>
      <c r="E27" s="137">
        <v>-12619</v>
      </c>
      <c r="F27" s="137">
        <v>-9773</v>
      </c>
      <c r="G27" s="137">
        <v>-9071</v>
      </c>
      <c r="H27" s="137">
        <v>-6640</v>
      </c>
    </row>
    <row r="28" spans="1:9" ht="24.75" customHeight="1" x14ac:dyDescent="0.5">
      <c r="A28" s="85" t="s">
        <v>99</v>
      </c>
      <c r="B28" s="85"/>
      <c r="D28" s="79"/>
      <c r="E28" s="135">
        <f>SUM(E26:E27)</f>
        <v>-40557</v>
      </c>
      <c r="F28" s="135">
        <f>SUM(F26:F27)</f>
        <v>-61254</v>
      </c>
      <c r="G28" s="135">
        <f>SUM(G26:G27)</f>
        <v>-28638</v>
      </c>
      <c r="H28" s="135">
        <f>SUM(H26:H27)</f>
        <v>-72702</v>
      </c>
    </row>
    <row r="29" spans="1:9" s="167" customFormat="1" ht="24.75" customHeight="1" x14ac:dyDescent="0.5">
      <c r="A29" s="166" t="s">
        <v>220</v>
      </c>
      <c r="B29" s="166"/>
      <c r="D29" s="168">
        <v>15.1</v>
      </c>
      <c r="E29" s="114">
        <f>-13</f>
        <v>-13</v>
      </c>
      <c r="F29" s="114">
        <v>-15925</v>
      </c>
      <c r="G29" s="114">
        <v>0</v>
      </c>
      <c r="H29" s="114">
        <v>0</v>
      </c>
      <c r="I29" s="56"/>
    </row>
    <row r="30" spans="1:9" s="167" customFormat="1" ht="24.75" customHeight="1" x14ac:dyDescent="0.5">
      <c r="A30" s="166" t="s">
        <v>224</v>
      </c>
      <c r="B30" s="166"/>
      <c r="D30" s="168">
        <v>15.2</v>
      </c>
      <c r="E30" s="137">
        <v>-1571</v>
      </c>
      <c r="F30" s="137">
        <v>0</v>
      </c>
      <c r="G30" s="137">
        <v>0</v>
      </c>
      <c r="H30" s="137">
        <v>0</v>
      </c>
      <c r="I30" s="56"/>
    </row>
    <row r="31" spans="1:9" ht="24.75" customHeight="1" x14ac:dyDescent="0.5">
      <c r="A31" s="85" t="s">
        <v>100</v>
      </c>
      <c r="B31" s="85"/>
      <c r="E31" s="114">
        <f>SUM(E28:E30)</f>
        <v>-42141</v>
      </c>
      <c r="F31" s="114">
        <f t="shared" ref="F31:H31" si="0">SUM(F28:F30)</f>
        <v>-77179</v>
      </c>
      <c r="G31" s="114">
        <f t="shared" si="0"/>
        <v>-28638</v>
      </c>
      <c r="H31" s="114">
        <f t="shared" si="0"/>
        <v>-72702</v>
      </c>
    </row>
    <row r="32" spans="1:9" ht="24.75" customHeight="1" x14ac:dyDescent="0.5">
      <c r="A32" s="5" t="s">
        <v>112</v>
      </c>
      <c r="D32" s="79">
        <v>27</v>
      </c>
      <c r="E32" s="47">
        <v>1717</v>
      </c>
      <c r="F32" s="114">
        <v>2426</v>
      </c>
      <c r="G32" s="114">
        <v>3039</v>
      </c>
      <c r="H32" s="114">
        <v>3851</v>
      </c>
    </row>
    <row r="33" spans="1:8" ht="24.75" customHeight="1" x14ac:dyDescent="0.5">
      <c r="A33" s="5" t="s">
        <v>102</v>
      </c>
      <c r="D33" s="79"/>
      <c r="E33" s="136">
        <f>SUM(E31:E32)</f>
        <v>-40424</v>
      </c>
      <c r="F33" s="136">
        <f>SUM(F31:F32)</f>
        <v>-74753</v>
      </c>
      <c r="G33" s="136">
        <f>SUM(G31:G32)</f>
        <v>-25599</v>
      </c>
      <c r="H33" s="136">
        <f>SUM(H31:H32)</f>
        <v>-68851</v>
      </c>
    </row>
    <row r="34" spans="1:8" ht="24.75" customHeight="1" x14ac:dyDescent="0.5">
      <c r="D34" s="79"/>
      <c r="E34" s="112"/>
      <c r="F34" s="112"/>
      <c r="G34" s="88"/>
      <c r="H34" s="88"/>
    </row>
    <row r="35" spans="1:8" x14ac:dyDescent="0.5">
      <c r="E35" s="100"/>
      <c r="F35" s="100"/>
      <c r="G35" s="100"/>
      <c r="H35" s="100"/>
    </row>
    <row r="36" spans="1:8" ht="24.75" customHeight="1" x14ac:dyDescent="0.5">
      <c r="E36" s="93"/>
      <c r="F36" s="94"/>
      <c r="G36" s="93" t="s">
        <v>8</v>
      </c>
      <c r="H36" s="94"/>
    </row>
    <row r="37" spans="1:8" ht="24.75" customHeight="1" x14ac:dyDescent="0.5">
      <c r="E37" s="49"/>
      <c r="G37" s="49" t="s">
        <v>10</v>
      </c>
    </row>
    <row r="38" spans="1:8" ht="24.75" customHeight="1" x14ac:dyDescent="0.5">
      <c r="E38" s="49"/>
      <c r="G38" s="49"/>
    </row>
    <row r="39" spans="1:8" ht="33" customHeight="1" x14ac:dyDescent="0.5">
      <c r="A39" s="5" t="s">
        <v>40</v>
      </c>
    </row>
  </sheetData>
  <mergeCells count="3">
    <mergeCell ref="A2:H2"/>
    <mergeCell ref="A3:H3"/>
    <mergeCell ref="A4:H4"/>
  </mergeCells>
  <pageMargins left="0.90551181102362199" right="0.70866141732283505" top="0.74803149606299202" bottom="0.74803149606299202" header="0.31496062992126" footer="0.31496062992126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="85" zoomScaleNormal="85" workbookViewId="0">
      <selection activeCell="E10" sqref="E10"/>
    </sheetView>
  </sheetViews>
  <sheetFormatPr defaultColWidth="11.42578125" defaultRowHeight="23.25" x14ac:dyDescent="0.5"/>
  <cols>
    <col min="1" max="2" width="3.7109375" style="5" customWidth="1"/>
    <col min="3" max="3" width="39" style="5" customWidth="1"/>
    <col min="4" max="4" width="8.85546875" style="5" customWidth="1"/>
    <col min="5" max="8" width="10" style="56" customWidth="1"/>
    <col min="9" max="16384" width="11.42578125" style="5"/>
  </cols>
  <sheetData>
    <row r="1" spans="1:8" ht="24.75" x14ac:dyDescent="0.5">
      <c r="H1" s="126">
        <v>8</v>
      </c>
    </row>
    <row r="2" spans="1:8" ht="24.75" customHeight="1" x14ac:dyDescent="0.5">
      <c r="A2" s="173" t="s">
        <v>0</v>
      </c>
      <c r="B2" s="173"/>
      <c r="C2" s="173"/>
      <c r="D2" s="173"/>
      <c r="E2" s="173"/>
      <c r="F2" s="173"/>
      <c r="G2" s="173"/>
      <c r="H2" s="173"/>
    </row>
    <row r="3" spans="1:8" ht="24.75" customHeight="1" x14ac:dyDescent="0.5">
      <c r="A3" s="173" t="s">
        <v>77</v>
      </c>
      <c r="B3" s="173"/>
      <c r="C3" s="173"/>
      <c r="D3" s="173"/>
      <c r="E3" s="173"/>
      <c r="F3" s="173"/>
      <c r="G3" s="173"/>
      <c r="H3" s="173"/>
    </row>
    <row r="4" spans="1:8" ht="24.75" customHeight="1" x14ac:dyDescent="0.5">
      <c r="A4" s="173" t="s">
        <v>111</v>
      </c>
      <c r="B4" s="173"/>
      <c r="C4" s="173"/>
      <c r="D4" s="173"/>
      <c r="E4" s="173"/>
      <c r="F4" s="173"/>
      <c r="G4" s="173"/>
      <c r="H4" s="173"/>
    </row>
    <row r="5" spans="1:8" ht="21.75" customHeight="1" x14ac:dyDescent="0.5">
      <c r="A5" s="37"/>
      <c r="B5" s="37"/>
      <c r="C5" s="81"/>
      <c r="D5" s="82"/>
      <c r="E5" s="83"/>
      <c r="F5" s="83"/>
      <c r="G5" s="83"/>
      <c r="H5" s="84" t="s">
        <v>2</v>
      </c>
    </row>
    <row r="6" spans="1:8" s="146" customFormat="1" ht="24.75" customHeight="1" x14ac:dyDescent="0.5">
      <c r="A6" s="145"/>
      <c r="B6" s="145"/>
      <c r="C6" s="145"/>
      <c r="D6" s="145"/>
      <c r="E6" s="35" t="s">
        <v>79</v>
      </c>
      <c r="F6" s="35"/>
      <c r="G6" s="35" t="s">
        <v>80</v>
      </c>
      <c r="H6" s="35"/>
    </row>
    <row r="7" spans="1:8" s="146" customFormat="1" ht="21.75" customHeight="1" x14ac:dyDescent="0.5">
      <c r="A7" s="147"/>
      <c r="B7" s="147"/>
      <c r="C7" s="147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</row>
    <row r="8" spans="1:8" s="146" customFormat="1" x14ac:dyDescent="0.5">
      <c r="D8" s="157"/>
      <c r="E8" s="157"/>
      <c r="F8" s="157"/>
      <c r="G8" s="157"/>
      <c r="H8" s="157"/>
    </row>
    <row r="9" spans="1:8" ht="24.75" customHeight="1" x14ac:dyDescent="0.5">
      <c r="A9" s="5" t="s">
        <v>103</v>
      </c>
      <c r="E9" s="101"/>
      <c r="F9" s="101"/>
      <c r="G9" s="88"/>
      <c r="H9" s="88"/>
    </row>
    <row r="10" spans="1:8" ht="24.75" customHeight="1" x14ac:dyDescent="0.5">
      <c r="C10" s="5" t="s">
        <v>104</v>
      </c>
      <c r="E10" s="112">
        <f>+E12-E11</f>
        <v>-40432</v>
      </c>
      <c r="F10" s="112">
        <f>+F12-F11</f>
        <v>-74739</v>
      </c>
      <c r="G10" s="112">
        <f>+G12-G11</f>
        <v>-25599</v>
      </c>
      <c r="H10" s="112">
        <f>+H12-H11</f>
        <v>-68851</v>
      </c>
    </row>
    <row r="11" spans="1:8" ht="24.75" customHeight="1" x14ac:dyDescent="0.5">
      <c r="C11" s="5" t="s">
        <v>105</v>
      </c>
      <c r="E11" s="112">
        <v>8</v>
      </c>
      <c r="F11" s="112">
        <v>-14</v>
      </c>
      <c r="G11" s="112">
        <v>0</v>
      </c>
      <c r="H11" s="95">
        <v>0</v>
      </c>
    </row>
    <row r="12" spans="1:8" ht="24.75" customHeight="1" thickBot="1" x14ac:dyDescent="0.55000000000000004">
      <c r="A12" s="5" t="s">
        <v>102</v>
      </c>
      <c r="E12" s="113">
        <f>+'7'!E33</f>
        <v>-40424</v>
      </c>
      <c r="F12" s="113">
        <f>+'7'!F33</f>
        <v>-74753</v>
      </c>
      <c r="G12" s="113">
        <f>+'7'!G33</f>
        <v>-25599</v>
      </c>
      <c r="H12" s="113">
        <f>+'7'!H33</f>
        <v>-68851</v>
      </c>
    </row>
    <row r="13" spans="1:8" ht="9.9499999999999993" customHeight="1" thickTop="1" x14ac:dyDescent="0.5">
      <c r="E13" s="91" t="e">
        <f>+#REF!-E12</f>
        <v>#REF!</v>
      </c>
      <c r="F13" s="89" t="e">
        <f>+#REF!-F12</f>
        <v>#REF!</v>
      </c>
      <c r="G13" s="90" t="e">
        <f>+#REF!-G12</f>
        <v>#REF!</v>
      </c>
      <c r="H13" s="90" t="e">
        <f>+#REF!-H12</f>
        <v>#REF!</v>
      </c>
    </row>
    <row r="14" spans="1:8" ht="24.75" customHeight="1" x14ac:dyDescent="0.5">
      <c r="A14" s="5" t="s">
        <v>106</v>
      </c>
      <c r="E14" s="101"/>
      <c r="F14" s="101"/>
      <c r="G14" s="88"/>
      <c r="H14" s="88"/>
    </row>
    <row r="15" spans="1:8" ht="24.75" customHeight="1" x14ac:dyDescent="0.5">
      <c r="C15" s="5" t="s">
        <v>104</v>
      </c>
      <c r="E15" s="112">
        <f>+E17-E16</f>
        <v>-40432</v>
      </c>
      <c r="F15" s="112">
        <f>+F17-F16</f>
        <v>-74739</v>
      </c>
      <c r="G15" s="112">
        <f>+G17-G16</f>
        <v>-25599</v>
      </c>
      <c r="H15" s="112">
        <f>+H17-H16</f>
        <v>-68851</v>
      </c>
    </row>
    <row r="16" spans="1:8" ht="24.75" customHeight="1" x14ac:dyDescent="0.5">
      <c r="C16" s="5" t="s">
        <v>105</v>
      </c>
      <c r="E16" s="112">
        <v>8</v>
      </c>
      <c r="F16" s="112">
        <v>-14</v>
      </c>
      <c r="G16" s="112">
        <v>0</v>
      </c>
      <c r="H16" s="95">
        <v>0</v>
      </c>
    </row>
    <row r="17" spans="1:8" ht="24.75" customHeight="1" thickBot="1" x14ac:dyDescent="0.55000000000000004">
      <c r="A17" s="5" t="s">
        <v>107</v>
      </c>
      <c r="E17" s="113">
        <f>+'7'!E33</f>
        <v>-40424</v>
      </c>
      <c r="F17" s="113">
        <f>+'7'!F33</f>
        <v>-74753</v>
      </c>
      <c r="G17" s="113">
        <f>+'7'!G33</f>
        <v>-25599</v>
      </c>
      <c r="H17" s="113">
        <f>+'7'!H33</f>
        <v>-68851</v>
      </c>
    </row>
    <row r="18" spans="1:8" ht="9.9499999999999993" customHeight="1" thickTop="1" x14ac:dyDescent="0.5">
      <c r="E18" s="88"/>
      <c r="F18" s="88"/>
      <c r="G18" s="127"/>
      <c r="H18" s="127"/>
    </row>
    <row r="19" spans="1:8" ht="24.75" customHeight="1" x14ac:dyDescent="0.5">
      <c r="A19" s="5" t="s">
        <v>108</v>
      </c>
      <c r="D19" s="79"/>
      <c r="E19" s="97"/>
      <c r="F19" s="97"/>
      <c r="G19" s="97"/>
      <c r="H19" s="97"/>
    </row>
    <row r="20" spans="1:8" ht="24.75" customHeight="1" x14ac:dyDescent="0.5">
      <c r="C20" s="5" t="s">
        <v>109</v>
      </c>
      <c r="D20" s="79">
        <v>28</v>
      </c>
      <c r="E20" s="97">
        <f>+E10/E21</f>
        <v>-4.6753618359681538E-2</v>
      </c>
      <c r="F20" s="97">
        <f>+F10/F21</f>
        <v>-8.6424811439734253E-2</v>
      </c>
      <c r="G20" s="97">
        <f>+G10/G21</f>
        <v>-2.9601451236384243E-2</v>
      </c>
      <c r="H20" s="97">
        <f>+H10/H21</f>
        <v>-7.9616193586175138E-2</v>
      </c>
    </row>
    <row r="21" spans="1:8" x14ac:dyDescent="0.5">
      <c r="A21" s="86" t="s">
        <v>110</v>
      </c>
      <c r="B21" s="86"/>
      <c r="E21" s="92">
        <f>864788682/1000</f>
        <v>864788.68200000003</v>
      </c>
      <c r="F21" s="92">
        <f>864786382/1000</f>
        <v>864786.38199999998</v>
      </c>
      <c r="G21" s="92">
        <f>864788682/1000</f>
        <v>864788.68200000003</v>
      </c>
      <c r="H21" s="92">
        <f>864786382/1000</f>
        <v>864786.38199999998</v>
      </c>
    </row>
    <row r="22" spans="1:8" x14ac:dyDescent="0.5">
      <c r="A22" s="86"/>
      <c r="B22" s="86"/>
      <c r="E22" s="92"/>
      <c r="F22" s="92"/>
      <c r="G22" s="92"/>
      <c r="H22" s="92"/>
    </row>
    <row r="23" spans="1:8" ht="24.6" customHeight="1" x14ac:dyDescent="0.5">
      <c r="E23" s="93"/>
      <c r="F23" s="94"/>
      <c r="G23" s="93" t="s">
        <v>8</v>
      </c>
      <c r="H23" s="94"/>
    </row>
    <row r="24" spans="1:8" ht="24.6" customHeight="1" x14ac:dyDescent="0.5">
      <c r="E24" s="49"/>
      <c r="G24" s="93" t="s">
        <v>10</v>
      </c>
    </row>
    <row r="25" spans="1:8" x14ac:dyDescent="0.5">
      <c r="E25" s="49"/>
      <c r="G25" s="49"/>
    </row>
    <row r="26" spans="1:8" x14ac:dyDescent="0.5">
      <c r="E26" s="49"/>
      <c r="G26" s="49"/>
    </row>
    <row r="27" spans="1:8" x14ac:dyDescent="0.5">
      <c r="E27" s="49"/>
      <c r="G27" s="49"/>
    </row>
    <row r="28" spans="1:8" x14ac:dyDescent="0.5">
      <c r="E28" s="49"/>
      <c r="G28" s="49"/>
    </row>
    <row r="29" spans="1:8" x14ac:dyDescent="0.5">
      <c r="E29" s="49"/>
      <c r="G29" s="49"/>
    </row>
    <row r="30" spans="1:8" x14ac:dyDescent="0.5">
      <c r="E30" s="49"/>
      <c r="G30" s="49"/>
    </row>
    <row r="31" spans="1:8" x14ac:dyDescent="0.5">
      <c r="E31" s="49"/>
      <c r="G31" s="49"/>
    </row>
    <row r="32" spans="1:8" ht="17.25" customHeight="1" x14ac:dyDescent="0.5">
      <c r="E32" s="49"/>
      <c r="G32" s="49"/>
    </row>
    <row r="33" spans="1:1" ht="28.35" customHeight="1" x14ac:dyDescent="0.5">
      <c r="A33" s="5" t="s">
        <v>40</v>
      </c>
    </row>
  </sheetData>
  <mergeCells count="3">
    <mergeCell ref="A2:H2"/>
    <mergeCell ref="A3:H3"/>
    <mergeCell ref="A4:H4"/>
  </mergeCells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70" zoomScaleNormal="70" zoomScaleSheetLayoutView="70" workbookViewId="0">
      <selection activeCell="C17" sqref="C17"/>
    </sheetView>
  </sheetViews>
  <sheetFormatPr defaultColWidth="9.140625" defaultRowHeight="23.25" x14ac:dyDescent="0.5"/>
  <cols>
    <col min="1" max="1" width="49.85546875" style="3" customWidth="1"/>
    <col min="2" max="2" width="10" style="3" customWidth="1"/>
    <col min="3" max="3" width="12.5703125" style="3" customWidth="1"/>
    <col min="4" max="4" width="11.5703125" style="3" customWidth="1"/>
    <col min="5" max="5" width="14.140625" style="3" customWidth="1"/>
    <col min="6" max="6" width="14.42578125" style="3" customWidth="1"/>
    <col min="7" max="7" width="11.7109375" style="3" customWidth="1"/>
    <col min="8" max="8" width="21.140625" style="3" bestFit="1" customWidth="1"/>
    <col min="9" max="9" width="17.7109375" style="3" customWidth="1"/>
    <col min="10" max="10" width="13.7109375" style="3" customWidth="1"/>
    <col min="11" max="11" width="16.28515625" style="3" customWidth="1"/>
    <col min="12" max="12" width="11.42578125" style="3" customWidth="1"/>
    <col min="13" max="14" width="9.140625" style="3"/>
    <col min="15" max="15" width="11.5703125" style="3" bestFit="1" customWidth="1"/>
    <col min="16" max="16384" width="9.140625" style="3"/>
  </cols>
  <sheetData>
    <row r="1" spans="1:12" ht="27" x14ac:dyDescent="0.55000000000000004">
      <c r="L1" s="118"/>
    </row>
    <row r="2" spans="1:12" ht="24.6" customHeight="1" x14ac:dyDescent="0.5">
      <c r="A2" s="177" t="s">
        <v>0</v>
      </c>
      <c r="B2" s="177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4.6" customHeight="1" x14ac:dyDescent="0.5">
      <c r="A3" s="178" t="s">
        <v>113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4.6" customHeight="1" x14ac:dyDescent="0.5">
      <c r="A4" s="177" t="s">
        <v>111</v>
      </c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7.5" customHeight="1" x14ac:dyDescent="0.5">
      <c r="A5" s="155"/>
      <c r="B5" s="155"/>
      <c r="C5" s="155"/>
      <c r="D5" s="155"/>
      <c r="E5" s="155"/>
      <c r="F5" s="155"/>
      <c r="G5" s="155"/>
      <c r="H5" s="155"/>
      <c r="I5" s="155"/>
      <c r="J5" s="18"/>
      <c r="L5" s="18"/>
    </row>
    <row r="6" spans="1:12" x14ac:dyDescent="0.5">
      <c r="A6" s="178" t="s">
        <v>79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</row>
    <row r="7" spans="1:12" ht="23.25" customHeight="1" x14ac:dyDescent="0.5">
      <c r="A7" s="155"/>
      <c r="B7" s="155"/>
      <c r="C7" s="155"/>
      <c r="D7" s="155"/>
      <c r="E7" s="155"/>
      <c r="F7" s="155"/>
      <c r="G7" s="155"/>
      <c r="H7" s="155"/>
      <c r="I7" s="155"/>
      <c r="J7" s="18"/>
      <c r="L7" s="143" t="s">
        <v>2</v>
      </c>
    </row>
    <row r="8" spans="1:12" ht="23.25" customHeight="1" x14ac:dyDescent="0.5">
      <c r="A8" s="153"/>
      <c r="B8" s="153"/>
      <c r="C8" s="153"/>
      <c r="D8" s="153"/>
      <c r="E8" s="153"/>
      <c r="F8" s="171"/>
      <c r="G8" s="171"/>
      <c r="H8" s="179" t="s">
        <v>72</v>
      </c>
      <c r="I8" s="179"/>
      <c r="J8" s="107"/>
      <c r="K8" s="6"/>
      <c r="L8" s="144"/>
    </row>
    <row r="9" spans="1:12" ht="23.25" customHeight="1" x14ac:dyDescent="0.5">
      <c r="A9" s="155"/>
      <c r="B9" s="155"/>
      <c r="C9" s="155"/>
      <c r="D9" s="155"/>
      <c r="E9" s="155"/>
      <c r="F9" s="155"/>
      <c r="G9" s="155"/>
      <c r="H9" s="174" t="s">
        <v>114</v>
      </c>
      <c r="I9" s="174"/>
      <c r="J9" s="18"/>
      <c r="L9" s="143"/>
    </row>
    <row r="10" spans="1:12" ht="23.25" customHeight="1" x14ac:dyDescent="0.5">
      <c r="A10" s="155"/>
      <c r="B10" s="155"/>
      <c r="C10" s="155"/>
      <c r="D10" s="155"/>
      <c r="E10" s="155"/>
      <c r="F10" s="176" t="s">
        <v>68</v>
      </c>
      <c r="G10" s="176"/>
      <c r="H10" s="175" t="s">
        <v>115</v>
      </c>
      <c r="I10" s="175"/>
      <c r="J10" s="18"/>
      <c r="L10" s="143"/>
    </row>
    <row r="11" spans="1:12" ht="23.25" customHeight="1" x14ac:dyDescent="0.5">
      <c r="C11" s="157" t="s">
        <v>116</v>
      </c>
      <c r="D11" s="103" t="s">
        <v>117</v>
      </c>
      <c r="E11" s="103" t="s">
        <v>117</v>
      </c>
      <c r="F11" s="105" t="s">
        <v>118</v>
      </c>
      <c r="G11" s="105" t="s">
        <v>119</v>
      </c>
      <c r="H11" s="150" t="s">
        <v>120</v>
      </c>
      <c r="I11" s="157" t="s">
        <v>121</v>
      </c>
      <c r="J11" s="103" t="s">
        <v>122</v>
      </c>
      <c r="K11" s="157"/>
    </row>
    <row r="12" spans="1:12" ht="23.25" customHeight="1" x14ac:dyDescent="0.5">
      <c r="C12" s="32" t="s">
        <v>123</v>
      </c>
      <c r="D12" s="154" t="s">
        <v>124</v>
      </c>
      <c r="E12" s="154" t="s">
        <v>125</v>
      </c>
      <c r="F12" s="154" t="s">
        <v>126</v>
      </c>
      <c r="G12" s="154" t="s">
        <v>127</v>
      </c>
      <c r="H12" s="157" t="s">
        <v>128</v>
      </c>
      <c r="I12" s="150" t="s">
        <v>129</v>
      </c>
      <c r="J12" s="155" t="s">
        <v>130</v>
      </c>
      <c r="K12" s="155" t="s">
        <v>131</v>
      </c>
      <c r="L12" s="155"/>
    </row>
    <row r="13" spans="1:12" ht="23.25" customHeight="1" x14ac:dyDescent="0.5">
      <c r="A13" s="10"/>
      <c r="B13" s="33" t="s">
        <v>5</v>
      </c>
      <c r="C13" s="39" t="s">
        <v>132</v>
      </c>
      <c r="D13" s="24" t="s">
        <v>133</v>
      </c>
      <c r="E13" s="24" t="s">
        <v>134</v>
      </c>
      <c r="F13" s="24" t="s">
        <v>135</v>
      </c>
      <c r="G13" s="24"/>
      <c r="H13" s="151" t="s">
        <v>136</v>
      </c>
      <c r="I13" s="151" t="s">
        <v>137</v>
      </c>
      <c r="J13" s="24" t="s">
        <v>138</v>
      </c>
      <c r="K13" s="24" t="s">
        <v>139</v>
      </c>
      <c r="L13" s="24" t="s">
        <v>140</v>
      </c>
    </row>
    <row r="14" spans="1:12" s="20" customFormat="1" x14ac:dyDescent="0.5">
      <c r="A14" s="6"/>
      <c r="B14" s="3"/>
      <c r="C14" s="155"/>
      <c r="D14" s="155"/>
      <c r="E14" s="155"/>
      <c r="F14" s="155"/>
      <c r="G14" s="155"/>
      <c r="H14" s="155"/>
      <c r="I14" s="155"/>
      <c r="J14" s="155"/>
      <c r="K14" s="155"/>
      <c r="L14" s="155"/>
    </row>
    <row r="15" spans="1:12" s="4" customFormat="1" ht="24.75" customHeight="1" x14ac:dyDescent="0.5">
      <c r="A15" s="5" t="s">
        <v>141</v>
      </c>
      <c r="B15" s="5"/>
      <c r="C15" s="88">
        <v>432393</v>
      </c>
      <c r="D15" s="88">
        <v>565027</v>
      </c>
      <c r="E15" s="88">
        <v>15535</v>
      </c>
      <c r="F15" s="88">
        <v>12707</v>
      </c>
      <c r="G15" s="114">
        <v>-533286</v>
      </c>
      <c r="H15" s="114">
        <v>0</v>
      </c>
      <c r="I15" s="114">
        <f>+H15</f>
        <v>0</v>
      </c>
      <c r="J15" s="98">
        <f>SUM(C15:G15)+I15</f>
        <v>492376</v>
      </c>
      <c r="K15" s="114">
        <v>0</v>
      </c>
      <c r="L15" s="88">
        <f>SUM(J15:K15)</f>
        <v>492376</v>
      </c>
    </row>
    <row r="16" spans="1:12" s="4" customFormat="1" ht="24.75" customHeight="1" x14ac:dyDescent="0.5">
      <c r="A16" s="5" t="s">
        <v>142</v>
      </c>
      <c r="B16" s="5"/>
      <c r="C16" s="42">
        <v>0</v>
      </c>
      <c r="D16" s="42">
        <v>0</v>
      </c>
      <c r="E16" s="42">
        <v>0</v>
      </c>
      <c r="F16" s="42">
        <v>0</v>
      </c>
      <c r="G16" s="114">
        <v>0</v>
      </c>
      <c r="H16" s="114">
        <v>0</v>
      </c>
      <c r="I16" s="114">
        <f t="shared" ref="I16:I18" si="0">+H16</f>
        <v>0</v>
      </c>
      <c r="J16" s="2">
        <f>SUM(C16:G16)</f>
        <v>0</v>
      </c>
      <c r="K16" s="114">
        <v>30</v>
      </c>
      <c r="L16" s="88">
        <f>SUM(J16:K16)</f>
        <v>30</v>
      </c>
    </row>
    <row r="17" spans="1:12" s="4" customFormat="1" ht="24.75" customHeight="1" x14ac:dyDescent="0.5">
      <c r="A17" s="5" t="s">
        <v>102</v>
      </c>
      <c r="B17" s="5"/>
      <c r="C17" s="42">
        <v>0</v>
      </c>
      <c r="D17" s="42">
        <v>0</v>
      </c>
      <c r="E17" s="42">
        <v>0</v>
      </c>
      <c r="F17" s="42">
        <v>0</v>
      </c>
      <c r="G17" s="114">
        <f>+'8'!F10</f>
        <v>-74739</v>
      </c>
      <c r="H17" s="114">
        <v>0</v>
      </c>
      <c r="I17" s="114">
        <f t="shared" si="0"/>
        <v>0</v>
      </c>
      <c r="J17" s="114">
        <f>SUM(C17:G17)</f>
        <v>-74739</v>
      </c>
      <c r="K17" s="114">
        <f>+'8'!F11</f>
        <v>-14</v>
      </c>
      <c r="L17" s="114">
        <f>SUM(J17:K17)</f>
        <v>-74753</v>
      </c>
    </row>
    <row r="18" spans="1:12" s="4" customFormat="1" ht="24.75" customHeight="1" x14ac:dyDescent="0.5">
      <c r="A18" s="5" t="s">
        <v>143</v>
      </c>
      <c r="B18" s="5"/>
      <c r="C18" s="95">
        <v>0</v>
      </c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137">
        <f t="shared" si="0"/>
        <v>0</v>
      </c>
      <c r="J18" s="95">
        <f>SUM(C18:G18,)</f>
        <v>0</v>
      </c>
      <c r="K18" s="95">
        <v>0</v>
      </c>
      <c r="L18" s="95">
        <f>SUM(J18:K18)</f>
        <v>0</v>
      </c>
    </row>
    <row r="19" spans="1:12" s="4" customFormat="1" ht="24.75" customHeight="1" x14ac:dyDescent="0.5">
      <c r="A19" s="5" t="s">
        <v>107</v>
      </c>
      <c r="B19" s="5"/>
      <c r="C19" s="114">
        <f>SUM(C17:C18)</f>
        <v>0</v>
      </c>
      <c r="D19" s="114">
        <f>SUM(D17:D18)</f>
        <v>0</v>
      </c>
      <c r="E19" s="114">
        <f t="shared" ref="E19:J19" si="1">SUM(E17:E18)</f>
        <v>0</v>
      </c>
      <c r="F19" s="114">
        <f t="shared" si="1"/>
        <v>0</v>
      </c>
      <c r="G19" s="114">
        <f t="shared" si="1"/>
        <v>-74739</v>
      </c>
      <c r="H19" s="114">
        <f t="shared" ref="H19:I19" si="2">SUM(H17:H18)</f>
        <v>0</v>
      </c>
      <c r="I19" s="114">
        <f t="shared" si="2"/>
        <v>0</v>
      </c>
      <c r="J19" s="114">
        <f t="shared" si="1"/>
        <v>-74739</v>
      </c>
      <c r="K19" s="114">
        <f>SUM(K16:K18)</f>
        <v>16</v>
      </c>
      <c r="L19" s="114">
        <f>SUM(L17:L18)</f>
        <v>-74753</v>
      </c>
    </row>
    <row r="20" spans="1:12" s="5" customFormat="1" ht="24.75" customHeight="1" x14ac:dyDescent="0.5">
      <c r="A20" s="5" t="s">
        <v>144</v>
      </c>
      <c r="C20" s="102">
        <f>+C15+C19+C16</f>
        <v>432393</v>
      </c>
      <c r="D20" s="102">
        <f t="shared" ref="D20:L20" si="3">+D15+D19+D16</f>
        <v>565027</v>
      </c>
      <c r="E20" s="102">
        <f t="shared" si="3"/>
        <v>15535</v>
      </c>
      <c r="F20" s="102">
        <f t="shared" si="3"/>
        <v>12707</v>
      </c>
      <c r="G20" s="115">
        <f t="shared" si="3"/>
        <v>-608025</v>
      </c>
      <c r="H20" s="152">
        <f t="shared" ref="H20:I20" si="4">+H15+H19+H16</f>
        <v>0</v>
      </c>
      <c r="I20" s="152">
        <f t="shared" si="4"/>
        <v>0</v>
      </c>
      <c r="J20" s="102">
        <f t="shared" si="3"/>
        <v>417637</v>
      </c>
      <c r="K20" s="102">
        <f>+K15+K19</f>
        <v>16</v>
      </c>
      <c r="L20" s="102">
        <f t="shared" si="3"/>
        <v>417653</v>
      </c>
    </row>
    <row r="21" spans="1:12" s="5" customFormat="1" ht="18.95" customHeight="1" x14ac:dyDescent="0.5">
      <c r="C21" s="88"/>
      <c r="D21" s="88"/>
      <c r="E21" s="88"/>
      <c r="F21" s="88"/>
      <c r="G21" s="98"/>
      <c r="H21" s="98"/>
      <c r="I21" s="98"/>
      <c r="J21" s="98"/>
      <c r="K21" s="98"/>
      <c r="L21" s="88"/>
    </row>
    <row r="22" spans="1:12" s="4" customFormat="1" ht="24.75" customHeight="1" x14ac:dyDescent="0.5">
      <c r="A22" s="5" t="s">
        <v>145</v>
      </c>
      <c r="B22" s="5"/>
      <c r="C22" s="88">
        <v>432393</v>
      </c>
      <c r="D22" s="88">
        <v>565027</v>
      </c>
      <c r="E22" s="88">
        <v>15535</v>
      </c>
      <c r="F22" s="88">
        <v>12707</v>
      </c>
      <c r="G22" s="114">
        <v>-663236</v>
      </c>
      <c r="H22" s="114">
        <v>0</v>
      </c>
      <c r="I22" s="114">
        <f>+H22</f>
        <v>0</v>
      </c>
      <c r="J22" s="98">
        <f>SUM(C22:G22)+I22</f>
        <v>362426</v>
      </c>
      <c r="K22" s="114">
        <v>-19</v>
      </c>
      <c r="L22" s="88">
        <f>SUM(J22:K22)</f>
        <v>362407</v>
      </c>
    </row>
    <row r="23" spans="1:12" s="4" customFormat="1" ht="24.75" customHeight="1" x14ac:dyDescent="0.5">
      <c r="A23" s="5" t="s">
        <v>146</v>
      </c>
      <c r="B23" s="79">
        <v>26</v>
      </c>
      <c r="C23" s="88">
        <v>1</v>
      </c>
      <c r="D23" s="88">
        <v>1</v>
      </c>
      <c r="E23" s="42">
        <v>0</v>
      </c>
      <c r="F23" s="42">
        <v>0</v>
      </c>
      <c r="G23" s="114">
        <f>+'6'!E9</f>
        <v>0</v>
      </c>
      <c r="H23" s="114">
        <v>0</v>
      </c>
      <c r="I23" s="114">
        <f t="shared" ref="I23:I25" si="5">+H23</f>
        <v>0</v>
      </c>
      <c r="J23" s="98">
        <f t="shared" ref="J23:J25" si="6">SUM(C23:G23)+I23</f>
        <v>2</v>
      </c>
      <c r="K23" s="114">
        <v>0</v>
      </c>
      <c r="L23" s="88">
        <f>SUM(J23:K23)</f>
        <v>2</v>
      </c>
    </row>
    <row r="24" spans="1:12" s="4" customFormat="1" ht="24.75" customHeight="1" x14ac:dyDescent="0.5">
      <c r="A24" s="5" t="s">
        <v>147</v>
      </c>
      <c r="B24" s="5"/>
      <c r="C24" s="42">
        <v>0</v>
      </c>
      <c r="D24" s="42">
        <v>0</v>
      </c>
      <c r="E24" s="42">
        <v>0</v>
      </c>
      <c r="F24" s="42">
        <v>0</v>
      </c>
      <c r="G24" s="114">
        <f>+'8'!E10</f>
        <v>-40432</v>
      </c>
      <c r="H24" s="114">
        <v>0</v>
      </c>
      <c r="I24" s="114">
        <f t="shared" si="5"/>
        <v>0</v>
      </c>
      <c r="J24" s="114">
        <f t="shared" si="6"/>
        <v>-40432</v>
      </c>
      <c r="K24" s="114">
        <f>+'8'!E11</f>
        <v>8</v>
      </c>
      <c r="L24" s="114">
        <f>SUM(J24:K24)</f>
        <v>-40424</v>
      </c>
    </row>
    <row r="25" spans="1:12" s="4" customFormat="1" ht="24.75" customHeight="1" x14ac:dyDescent="0.5">
      <c r="A25" s="5" t="s">
        <v>143</v>
      </c>
      <c r="B25" s="5"/>
      <c r="C25" s="95">
        <v>0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137">
        <f t="shared" si="5"/>
        <v>0</v>
      </c>
      <c r="J25" s="95">
        <f t="shared" si="6"/>
        <v>0</v>
      </c>
      <c r="K25" s="95">
        <v>0</v>
      </c>
      <c r="L25" s="95">
        <f>SUM(J25:K25)</f>
        <v>0</v>
      </c>
    </row>
    <row r="26" spans="1:12" s="4" customFormat="1" ht="24.75" customHeight="1" x14ac:dyDescent="0.5">
      <c r="A26" s="5" t="s">
        <v>107</v>
      </c>
      <c r="B26" s="5"/>
      <c r="C26" s="47">
        <f>SUM(C24:C25)</f>
        <v>0</v>
      </c>
      <c r="D26" s="47">
        <f t="shared" ref="D26:L26" si="7">SUM(D24:D25)</f>
        <v>0</v>
      </c>
      <c r="E26" s="47">
        <f t="shared" si="7"/>
        <v>0</v>
      </c>
      <c r="F26" s="47">
        <f t="shared" si="7"/>
        <v>0</v>
      </c>
      <c r="G26" s="114">
        <f t="shared" si="7"/>
        <v>-40432</v>
      </c>
      <c r="H26" s="114">
        <f>SUM(H22:H25)</f>
        <v>0</v>
      </c>
      <c r="I26" s="114">
        <f>SUM(I22:I25)</f>
        <v>0</v>
      </c>
      <c r="J26" s="114">
        <f t="shared" si="7"/>
        <v>-40432</v>
      </c>
      <c r="K26" s="47">
        <f t="shared" si="7"/>
        <v>8</v>
      </c>
      <c r="L26" s="114">
        <f t="shared" si="7"/>
        <v>-40424</v>
      </c>
    </row>
    <row r="27" spans="1:12" s="4" customFormat="1" ht="24.75" customHeight="1" x14ac:dyDescent="0.5">
      <c r="A27" s="5" t="s">
        <v>148</v>
      </c>
      <c r="B27" s="5"/>
      <c r="C27" s="47">
        <v>0</v>
      </c>
      <c r="D27" s="47">
        <v>0</v>
      </c>
      <c r="E27" s="47">
        <v>0</v>
      </c>
      <c r="F27" s="47">
        <v>0</v>
      </c>
      <c r="G27" s="114">
        <v>0</v>
      </c>
      <c r="H27" s="114">
        <v>-11</v>
      </c>
      <c r="I27" s="114">
        <f>+H27</f>
        <v>-11</v>
      </c>
      <c r="J27" s="114">
        <f>SUM(C27:G27)+I27</f>
        <v>-11</v>
      </c>
      <c r="K27" s="47">
        <v>11</v>
      </c>
      <c r="L27" s="114">
        <f>SUM(J27:K27)</f>
        <v>0</v>
      </c>
    </row>
    <row r="28" spans="1:12" s="5" customFormat="1" ht="24.75" customHeight="1" thickBot="1" x14ac:dyDescent="0.55000000000000004">
      <c r="A28" s="5" t="s">
        <v>149</v>
      </c>
      <c r="C28" s="109">
        <f>+C22+C26+C23+C27</f>
        <v>432394</v>
      </c>
      <c r="D28" s="109">
        <f t="shared" ref="D28:K28" si="8">+D22+D26+D23+D27</f>
        <v>565028</v>
      </c>
      <c r="E28" s="109">
        <f t="shared" si="8"/>
        <v>15535</v>
      </c>
      <c r="F28" s="109">
        <f t="shared" si="8"/>
        <v>12707</v>
      </c>
      <c r="G28" s="115">
        <f t="shared" si="8"/>
        <v>-703668</v>
      </c>
      <c r="H28" s="115">
        <f t="shared" si="8"/>
        <v>-11</v>
      </c>
      <c r="I28" s="115">
        <f t="shared" si="8"/>
        <v>-11</v>
      </c>
      <c r="J28" s="109">
        <f t="shared" si="8"/>
        <v>321985</v>
      </c>
      <c r="K28" s="109">
        <f t="shared" si="8"/>
        <v>0</v>
      </c>
      <c r="L28" s="109">
        <f>+L22+L26+L23+L27</f>
        <v>321985</v>
      </c>
    </row>
    <row r="29" spans="1:12" s="5" customFormat="1" ht="24" thickTop="1" x14ac:dyDescent="0.5">
      <c r="C29" s="42"/>
      <c r="D29" s="42"/>
      <c r="E29" s="42"/>
      <c r="F29" s="42"/>
      <c r="G29" s="42"/>
      <c r="H29" s="42"/>
      <c r="I29" s="42"/>
      <c r="J29" s="47"/>
      <c r="K29" s="42"/>
      <c r="L29" s="42"/>
    </row>
    <row r="30" spans="1:12" s="5" customFormat="1" ht="24.75" customHeight="1" x14ac:dyDescent="0.5">
      <c r="C30" s="42"/>
      <c r="D30" s="42"/>
      <c r="E30" s="42"/>
      <c r="F30" s="42"/>
      <c r="G30" s="42"/>
      <c r="H30" s="42"/>
      <c r="I30" s="42"/>
      <c r="J30" s="42"/>
      <c r="K30" s="48" t="s">
        <v>150</v>
      </c>
      <c r="L30" s="42"/>
    </row>
    <row r="31" spans="1:12" s="5" customFormat="1" ht="24.75" customHeight="1" x14ac:dyDescent="0.5">
      <c r="C31" s="42"/>
      <c r="D31" s="42"/>
      <c r="E31" s="42"/>
      <c r="F31" s="42"/>
      <c r="G31" s="42"/>
      <c r="H31" s="42"/>
      <c r="I31" s="42"/>
      <c r="J31" s="42"/>
      <c r="K31" s="48" t="s">
        <v>151</v>
      </c>
      <c r="L31" s="42"/>
    </row>
    <row r="32" spans="1:12" s="5" customFormat="1" ht="26.25" customHeight="1" x14ac:dyDescent="0.5">
      <c r="A32" s="13" t="s">
        <v>40</v>
      </c>
      <c r="C32" s="42"/>
      <c r="D32" s="42"/>
      <c r="E32" s="42"/>
      <c r="F32" s="42"/>
      <c r="G32" s="42"/>
      <c r="H32" s="42"/>
      <c r="I32" s="42"/>
      <c r="J32" s="42"/>
      <c r="K32" s="48"/>
      <c r="L32" s="130" t="s">
        <v>152</v>
      </c>
    </row>
    <row r="34" spans="4:4" x14ac:dyDescent="0.5">
      <c r="D34" s="129"/>
    </row>
  </sheetData>
  <sheetProtection formatCells="0" formatColumns="0" formatRows="0" insertColumns="0" insertRows="0" insertHyperlinks="0" deleteColumns="0" deleteRows="0" sort="0" autoFilter="0" pivotTables="0"/>
  <mergeCells count="9">
    <mergeCell ref="H9:I9"/>
    <mergeCell ref="H10:I10"/>
    <mergeCell ref="F10:G10"/>
    <mergeCell ref="A2:L2"/>
    <mergeCell ref="A3:L3"/>
    <mergeCell ref="A4:L4"/>
    <mergeCell ref="A6:L6"/>
    <mergeCell ref="F8:G8"/>
    <mergeCell ref="H8:I8"/>
  </mergeCells>
  <phoneticPr fontId="11" type="noConversion"/>
  <pageMargins left="0.90551181102362199" right="0.511811023622047" top="0.511811023622047" bottom="0.511811023622047" header="0.118110236220472" footer="0.118110236220472"/>
  <pageSetup paperSize="9" scale="69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="70" zoomScaleNormal="70" zoomScaleSheetLayoutView="85" workbookViewId="0">
      <selection activeCell="C17" sqref="C17"/>
    </sheetView>
  </sheetViews>
  <sheetFormatPr defaultColWidth="9.140625" defaultRowHeight="23.25" x14ac:dyDescent="0.5"/>
  <cols>
    <col min="1" max="1" width="37.28515625" style="5" customWidth="1"/>
    <col min="2" max="2" width="9.5703125" style="5" bestFit="1" customWidth="1"/>
    <col min="3" max="3" width="9.42578125" style="5" customWidth="1"/>
    <col min="4" max="4" width="10" style="5" customWidth="1"/>
    <col min="5" max="5" width="11.85546875" style="5" bestFit="1" customWidth="1"/>
    <col min="6" max="6" width="19.85546875" style="5" bestFit="1" customWidth="1"/>
    <col min="7" max="7" width="10.28515625" style="5" customWidth="1"/>
    <col min="8" max="8" width="10.7109375" style="5" customWidth="1"/>
    <col min="9" max="16384" width="9.140625" style="5"/>
  </cols>
  <sheetData>
    <row r="1" spans="1:8" ht="26.25" x14ac:dyDescent="0.55000000000000004">
      <c r="H1" s="78">
        <v>10</v>
      </c>
    </row>
    <row r="2" spans="1:8" ht="24" customHeight="1" x14ac:dyDescent="0.5">
      <c r="A2" s="180" t="s">
        <v>0</v>
      </c>
      <c r="B2" s="180"/>
      <c r="C2" s="173"/>
      <c r="D2" s="173"/>
      <c r="E2" s="173"/>
      <c r="F2" s="173"/>
      <c r="G2" s="173"/>
      <c r="H2" s="173"/>
    </row>
    <row r="3" spans="1:8" ht="24" customHeight="1" x14ac:dyDescent="0.5">
      <c r="A3" s="173" t="str">
        <f>+'[1]7'!A2:M2</f>
        <v>งบแสดงการเปลี่ยนแปลงส่วนของผู้ถือหุ้น</v>
      </c>
      <c r="B3" s="173"/>
      <c r="C3" s="173"/>
      <c r="D3" s="173"/>
      <c r="E3" s="173"/>
      <c r="F3" s="173"/>
      <c r="G3" s="173"/>
      <c r="H3" s="173"/>
    </row>
    <row r="4" spans="1:8" ht="24" customHeight="1" x14ac:dyDescent="0.5">
      <c r="A4" s="180" t="str">
        <f>+'9'!A4:L4</f>
        <v>สำหรับงวดหกเดือนสิ้นสุดวันที่ 30 มิถุนายน 2564</v>
      </c>
      <c r="B4" s="180"/>
      <c r="C4" s="173"/>
      <c r="D4" s="173"/>
      <c r="E4" s="173"/>
      <c r="F4" s="173"/>
      <c r="G4" s="173"/>
      <c r="H4" s="173"/>
    </row>
    <row r="5" spans="1:8" ht="9.9499999999999993" customHeight="1" x14ac:dyDescent="0.5">
      <c r="A5" s="156"/>
      <c r="B5" s="156"/>
      <c r="C5" s="157"/>
      <c r="D5" s="157"/>
      <c r="E5" s="157"/>
      <c r="F5" s="157"/>
      <c r="G5" s="157"/>
      <c r="H5" s="157"/>
    </row>
    <row r="6" spans="1:8" x14ac:dyDescent="0.5">
      <c r="A6" s="173" t="s">
        <v>80</v>
      </c>
      <c r="B6" s="173"/>
      <c r="C6" s="173"/>
      <c r="D6" s="173"/>
      <c r="E6" s="173"/>
      <c r="F6" s="173"/>
      <c r="G6" s="173"/>
      <c r="H6" s="173"/>
    </row>
    <row r="7" spans="1:8" x14ac:dyDescent="0.5">
      <c r="A7" s="157"/>
      <c r="B7" s="157"/>
      <c r="C7" s="157"/>
      <c r="D7" s="157"/>
      <c r="E7" s="157"/>
      <c r="F7" s="157"/>
      <c r="G7" s="157"/>
      <c r="H7" s="143" t="s">
        <v>2</v>
      </c>
    </row>
    <row r="8" spans="1:8" x14ac:dyDescent="0.5">
      <c r="A8" s="34"/>
      <c r="B8" s="34"/>
      <c r="C8" s="41" t="s">
        <v>116</v>
      </c>
      <c r="D8" s="41" t="s">
        <v>117</v>
      </c>
      <c r="E8" s="41" t="s">
        <v>117</v>
      </c>
      <c r="F8" s="181" t="s">
        <v>68</v>
      </c>
      <c r="G8" s="181"/>
      <c r="H8" s="34"/>
    </row>
    <row r="9" spans="1:8" x14ac:dyDescent="0.5">
      <c r="C9" s="157" t="s">
        <v>123</v>
      </c>
      <c r="D9" s="157" t="s">
        <v>124</v>
      </c>
      <c r="E9" s="157" t="s">
        <v>125</v>
      </c>
      <c r="F9" s="36" t="s">
        <v>118</v>
      </c>
      <c r="G9" s="41" t="s">
        <v>119</v>
      </c>
      <c r="H9" s="157" t="s">
        <v>140</v>
      </c>
    </row>
    <row r="10" spans="1:8" x14ac:dyDescent="0.5">
      <c r="A10" s="37"/>
      <c r="B10" s="15" t="s">
        <v>5</v>
      </c>
      <c r="C10" s="33" t="s">
        <v>132</v>
      </c>
      <c r="D10" s="33" t="s">
        <v>133</v>
      </c>
      <c r="E10" s="33" t="s">
        <v>134</v>
      </c>
      <c r="F10" s="33" t="s">
        <v>153</v>
      </c>
      <c r="G10" s="33" t="s">
        <v>127</v>
      </c>
      <c r="H10" s="33"/>
    </row>
    <row r="11" spans="1:8" s="67" customFormat="1" ht="18.95" customHeight="1" x14ac:dyDescent="0.3">
      <c r="C11" s="68"/>
      <c r="D11" s="68"/>
      <c r="E11" s="68"/>
      <c r="F11" s="68"/>
      <c r="G11" s="68"/>
      <c r="H11" s="68"/>
    </row>
    <row r="12" spans="1:8" ht="24.75" customHeight="1" x14ac:dyDescent="0.5">
      <c r="A12" s="5" t="s">
        <v>141</v>
      </c>
      <c r="C12" s="47">
        <v>432393</v>
      </c>
      <c r="D12" s="47">
        <v>565027</v>
      </c>
      <c r="E12" s="47">
        <v>15535</v>
      </c>
      <c r="F12" s="47">
        <v>12707</v>
      </c>
      <c r="G12" s="114">
        <v>-579305</v>
      </c>
      <c r="H12" s="47">
        <f>SUM(C12:G12)</f>
        <v>446357</v>
      </c>
    </row>
    <row r="13" spans="1:8" ht="24.75" customHeight="1" x14ac:dyDescent="0.5">
      <c r="A13" s="5" t="s">
        <v>102</v>
      </c>
      <c r="C13" s="47">
        <v>0</v>
      </c>
      <c r="D13" s="47">
        <v>0</v>
      </c>
      <c r="E13" s="47">
        <v>0</v>
      </c>
      <c r="F13" s="47">
        <v>0</v>
      </c>
      <c r="G13" s="114">
        <f>+'7'!H33</f>
        <v>-68851</v>
      </c>
      <c r="H13" s="114">
        <f>SUM(C13:G13)</f>
        <v>-68851</v>
      </c>
    </row>
    <row r="14" spans="1:8" ht="24.75" customHeight="1" x14ac:dyDescent="0.5">
      <c r="A14" s="5" t="s">
        <v>143</v>
      </c>
      <c r="C14" s="108">
        <v>0</v>
      </c>
      <c r="D14" s="108">
        <v>0</v>
      </c>
      <c r="E14" s="108">
        <v>0</v>
      </c>
      <c r="F14" s="108">
        <v>0</v>
      </c>
      <c r="G14" s="110">
        <v>0</v>
      </c>
      <c r="H14" s="110">
        <f>SUM(C14:G14)</f>
        <v>0</v>
      </c>
    </row>
    <row r="15" spans="1:8" ht="24.75" customHeight="1" x14ac:dyDescent="0.5">
      <c r="A15" s="5" t="s">
        <v>107</v>
      </c>
      <c r="C15" s="47">
        <f t="shared" ref="C15:H15" si="0">SUM(C13:C14)</f>
        <v>0</v>
      </c>
      <c r="D15" s="47">
        <f t="shared" si="0"/>
        <v>0</v>
      </c>
      <c r="E15" s="47">
        <f t="shared" si="0"/>
        <v>0</v>
      </c>
      <c r="F15" s="47">
        <f t="shared" si="0"/>
        <v>0</v>
      </c>
      <c r="G15" s="114">
        <f t="shared" si="0"/>
        <v>-68851</v>
      </c>
      <c r="H15" s="114">
        <f t="shared" si="0"/>
        <v>-68851</v>
      </c>
    </row>
    <row r="16" spans="1:8" ht="24.75" customHeight="1" thickBot="1" x14ac:dyDescent="0.55000000000000004">
      <c r="A16" s="5" t="s">
        <v>144</v>
      </c>
      <c r="C16" s="109">
        <f t="shared" ref="C16:H16" si="1">SUM(C15+C12)</f>
        <v>432393</v>
      </c>
      <c r="D16" s="109">
        <f t="shared" si="1"/>
        <v>565027</v>
      </c>
      <c r="E16" s="109">
        <f t="shared" si="1"/>
        <v>15535</v>
      </c>
      <c r="F16" s="109">
        <f t="shared" si="1"/>
        <v>12707</v>
      </c>
      <c r="G16" s="115">
        <f t="shared" si="1"/>
        <v>-648156</v>
      </c>
      <c r="H16" s="115">
        <f t="shared" si="1"/>
        <v>377506</v>
      </c>
    </row>
    <row r="17" spans="1:9" s="67" customFormat="1" ht="20.100000000000001" customHeight="1" thickTop="1" x14ac:dyDescent="0.3">
      <c r="C17" s="138"/>
      <c r="D17" s="138"/>
      <c r="E17" s="138"/>
      <c r="F17" s="138"/>
      <c r="G17" s="138"/>
      <c r="H17" s="138"/>
    </row>
    <row r="18" spans="1:9" ht="24.75" customHeight="1" x14ac:dyDescent="0.5">
      <c r="A18" s="5" t="s">
        <v>145</v>
      </c>
      <c r="C18" s="47">
        <v>432393</v>
      </c>
      <c r="D18" s="47">
        <v>565027</v>
      </c>
      <c r="E18" s="47">
        <v>15535</v>
      </c>
      <c r="F18" s="47">
        <v>12707</v>
      </c>
      <c r="G18" s="114">
        <v>-700341</v>
      </c>
      <c r="H18" s="47">
        <f>SUM(C18:G18)</f>
        <v>325321</v>
      </c>
      <c r="I18" s="111"/>
    </row>
    <row r="19" spans="1:9" ht="24.75" customHeight="1" x14ac:dyDescent="0.5">
      <c r="A19" s="5" t="s">
        <v>146</v>
      </c>
      <c r="B19" s="79">
        <v>26</v>
      </c>
      <c r="C19" s="47">
        <v>1</v>
      </c>
      <c r="D19" s="47">
        <v>1</v>
      </c>
      <c r="E19" s="47">
        <v>0</v>
      </c>
      <c r="F19" s="47">
        <v>0</v>
      </c>
      <c r="G19" s="7">
        <f>+'6'!G11</f>
        <v>0</v>
      </c>
      <c r="H19" s="47">
        <f>SUM(C19:G19)</f>
        <v>2</v>
      </c>
    </row>
    <row r="20" spans="1:9" ht="24.75" customHeight="1" x14ac:dyDescent="0.5">
      <c r="A20" s="5" t="s">
        <v>102</v>
      </c>
      <c r="C20" s="47">
        <v>0</v>
      </c>
      <c r="D20" s="47">
        <v>0</v>
      </c>
      <c r="E20" s="47">
        <v>0</v>
      </c>
      <c r="F20" s="47">
        <v>0</v>
      </c>
      <c r="G20" s="114">
        <f>+'7'!G33</f>
        <v>-25599</v>
      </c>
      <c r="H20" s="114">
        <f>SUM(C20:G20)</f>
        <v>-25599</v>
      </c>
    </row>
    <row r="21" spans="1:9" ht="24.75" customHeight="1" x14ac:dyDescent="0.5">
      <c r="A21" s="5" t="s">
        <v>143</v>
      </c>
      <c r="C21" s="108">
        <v>0</v>
      </c>
      <c r="D21" s="108">
        <v>0</v>
      </c>
      <c r="E21" s="108">
        <v>0</v>
      </c>
      <c r="F21" s="108">
        <v>0</v>
      </c>
      <c r="G21" s="110">
        <v>0</v>
      </c>
      <c r="H21" s="110">
        <f>SUM(C21:G21)</f>
        <v>0</v>
      </c>
    </row>
    <row r="22" spans="1:9" ht="24.75" customHeight="1" x14ac:dyDescent="0.5">
      <c r="A22" s="5" t="s">
        <v>107</v>
      </c>
      <c r="C22" s="139">
        <f t="shared" ref="C22:H22" si="2">SUM(C20:C21)</f>
        <v>0</v>
      </c>
      <c r="D22" s="139">
        <f t="shared" si="2"/>
        <v>0</v>
      </c>
      <c r="E22" s="139">
        <f t="shared" si="2"/>
        <v>0</v>
      </c>
      <c r="F22" s="139">
        <f t="shared" si="2"/>
        <v>0</v>
      </c>
      <c r="G22" s="114">
        <f t="shared" si="2"/>
        <v>-25599</v>
      </c>
      <c r="H22" s="114">
        <f t="shared" si="2"/>
        <v>-25599</v>
      </c>
    </row>
    <row r="23" spans="1:9" ht="24.75" customHeight="1" thickBot="1" x14ac:dyDescent="0.55000000000000004">
      <c r="A23" s="5" t="s">
        <v>149</v>
      </c>
      <c r="C23" s="140">
        <f t="shared" ref="C23:H23" si="3">+C18+C19+C22</f>
        <v>432394</v>
      </c>
      <c r="D23" s="140">
        <f t="shared" si="3"/>
        <v>565028</v>
      </c>
      <c r="E23" s="140">
        <f t="shared" si="3"/>
        <v>15535</v>
      </c>
      <c r="F23" s="140">
        <f t="shared" si="3"/>
        <v>12707</v>
      </c>
      <c r="G23" s="115">
        <f t="shared" si="3"/>
        <v>-725940</v>
      </c>
      <c r="H23" s="109">
        <f t="shared" si="3"/>
        <v>299724</v>
      </c>
    </row>
    <row r="24" spans="1:9" ht="24" customHeight="1" thickTop="1" x14ac:dyDescent="0.5">
      <c r="C24" s="47"/>
      <c r="D24" s="47"/>
      <c r="E24" s="47"/>
      <c r="F24" s="47"/>
      <c r="G24" s="47"/>
      <c r="H24" s="47"/>
    </row>
    <row r="25" spans="1:9" x14ac:dyDescent="0.5">
      <c r="C25" s="47"/>
      <c r="D25" s="47"/>
      <c r="E25" s="47"/>
      <c r="F25" s="47"/>
      <c r="G25" s="47"/>
      <c r="H25" s="47"/>
    </row>
    <row r="26" spans="1:9" x14ac:dyDescent="0.5">
      <c r="C26" s="47"/>
      <c r="D26" s="47"/>
      <c r="E26" s="47"/>
      <c r="F26" s="47"/>
      <c r="G26" s="47"/>
      <c r="H26" s="47"/>
    </row>
    <row r="27" spans="1:9" x14ac:dyDescent="0.5">
      <c r="C27" s="47"/>
      <c r="D27" s="47"/>
      <c r="E27" s="47"/>
      <c r="F27" s="47"/>
      <c r="G27" s="47"/>
      <c r="H27" s="47"/>
    </row>
    <row r="28" spans="1:9" ht="24.75" customHeight="1" x14ac:dyDescent="0.5">
      <c r="C28" s="47"/>
      <c r="D28" s="47"/>
      <c r="E28" s="47"/>
      <c r="F28" s="47"/>
      <c r="G28" s="48" t="s">
        <v>8</v>
      </c>
      <c r="H28" s="47"/>
    </row>
    <row r="29" spans="1:9" ht="24.75" customHeight="1" x14ac:dyDescent="0.5">
      <c r="C29" s="47"/>
      <c r="D29" s="47"/>
      <c r="E29" s="47"/>
      <c r="F29" s="47"/>
      <c r="G29" s="48" t="s">
        <v>10</v>
      </c>
      <c r="H29" s="47"/>
    </row>
    <row r="30" spans="1:9" ht="23.25" customHeight="1" x14ac:dyDescent="0.5">
      <c r="C30" s="47"/>
      <c r="D30" s="47"/>
      <c r="E30" s="47"/>
      <c r="F30" s="47"/>
      <c r="G30" s="47"/>
      <c r="H30" s="47"/>
    </row>
    <row r="31" spans="1:9" ht="23.25" customHeight="1" x14ac:dyDescent="0.5">
      <c r="C31" s="47"/>
      <c r="D31" s="47"/>
      <c r="E31" s="47"/>
      <c r="F31" s="47"/>
      <c r="G31" s="47"/>
      <c r="H31" s="47"/>
    </row>
    <row r="32" spans="1:9" ht="23.25" customHeight="1" x14ac:dyDescent="0.5">
      <c r="C32" s="47"/>
      <c r="D32" s="47"/>
      <c r="E32" s="47"/>
      <c r="F32" s="47"/>
      <c r="G32" s="47"/>
      <c r="H32" s="47"/>
    </row>
    <row r="33" spans="1:8" ht="23.25" customHeight="1" x14ac:dyDescent="0.5">
      <c r="C33" s="47"/>
      <c r="D33" s="47"/>
      <c r="E33" s="47"/>
      <c r="F33" s="47"/>
      <c r="G33" s="47"/>
      <c r="H33" s="47"/>
    </row>
    <row r="34" spans="1:8" ht="23.25" customHeight="1" x14ac:dyDescent="0.5">
      <c r="C34" s="47"/>
      <c r="D34" s="47"/>
      <c r="E34" s="47"/>
      <c r="F34" s="47"/>
      <c r="G34" s="47"/>
      <c r="H34" s="47"/>
    </row>
    <row r="35" spans="1:8" ht="23.25" customHeight="1" x14ac:dyDescent="0.5">
      <c r="C35" s="47"/>
      <c r="D35" s="47"/>
      <c r="E35" s="47"/>
      <c r="F35" s="47"/>
      <c r="G35" s="47"/>
      <c r="H35" s="47"/>
    </row>
    <row r="36" spans="1:8" ht="23.25" customHeight="1" x14ac:dyDescent="0.5">
      <c r="C36" s="47"/>
      <c r="D36" s="47"/>
      <c r="E36" s="47"/>
      <c r="F36" s="47"/>
      <c r="G36" s="47"/>
      <c r="H36" s="47"/>
    </row>
    <row r="37" spans="1:8" x14ac:dyDescent="0.5">
      <c r="C37" s="47"/>
      <c r="D37" s="47"/>
      <c r="E37" s="47"/>
      <c r="F37" s="47"/>
      <c r="G37" s="47"/>
      <c r="H37" s="47"/>
    </row>
    <row r="38" spans="1:8" x14ac:dyDescent="0.5">
      <c r="C38" s="47"/>
      <c r="D38" s="47"/>
      <c r="E38" s="47"/>
      <c r="F38" s="47"/>
      <c r="G38" s="47"/>
      <c r="H38" s="47"/>
    </row>
    <row r="39" spans="1:8" x14ac:dyDescent="0.5">
      <c r="C39" s="47"/>
      <c r="D39" s="47"/>
      <c r="E39" s="47"/>
      <c r="F39" s="47"/>
      <c r="G39" s="47"/>
      <c r="H39" s="47"/>
    </row>
    <row r="40" spans="1:8" x14ac:dyDescent="0.5">
      <c r="C40" s="47"/>
      <c r="D40" s="47"/>
      <c r="E40" s="47"/>
      <c r="F40" s="47"/>
      <c r="G40" s="47"/>
      <c r="H40" s="47"/>
    </row>
    <row r="41" spans="1:8" ht="18.95" customHeight="1" x14ac:dyDescent="0.5">
      <c r="B41" s="17"/>
      <c r="F41" s="38"/>
      <c r="G41" s="38"/>
    </row>
    <row r="43" spans="1:8" ht="30.6" customHeight="1" x14ac:dyDescent="0.5">
      <c r="A43" s="17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2"/>
  <sheetViews>
    <sheetView zoomScale="90" zoomScaleNormal="90" zoomScaleSheetLayoutView="80" workbookViewId="0">
      <selection activeCell="D27" sqref="D27"/>
    </sheetView>
  </sheetViews>
  <sheetFormatPr defaultColWidth="9.140625"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76.140625" style="3" customWidth="1"/>
    <col min="5" max="5" width="1.5703125" style="3" customWidth="1"/>
    <col min="6" max="6" width="10.7109375" style="2" customWidth="1"/>
    <col min="7" max="9" width="10.7109375" style="1" customWidth="1"/>
    <col min="10" max="16384" width="9.140625" style="3"/>
  </cols>
  <sheetData>
    <row r="1" spans="1:9" ht="27" x14ac:dyDescent="0.55000000000000004">
      <c r="I1" s="119">
        <v>11</v>
      </c>
    </row>
    <row r="2" spans="1:9" ht="24" customHeight="1" x14ac:dyDescent="0.5">
      <c r="A2" s="178" t="s">
        <v>0</v>
      </c>
      <c r="B2" s="178"/>
      <c r="C2" s="178"/>
      <c r="D2" s="178"/>
      <c r="E2" s="178"/>
      <c r="F2" s="178"/>
      <c r="G2" s="178"/>
      <c r="H2" s="178"/>
      <c r="I2" s="178"/>
    </row>
    <row r="3" spans="1:9" ht="24" customHeight="1" x14ac:dyDescent="0.5">
      <c r="A3" s="178" t="s">
        <v>154</v>
      </c>
      <c r="B3" s="178"/>
      <c r="C3" s="178"/>
      <c r="D3" s="178"/>
      <c r="E3" s="178"/>
      <c r="F3" s="178"/>
      <c r="G3" s="178"/>
      <c r="H3" s="178"/>
      <c r="I3" s="178"/>
    </row>
    <row r="4" spans="1:9" ht="24.75" customHeight="1" x14ac:dyDescent="0.5">
      <c r="A4" s="177" t="str">
        <f>+'10'!A4:F4</f>
        <v>สำหรับงวดหกเดือนสิ้นสุดวันที่ 30 มิถุนายน 2564</v>
      </c>
      <c r="B4" s="177"/>
      <c r="C4" s="177"/>
      <c r="D4" s="178"/>
      <c r="E4" s="178"/>
      <c r="F4" s="178"/>
      <c r="G4" s="178"/>
      <c r="H4" s="178"/>
      <c r="I4" s="178"/>
    </row>
    <row r="5" spans="1:9" x14ac:dyDescent="0.5">
      <c r="A5" s="155"/>
      <c r="B5" s="155"/>
      <c r="C5" s="155"/>
      <c r="D5" s="155"/>
      <c r="E5" s="155"/>
      <c r="F5" s="155"/>
      <c r="G5" s="155"/>
      <c r="H5" s="155"/>
      <c r="I5" s="18" t="s">
        <v>2</v>
      </c>
    </row>
    <row r="6" spans="1:9" x14ac:dyDescent="0.5">
      <c r="A6" s="6"/>
      <c r="B6" s="6"/>
      <c r="C6" s="6"/>
      <c r="D6" s="6"/>
      <c r="E6" s="6"/>
      <c r="F6" s="182" t="s">
        <v>79</v>
      </c>
      <c r="G6" s="182"/>
      <c r="H6" s="27" t="s">
        <v>80</v>
      </c>
      <c r="I6" s="27"/>
    </row>
    <row r="7" spans="1:9" x14ac:dyDescent="0.5">
      <c r="A7" s="10"/>
      <c r="B7" s="10"/>
      <c r="C7" s="10"/>
      <c r="D7" s="10"/>
      <c r="E7" s="24"/>
      <c r="F7" s="28" t="s">
        <v>155</v>
      </c>
      <c r="G7" s="28" t="s">
        <v>156</v>
      </c>
      <c r="H7" s="28" t="s">
        <v>155</v>
      </c>
      <c r="I7" s="28" t="s">
        <v>156</v>
      </c>
    </row>
    <row r="8" spans="1:9" ht="12.75" customHeight="1" x14ac:dyDescent="0.5">
      <c r="F8" s="4"/>
      <c r="G8" s="4"/>
      <c r="H8" s="4"/>
      <c r="I8" s="4"/>
    </row>
    <row r="9" spans="1:9" ht="24.75" customHeight="1" x14ac:dyDescent="0.5">
      <c r="A9" s="5" t="s">
        <v>157</v>
      </c>
      <c r="B9" s="4"/>
      <c r="C9" s="4"/>
      <c r="D9" s="4"/>
      <c r="E9" s="4"/>
      <c r="G9" s="26"/>
      <c r="H9" s="26"/>
      <c r="I9" s="26"/>
    </row>
    <row r="10" spans="1:9" ht="24.75" customHeight="1" x14ac:dyDescent="0.5">
      <c r="B10" s="11" t="s">
        <v>102</v>
      </c>
      <c r="C10" s="11"/>
      <c r="D10" s="11"/>
      <c r="E10" s="11"/>
      <c r="F10" s="46">
        <f>+'7'!E33</f>
        <v>-40424</v>
      </c>
      <c r="G10" s="50">
        <f>+'7'!F33</f>
        <v>-74753</v>
      </c>
      <c r="H10" s="50">
        <f>+'7'!G33</f>
        <v>-25599</v>
      </c>
      <c r="I10" s="50">
        <f>+'7'!H33</f>
        <v>-68851</v>
      </c>
    </row>
    <row r="11" spans="1:9" ht="24.75" customHeight="1" x14ac:dyDescent="0.5">
      <c r="B11" s="11" t="s">
        <v>158</v>
      </c>
      <c r="C11" s="11"/>
      <c r="D11" s="11"/>
      <c r="E11" s="11"/>
      <c r="F11" s="46"/>
      <c r="G11" s="50"/>
      <c r="H11" s="50"/>
      <c r="I11" s="50"/>
    </row>
    <row r="12" spans="1:9" ht="24.75" customHeight="1" x14ac:dyDescent="0.5">
      <c r="C12" s="11" t="s">
        <v>159</v>
      </c>
      <c r="D12" s="11"/>
      <c r="E12" s="11"/>
      <c r="F12" s="46">
        <v>22624</v>
      </c>
      <c r="G12" s="46">
        <v>22980</v>
      </c>
      <c r="H12" s="50">
        <v>16933</v>
      </c>
      <c r="I12" s="50">
        <v>17211</v>
      </c>
    </row>
    <row r="13" spans="1:9" ht="24.75" customHeight="1" x14ac:dyDescent="0.5">
      <c r="C13" s="11" t="s">
        <v>160</v>
      </c>
      <c r="D13" s="11"/>
      <c r="E13" s="11"/>
      <c r="F13" s="46">
        <v>1947</v>
      </c>
      <c r="G13" s="46">
        <v>1227</v>
      </c>
      <c r="H13" s="50">
        <v>259</v>
      </c>
      <c r="I13" s="50">
        <v>271</v>
      </c>
    </row>
    <row r="14" spans="1:9" ht="24.75" customHeight="1" x14ac:dyDescent="0.5">
      <c r="C14" s="11" t="s">
        <v>161</v>
      </c>
      <c r="D14" s="11"/>
      <c r="E14" s="11"/>
      <c r="F14" s="46">
        <v>727</v>
      </c>
      <c r="G14" s="46">
        <v>755</v>
      </c>
      <c r="H14" s="50">
        <v>682</v>
      </c>
      <c r="I14" s="50">
        <v>709</v>
      </c>
    </row>
    <row r="15" spans="1:9" ht="24.75" customHeight="1" x14ac:dyDescent="0.5">
      <c r="C15" s="11" t="s">
        <v>162</v>
      </c>
      <c r="D15" s="11"/>
      <c r="E15" s="11"/>
      <c r="F15" s="46">
        <v>1548</v>
      </c>
      <c r="G15" s="46">
        <v>77</v>
      </c>
      <c r="H15" s="50">
        <v>1527</v>
      </c>
      <c r="I15" s="50">
        <v>77</v>
      </c>
    </row>
    <row r="16" spans="1:9" ht="24.75" customHeight="1" x14ac:dyDescent="0.5">
      <c r="B16" s="43"/>
      <c r="C16" s="11" t="s">
        <v>163</v>
      </c>
      <c r="D16" s="11"/>
      <c r="E16" s="11"/>
      <c r="F16" s="46">
        <v>15506</v>
      </c>
      <c r="G16" s="46">
        <v>1184</v>
      </c>
      <c r="H16" s="50">
        <v>11678</v>
      </c>
      <c r="I16" s="50">
        <v>1161</v>
      </c>
    </row>
    <row r="17" spans="1:9" ht="24.75" customHeight="1" x14ac:dyDescent="0.5">
      <c r="B17" s="43"/>
      <c r="C17" s="11" t="s">
        <v>221</v>
      </c>
      <c r="D17" s="11"/>
      <c r="E17" s="11"/>
      <c r="F17" s="46">
        <v>800</v>
      </c>
      <c r="G17" s="46">
        <v>0</v>
      </c>
      <c r="H17" s="50">
        <v>-1500</v>
      </c>
      <c r="I17" s="50">
        <v>915</v>
      </c>
    </row>
    <row r="18" spans="1:9" ht="24.75" customHeight="1" x14ac:dyDescent="0.5">
      <c r="C18" s="11" t="s">
        <v>164</v>
      </c>
      <c r="D18" s="11"/>
      <c r="E18" s="11"/>
      <c r="F18" s="46">
        <v>5693</v>
      </c>
      <c r="G18" s="46">
        <v>9613</v>
      </c>
      <c r="H18" s="50">
        <v>5693</v>
      </c>
      <c r="I18" s="50">
        <v>9613</v>
      </c>
    </row>
    <row r="19" spans="1:9" ht="24.75" customHeight="1" x14ac:dyDescent="0.5">
      <c r="C19" s="11" t="s">
        <v>165</v>
      </c>
      <c r="D19" s="11"/>
      <c r="E19" s="11"/>
      <c r="F19" s="46">
        <v>997</v>
      </c>
      <c r="G19" s="46">
        <v>-1009</v>
      </c>
      <c r="H19" s="96">
        <v>997</v>
      </c>
      <c r="I19" s="96">
        <v>-1009</v>
      </c>
    </row>
    <row r="20" spans="1:9" ht="24.75" customHeight="1" x14ac:dyDescent="0.5">
      <c r="C20" s="11" t="s">
        <v>95</v>
      </c>
      <c r="D20" s="11"/>
      <c r="E20" s="11"/>
      <c r="F20" s="46">
        <v>0</v>
      </c>
      <c r="G20" s="46">
        <v>0</v>
      </c>
      <c r="H20" s="96">
        <v>6400</v>
      </c>
      <c r="I20" s="96">
        <v>5500</v>
      </c>
    </row>
    <row r="21" spans="1:9" ht="24.75" customHeight="1" x14ac:dyDescent="0.5">
      <c r="C21" s="11" t="s">
        <v>166</v>
      </c>
      <c r="D21" s="11"/>
      <c r="E21" s="11"/>
      <c r="F21" s="46">
        <v>0</v>
      </c>
      <c r="G21" s="46">
        <v>-15925</v>
      </c>
      <c r="H21" s="96">
        <v>0</v>
      </c>
      <c r="I21" s="96">
        <v>0</v>
      </c>
    </row>
    <row r="22" spans="1:9" s="169" customFormat="1" ht="24.75" customHeight="1" x14ac:dyDescent="0.5">
      <c r="C22" s="170" t="s">
        <v>220</v>
      </c>
      <c r="D22" s="170"/>
      <c r="E22" s="170"/>
      <c r="F22" s="46">
        <f>13</f>
        <v>13</v>
      </c>
      <c r="G22" s="46">
        <v>15925</v>
      </c>
      <c r="H22" s="50">
        <v>0</v>
      </c>
      <c r="I22" s="50">
        <v>0</v>
      </c>
    </row>
    <row r="23" spans="1:9" s="169" customFormat="1" ht="24.75" customHeight="1" x14ac:dyDescent="0.5">
      <c r="C23" s="170" t="s">
        <v>224</v>
      </c>
      <c r="D23" s="170"/>
      <c r="E23" s="170"/>
      <c r="F23" s="46">
        <v>1571</v>
      </c>
      <c r="G23" s="46">
        <v>0</v>
      </c>
      <c r="H23" s="50">
        <v>0</v>
      </c>
      <c r="I23" s="50">
        <v>0</v>
      </c>
    </row>
    <row r="24" spans="1:9" ht="24.75" customHeight="1" x14ac:dyDescent="0.5">
      <c r="C24" s="11" t="s">
        <v>167</v>
      </c>
      <c r="D24" s="11"/>
      <c r="E24" s="11"/>
      <c r="F24" s="46">
        <v>3042</v>
      </c>
      <c r="G24" s="46">
        <v>3077</v>
      </c>
      <c r="H24" s="50">
        <v>2868</v>
      </c>
      <c r="I24" s="50">
        <v>2981</v>
      </c>
    </row>
    <row r="25" spans="1:9" ht="24.75" customHeight="1" x14ac:dyDescent="0.5">
      <c r="C25" s="11" t="s">
        <v>168</v>
      </c>
      <c r="D25" s="11"/>
      <c r="E25" s="11"/>
      <c r="F25" s="46">
        <v>-280</v>
      </c>
      <c r="G25" s="46">
        <v>-357</v>
      </c>
      <c r="H25" s="50">
        <v>-481</v>
      </c>
      <c r="I25" s="50">
        <v>-340</v>
      </c>
    </row>
    <row r="26" spans="1:9" ht="24.75" customHeight="1" x14ac:dyDescent="0.5">
      <c r="C26" s="11" t="s">
        <v>169</v>
      </c>
      <c r="D26" s="11"/>
      <c r="E26" s="11"/>
      <c r="F26" s="46">
        <v>495</v>
      </c>
      <c r="G26" s="46">
        <v>277</v>
      </c>
      <c r="H26" s="50">
        <v>195</v>
      </c>
      <c r="I26" s="50">
        <v>177</v>
      </c>
    </row>
    <row r="27" spans="1:9" ht="24.75" customHeight="1" x14ac:dyDescent="0.5">
      <c r="C27" s="11" t="s">
        <v>170</v>
      </c>
      <c r="D27" s="11"/>
      <c r="E27" s="11"/>
      <c r="F27" s="46">
        <v>9113</v>
      </c>
      <c r="G27" s="46">
        <v>7232</v>
      </c>
      <c r="H27" s="50">
        <v>6580</v>
      </c>
      <c r="I27" s="50">
        <v>6463</v>
      </c>
    </row>
    <row r="28" spans="1:9" ht="24.75" customHeight="1" x14ac:dyDescent="0.5">
      <c r="C28" s="11" t="s">
        <v>112</v>
      </c>
      <c r="D28" s="11"/>
      <c r="E28" s="11"/>
      <c r="F28" s="46">
        <v>-1717</v>
      </c>
      <c r="G28" s="46">
        <v>-2426</v>
      </c>
      <c r="H28" s="50">
        <v>-3039</v>
      </c>
      <c r="I28" s="50">
        <v>-3851</v>
      </c>
    </row>
    <row r="29" spans="1:9" ht="24.75" customHeight="1" x14ac:dyDescent="0.5">
      <c r="A29" s="11" t="s">
        <v>171</v>
      </c>
      <c r="B29" s="11" t="s">
        <v>172</v>
      </c>
      <c r="C29" s="11"/>
      <c r="D29" s="11"/>
      <c r="E29" s="11"/>
      <c r="F29" s="121">
        <f>SUM(F10:F28)</f>
        <v>21655</v>
      </c>
      <c r="G29" s="121">
        <f>SUM(G10:G28)</f>
        <v>-32123</v>
      </c>
      <c r="H29" s="121">
        <f>SUM(H10:H28)</f>
        <v>23193</v>
      </c>
      <c r="I29" s="121">
        <f>SUM(I10:I28)</f>
        <v>-28973</v>
      </c>
    </row>
    <row r="30" spans="1:9" x14ac:dyDescent="0.5">
      <c r="A30" s="11"/>
      <c r="B30" s="11"/>
      <c r="C30" s="11"/>
      <c r="D30" s="11"/>
      <c r="E30" s="11"/>
      <c r="F30" s="122"/>
      <c r="G30" s="30"/>
      <c r="H30" s="30"/>
      <c r="I30" s="30"/>
    </row>
    <row r="31" spans="1:9" ht="24.75" customHeight="1" x14ac:dyDescent="0.5">
      <c r="A31" s="11"/>
      <c r="B31" s="11"/>
      <c r="C31" s="11"/>
      <c r="D31" s="11"/>
      <c r="E31" s="11"/>
      <c r="F31" s="30"/>
      <c r="G31" s="30"/>
      <c r="H31" s="54" t="s">
        <v>8</v>
      </c>
      <c r="I31" s="3"/>
    </row>
    <row r="32" spans="1:9" ht="24.75" customHeight="1" x14ac:dyDescent="0.5">
      <c r="A32" s="11"/>
      <c r="B32" s="11"/>
      <c r="C32" s="11"/>
      <c r="D32" s="11"/>
      <c r="E32" s="11"/>
      <c r="F32" s="30"/>
      <c r="G32" s="30"/>
      <c r="H32" s="54" t="s">
        <v>10</v>
      </c>
      <c r="I32" s="3"/>
    </row>
    <row r="33" spans="1:9" x14ac:dyDescent="0.5">
      <c r="A33" s="11"/>
      <c r="B33" s="11"/>
      <c r="C33" s="11"/>
      <c r="D33" s="11"/>
      <c r="E33" s="11"/>
      <c r="F33" s="30"/>
      <c r="G33" s="30"/>
      <c r="H33" s="21"/>
      <c r="I33" s="30"/>
    </row>
    <row r="34" spans="1:9" x14ac:dyDescent="0.5">
      <c r="A34" s="11"/>
      <c r="B34" s="11"/>
      <c r="C34" s="11"/>
      <c r="D34" s="11"/>
      <c r="E34" s="11"/>
      <c r="F34" s="30"/>
      <c r="G34" s="30"/>
      <c r="H34" s="21"/>
      <c r="I34" s="30"/>
    </row>
    <row r="35" spans="1:9" x14ac:dyDescent="0.5">
      <c r="A35" s="11"/>
      <c r="B35" s="11"/>
      <c r="C35" s="11"/>
      <c r="D35" s="11"/>
      <c r="E35" s="11"/>
      <c r="F35" s="30"/>
      <c r="G35" s="30"/>
      <c r="H35" s="21"/>
      <c r="I35" s="30"/>
    </row>
    <row r="36" spans="1:9" x14ac:dyDescent="0.5">
      <c r="A36" s="11"/>
      <c r="B36" s="11"/>
      <c r="C36" s="11"/>
      <c r="D36" s="11"/>
      <c r="E36" s="11"/>
      <c r="F36" s="30"/>
      <c r="G36" s="30"/>
      <c r="H36" s="21"/>
      <c r="I36" s="30"/>
    </row>
    <row r="37" spans="1:9" x14ac:dyDescent="0.5">
      <c r="A37" s="11"/>
      <c r="B37" s="11"/>
      <c r="C37" s="11"/>
      <c r="D37" s="11"/>
      <c r="E37" s="11"/>
      <c r="F37" s="30"/>
      <c r="G37" s="30"/>
      <c r="H37" s="21"/>
      <c r="I37" s="30"/>
    </row>
    <row r="38" spans="1:9" x14ac:dyDescent="0.5">
      <c r="A38" s="11"/>
      <c r="B38" s="11"/>
      <c r="C38" s="11"/>
      <c r="D38" s="11"/>
      <c r="E38" s="11"/>
      <c r="F38" s="30"/>
      <c r="G38" s="30"/>
      <c r="H38" s="21"/>
      <c r="I38" s="30"/>
    </row>
    <row r="39" spans="1:9" x14ac:dyDescent="0.5">
      <c r="A39" s="11"/>
      <c r="B39" s="11"/>
      <c r="C39" s="11"/>
      <c r="D39" s="11"/>
      <c r="E39" s="11"/>
      <c r="F39" s="30"/>
      <c r="G39" s="30"/>
      <c r="H39" s="21"/>
      <c r="I39" s="30"/>
    </row>
    <row r="40" spans="1:9" x14ac:dyDescent="0.5">
      <c r="A40" s="11"/>
      <c r="B40" s="11"/>
      <c r="C40" s="11"/>
      <c r="D40" s="11"/>
      <c r="E40" s="11"/>
      <c r="F40" s="30"/>
      <c r="G40" s="30"/>
      <c r="H40" s="21"/>
      <c r="I40" s="30"/>
    </row>
    <row r="41" spans="1:9" x14ac:dyDescent="0.5">
      <c r="A41" s="11"/>
      <c r="B41" s="11"/>
      <c r="C41" s="11"/>
      <c r="D41" s="11"/>
      <c r="E41" s="11"/>
      <c r="F41" s="30"/>
      <c r="G41" s="30"/>
      <c r="H41" s="21"/>
      <c r="I41" s="30"/>
    </row>
    <row r="42" spans="1:9" x14ac:dyDescent="0.5">
      <c r="A42" s="11"/>
      <c r="B42" s="11"/>
      <c r="C42" s="11"/>
      <c r="D42" s="11"/>
      <c r="E42" s="11"/>
      <c r="F42" s="30"/>
      <c r="G42" s="30"/>
      <c r="H42" s="21"/>
      <c r="I42" s="30"/>
    </row>
    <row r="43" spans="1:9" x14ac:dyDescent="0.5">
      <c r="A43" s="11"/>
      <c r="B43" s="11"/>
      <c r="C43" s="11"/>
      <c r="D43" s="11"/>
      <c r="E43" s="11"/>
      <c r="F43" s="30"/>
      <c r="G43" s="30"/>
      <c r="H43" s="21"/>
      <c r="I43" s="30"/>
    </row>
    <row r="44" spans="1:9" ht="9.75" customHeight="1" x14ac:dyDescent="0.5">
      <c r="A44" s="11"/>
      <c r="B44" s="11"/>
      <c r="C44" s="11"/>
      <c r="D44" s="11"/>
      <c r="E44" s="11"/>
      <c r="F44" s="30"/>
      <c r="G44" s="30"/>
      <c r="H44" s="21"/>
      <c r="I44" s="30"/>
    </row>
    <row r="45" spans="1:9" ht="33.950000000000003" customHeight="1" x14ac:dyDescent="0.5">
      <c r="A45" s="11" t="s">
        <v>40</v>
      </c>
      <c r="B45" s="11"/>
      <c r="C45" s="11"/>
      <c r="D45" s="11"/>
      <c r="E45" s="11"/>
      <c r="F45" s="30"/>
      <c r="G45" s="30"/>
      <c r="H45" s="30"/>
      <c r="I45" s="30"/>
    </row>
    <row r="46" spans="1:9" ht="27" x14ac:dyDescent="0.55000000000000004">
      <c r="I46" s="120">
        <v>12</v>
      </c>
    </row>
    <row r="47" spans="1:9" x14ac:dyDescent="0.5">
      <c r="A47" s="178" t="s">
        <v>0</v>
      </c>
      <c r="B47" s="178"/>
      <c r="C47" s="178"/>
      <c r="D47" s="178"/>
      <c r="E47" s="178"/>
      <c r="F47" s="178"/>
      <c r="G47" s="178"/>
      <c r="H47" s="178"/>
      <c r="I47" s="178"/>
    </row>
    <row r="48" spans="1:9" x14ac:dyDescent="0.5">
      <c r="A48" s="178" t="s">
        <v>154</v>
      </c>
      <c r="B48" s="178"/>
      <c r="C48" s="178"/>
      <c r="D48" s="178"/>
      <c r="E48" s="178"/>
      <c r="F48" s="178"/>
      <c r="G48" s="178"/>
      <c r="H48" s="178"/>
      <c r="I48" s="178"/>
    </row>
    <row r="49" spans="1:9" ht="24.75" customHeight="1" x14ac:dyDescent="0.5">
      <c r="A49" s="177" t="str">
        <f>+A4</f>
        <v>สำหรับงวดหกเดือนสิ้นสุดวันที่ 30 มิถุนายน 2564</v>
      </c>
      <c r="B49" s="177"/>
      <c r="C49" s="177"/>
      <c r="D49" s="177"/>
      <c r="E49" s="177"/>
      <c r="F49" s="177"/>
      <c r="G49" s="177"/>
      <c r="H49" s="177"/>
      <c r="I49" s="177"/>
    </row>
    <row r="50" spans="1:9" ht="21" customHeight="1" x14ac:dyDescent="0.5">
      <c r="A50" s="155"/>
      <c r="B50" s="155"/>
      <c r="C50" s="155"/>
      <c r="D50" s="155"/>
      <c r="E50" s="155"/>
      <c r="F50" s="155"/>
      <c r="G50" s="155"/>
      <c r="H50" s="155"/>
      <c r="I50" s="18" t="s">
        <v>2</v>
      </c>
    </row>
    <row r="51" spans="1:9" ht="21.75" customHeight="1" x14ac:dyDescent="0.5">
      <c r="A51" s="6"/>
      <c r="B51" s="6"/>
      <c r="C51" s="6"/>
      <c r="D51" s="6"/>
      <c r="E51" s="6"/>
      <c r="F51" s="182" t="s">
        <v>79</v>
      </c>
      <c r="G51" s="182"/>
      <c r="H51" s="27" t="s">
        <v>80</v>
      </c>
      <c r="I51" s="27"/>
    </row>
    <row r="52" spans="1:9" ht="23.1" customHeight="1" x14ac:dyDescent="0.5">
      <c r="A52" s="10"/>
      <c r="B52" s="10"/>
      <c r="C52" s="10"/>
      <c r="D52" s="10"/>
      <c r="E52" s="24"/>
      <c r="F52" s="28" t="s">
        <v>155</v>
      </c>
      <c r="G52" s="28" t="s">
        <v>156</v>
      </c>
      <c r="H52" s="28" t="s">
        <v>155</v>
      </c>
      <c r="I52" s="28" t="s">
        <v>156</v>
      </c>
    </row>
    <row r="53" spans="1:9" ht="6" customHeight="1" x14ac:dyDescent="0.5">
      <c r="F53" s="4"/>
      <c r="G53" s="4"/>
      <c r="H53" s="4"/>
      <c r="I53" s="4"/>
    </row>
    <row r="54" spans="1:9" x14ac:dyDescent="0.5">
      <c r="A54" s="5" t="s">
        <v>173</v>
      </c>
      <c r="B54" s="4"/>
      <c r="C54" s="4"/>
      <c r="D54" s="11"/>
      <c r="E54" s="11"/>
      <c r="F54" s="30"/>
      <c r="G54" s="50"/>
      <c r="H54" s="30"/>
      <c r="I54" s="30"/>
    </row>
    <row r="55" spans="1:9" ht="24.6" customHeight="1" x14ac:dyDescent="0.5">
      <c r="A55" s="4"/>
      <c r="B55" s="3" t="s">
        <v>174</v>
      </c>
      <c r="C55" s="4"/>
      <c r="D55" s="11"/>
      <c r="E55" s="11"/>
      <c r="F55" s="30"/>
      <c r="G55" s="50"/>
      <c r="H55" s="50"/>
      <c r="I55" s="50"/>
    </row>
    <row r="56" spans="1:9" ht="24.6" customHeight="1" x14ac:dyDescent="0.5">
      <c r="C56" s="11" t="s">
        <v>14</v>
      </c>
      <c r="D56" s="11"/>
      <c r="E56" s="11"/>
      <c r="F56" s="46">
        <v>-65975</v>
      </c>
      <c r="G56" s="46">
        <v>8230</v>
      </c>
      <c r="H56" s="50">
        <v>-54664</v>
      </c>
      <c r="I56" s="50">
        <v>15794</v>
      </c>
    </row>
    <row r="57" spans="1:9" ht="24.6" customHeight="1" x14ac:dyDescent="0.5">
      <c r="C57" s="11" t="s">
        <v>175</v>
      </c>
      <c r="D57" s="11"/>
      <c r="E57" s="11"/>
      <c r="F57" s="50">
        <v>-7014</v>
      </c>
      <c r="G57" s="46">
        <f>63836-10910</f>
        <v>52926</v>
      </c>
      <c r="H57" s="50">
        <v>-5663</v>
      </c>
      <c r="I57" s="50">
        <f>64308-10910</f>
        <v>53398</v>
      </c>
    </row>
    <row r="58" spans="1:9" ht="24.6" customHeight="1" x14ac:dyDescent="0.5">
      <c r="A58" s="11"/>
      <c r="B58" s="11"/>
      <c r="C58" s="11" t="s">
        <v>21</v>
      </c>
      <c r="D58" s="11"/>
      <c r="E58" s="11"/>
      <c r="F58" s="46">
        <v>-69350</v>
      </c>
      <c r="G58" s="46">
        <v>-112</v>
      </c>
      <c r="H58" s="50">
        <f>-69328</f>
        <v>-69328</v>
      </c>
      <c r="I58" s="50">
        <v>-169</v>
      </c>
    </row>
    <row r="59" spans="1:9" x14ac:dyDescent="0.5">
      <c r="A59" s="11"/>
      <c r="B59" s="11"/>
      <c r="C59" s="11" t="s">
        <v>23</v>
      </c>
      <c r="D59" s="11"/>
      <c r="E59" s="11"/>
      <c r="F59" s="46">
        <v>-6825</v>
      </c>
      <c r="G59" s="46">
        <v>10552</v>
      </c>
      <c r="H59" s="50">
        <v>-5437</v>
      </c>
      <c r="I59" s="50">
        <v>11576</v>
      </c>
    </row>
    <row r="60" spans="1:9" x14ac:dyDescent="0.5">
      <c r="A60" s="11"/>
      <c r="B60" s="11"/>
      <c r="C60" s="11" t="s">
        <v>37</v>
      </c>
      <c r="D60" s="11"/>
      <c r="E60" s="11"/>
      <c r="F60" s="46">
        <v>1148</v>
      </c>
      <c r="G60" s="46">
        <v>1463</v>
      </c>
      <c r="H60" s="50">
        <v>-352</v>
      </c>
      <c r="I60" s="50">
        <v>1896</v>
      </c>
    </row>
    <row r="61" spans="1:9" ht="24.6" customHeight="1" x14ac:dyDescent="0.5">
      <c r="A61" s="11"/>
      <c r="B61" s="11" t="s">
        <v>176</v>
      </c>
      <c r="C61" s="11"/>
      <c r="D61" s="11"/>
      <c r="E61" s="11"/>
      <c r="F61" s="46"/>
      <c r="G61" s="46"/>
      <c r="H61" s="50"/>
      <c r="I61" s="50"/>
    </row>
    <row r="62" spans="1:9" ht="24.6" customHeight="1" x14ac:dyDescent="0.5">
      <c r="A62" s="11"/>
      <c r="B62" s="11"/>
      <c r="C62" s="11" t="s">
        <v>46</v>
      </c>
      <c r="D62" s="11"/>
      <c r="E62" s="11"/>
      <c r="F62" s="46">
        <v>76559</v>
      </c>
      <c r="G62" s="46">
        <v>10766</v>
      </c>
      <c r="H62" s="50">
        <v>73357</v>
      </c>
      <c r="I62" s="50">
        <v>10058</v>
      </c>
    </row>
    <row r="63" spans="1:9" ht="24.6" customHeight="1" x14ac:dyDescent="0.5">
      <c r="A63" s="11"/>
      <c r="B63" s="11"/>
      <c r="C63" s="11" t="s">
        <v>48</v>
      </c>
      <c r="D63" s="11"/>
      <c r="E63" s="11"/>
      <c r="F63" s="46">
        <v>-6668</v>
      </c>
      <c r="G63" s="46">
        <v>2641</v>
      </c>
      <c r="H63" s="50">
        <v>-6668</v>
      </c>
      <c r="I63" s="50">
        <v>2641</v>
      </c>
    </row>
    <row r="64" spans="1:9" ht="24.6" customHeight="1" x14ac:dyDescent="0.5">
      <c r="A64" s="11"/>
      <c r="B64" s="11"/>
      <c r="C64" s="11" t="s">
        <v>49</v>
      </c>
      <c r="D64" s="11"/>
      <c r="E64" s="11"/>
      <c r="F64" s="46">
        <v>-181</v>
      </c>
      <c r="G64" s="46">
        <v>-5696</v>
      </c>
      <c r="H64" s="50">
        <v>2382</v>
      </c>
      <c r="I64" s="50">
        <v>-5696</v>
      </c>
    </row>
    <row r="65" spans="1:9" ht="24.6" customHeight="1" x14ac:dyDescent="0.5">
      <c r="A65" s="11"/>
      <c r="B65" s="11"/>
      <c r="C65" s="11" t="s">
        <v>51</v>
      </c>
      <c r="D65" s="11"/>
      <c r="E65" s="11"/>
      <c r="F65" s="46">
        <v>1349</v>
      </c>
      <c r="G65" s="46">
        <v>1510</v>
      </c>
      <c r="H65" s="50">
        <v>-59</v>
      </c>
      <c r="I65" s="50">
        <v>489</v>
      </c>
    </row>
    <row r="66" spans="1:9" ht="24.6" customHeight="1" x14ac:dyDescent="0.5">
      <c r="A66" s="11"/>
      <c r="B66" s="11"/>
      <c r="C66" s="11" t="s">
        <v>55</v>
      </c>
      <c r="D66" s="11"/>
      <c r="E66" s="11"/>
      <c r="F66" s="46">
        <v>0</v>
      </c>
      <c r="G66" s="46">
        <v>-1077</v>
      </c>
      <c r="H66" s="50">
        <v>0</v>
      </c>
      <c r="I66" s="50">
        <v>-1077</v>
      </c>
    </row>
    <row r="67" spans="1:9" ht="24.6" customHeight="1" x14ac:dyDescent="0.5">
      <c r="A67" s="11"/>
      <c r="B67" s="11"/>
      <c r="C67" s="11" t="s">
        <v>56</v>
      </c>
      <c r="D67" s="11"/>
      <c r="E67" s="11"/>
      <c r="F67" s="46">
        <v>-30</v>
      </c>
      <c r="G67" s="46">
        <v>0</v>
      </c>
      <c r="H67" s="50">
        <v>0</v>
      </c>
      <c r="I67" s="50">
        <v>0</v>
      </c>
    </row>
    <row r="68" spans="1:9" x14ac:dyDescent="0.5">
      <c r="B68" s="11" t="s">
        <v>177</v>
      </c>
      <c r="C68" s="11"/>
      <c r="D68" s="11"/>
      <c r="E68" s="11"/>
      <c r="F68" s="121">
        <f>SUM(F56:F67)+F29</f>
        <v>-55332</v>
      </c>
      <c r="G68" s="121">
        <f>SUM(G56:G67)+G29</f>
        <v>49080</v>
      </c>
      <c r="H68" s="121">
        <f>SUM(H56:H67)+H29</f>
        <v>-43239</v>
      </c>
      <c r="I68" s="121">
        <f>SUM(I56:I67)+I29</f>
        <v>59937</v>
      </c>
    </row>
    <row r="69" spans="1:9" ht="24" customHeight="1" x14ac:dyDescent="0.5">
      <c r="B69" s="11"/>
      <c r="C69" s="11" t="s">
        <v>178</v>
      </c>
      <c r="D69" s="11"/>
      <c r="E69" s="11"/>
      <c r="F69" s="46">
        <v>-2234</v>
      </c>
      <c r="G69" s="46">
        <v>-1736</v>
      </c>
      <c r="H69" s="50">
        <v>-1674</v>
      </c>
      <c r="I69" s="46">
        <v>-1736</v>
      </c>
    </row>
    <row r="70" spans="1:9" ht="24" customHeight="1" x14ac:dyDescent="0.5">
      <c r="B70" s="11"/>
      <c r="C70" s="11" t="s">
        <v>179</v>
      </c>
      <c r="D70" s="11"/>
      <c r="E70" s="11"/>
      <c r="F70" s="46">
        <v>0</v>
      </c>
      <c r="G70" s="46">
        <v>1876</v>
      </c>
      <c r="H70" s="50">
        <v>0</v>
      </c>
      <c r="I70" s="46">
        <v>1876</v>
      </c>
    </row>
    <row r="71" spans="1:9" s="4" customFormat="1" ht="24" customHeight="1" x14ac:dyDescent="0.5">
      <c r="A71" s="23" t="s">
        <v>180</v>
      </c>
      <c r="B71" s="19"/>
      <c r="C71" s="19"/>
      <c r="D71" s="19"/>
      <c r="E71" s="19"/>
      <c r="F71" s="53">
        <f>SUM(F68:F70)</f>
        <v>-57566</v>
      </c>
      <c r="G71" s="51">
        <f>SUM(G68:G70)</f>
        <v>49220</v>
      </c>
      <c r="H71" s="51">
        <f>SUM(H68:H70)</f>
        <v>-44913</v>
      </c>
      <c r="I71" s="51">
        <f>SUM(I68:I70)</f>
        <v>60077</v>
      </c>
    </row>
    <row r="72" spans="1:9" s="4" customFormat="1" ht="4.5" customHeight="1" x14ac:dyDescent="0.5">
      <c r="A72" s="23"/>
      <c r="B72" s="19"/>
      <c r="C72" s="19"/>
      <c r="D72" s="19"/>
      <c r="E72" s="19"/>
      <c r="F72" s="123"/>
      <c r="G72" s="8"/>
      <c r="H72" s="8"/>
      <c r="I72" s="8"/>
    </row>
    <row r="73" spans="1:9" x14ac:dyDescent="0.5">
      <c r="A73" s="5" t="s">
        <v>181</v>
      </c>
      <c r="B73" s="19"/>
      <c r="C73" s="19"/>
      <c r="D73" s="19"/>
      <c r="E73" s="19"/>
      <c r="F73" s="124"/>
      <c r="G73" s="22"/>
      <c r="H73" s="29"/>
      <c r="I73" s="29"/>
    </row>
    <row r="74" spans="1:9" ht="24.6" customHeight="1" x14ac:dyDescent="0.5">
      <c r="A74" s="5"/>
      <c r="B74" s="11" t="s">
        <v>182</v>
      </c>
      <c r="C74" s="19"/>
      <c r="D74" s="19"/>
      <c r="E74" s="19"/>
      <c r="F74" s="46">
        <v>-1</v>
      </c>
      <c r="G74" s="46">
        <v>10459</v>
      </c>
      <c r="H74" s="50">
        <v>0</v>
      </c>
      <c r="I74" s="50">
        <v>10460</v>
      </c>
    </row>
    <row r="75" spans="1:9" ht="24.6" customHeight="1" x14ac:dyDescent="0.5">
      <c r="A75" s="5"/>
      <c r="B75" s="3" t="s">
        <v>183</v>
      </c>
      <c r="C75" s="19"/>
      <c r="D75" s="19"/>
      <c r="E75" s="19"/>
      <c r="F75" s="46">
        <v>800</v>
      </c>
      <c r="G75" s="46">
        <v>0</v>
      </c>
      <c r="H75" s="50">
        <v>3800</v>
      </c>
      <c r="I75" s="50">
        <v>0</v>
      </c>
    </row>
    <row r="76" spans="1:9" ht="24.6" customHeight="1" x14ac:dyDescent="0.5">
      <c r="B76" s="3" t="s">
        <v>184</v>
      </c>
      <c r="C76" s="11"/>
      <c r="D76" s="11"/>
      <c r="E76" s="11"/>
      <c r="F76" s="46">
        <v>0</v>
      </c>
      <c r="G76" s="46">
        <v>0</v>
      </c>
      <c r="H76" s="50">
        <v>-11300</v>
      </c>
      <c r="I76" s="50">
        <v>-915</v>
      </c>
    </row>
    <row r="77" spans="1:9" ht="24.6" customHeight="1" x14ac:dyDescent="0.5">
      <c r="B77" s="3" t="s">
        <v>185</v>
      </c>
      <c r="C77" s="11"/>
      <c r="D77" s="11"/>
      <c r="E77" s="11"/>
      <c r="F77" s="46">
        <v>0</v>
      </c>
      <c r="G77" s="46">
        <v>130</v>
      </c>
      <c r="H77" s="50">
        <v>0</v>
      </c>
      <c r="I77" s="50">
        <v>0</v>
      </c>
    </row>
    <row r="78" spans="1:9" ht="24.6" customHeight="1" x14ac:dyDescent="0.5">
      <c r="B78" s="3" t="s">
        <v>186</v>
      </c>
      <c r="C78" s="11"/>
      <c r="D78" s="11"/>
      <c r="E78" s="11"/>
      <c r="F78" s="46">
        <v>0</v>
      </c>
      <c r="G78" s="46">
        <v>-400</v>
      </c>
      <c r="H78" s="50">
        <v>0</v>
      </c>
      <c r="I78" s="50">
        <v>0</v>
      </c>
    </row>
    <row r="79" spans="1:9" ht="24.6" customHeight="1" x14ac:dyDescent="0.5">
      <c r="B79" s="11" t="s">
        <v>187</v>
      </c>
      <c r="C79" s="11"/>
      <c r="D79" s="11"/>
      <c r="E79" s="11"/>
      <c r="F79" s="46">
        <v>199</v>
      </c>
      <c r="G79" s="46">
        <v>110</v>
      </c>
      <c r="H79" s="50">
        <v>198</v>
      </c>
      <c r="I79" s="50">
        <v>96</v>
      </c>
    </row>
    <row r="80" spans="1:9" x14ac:dyDescent="0.5">
      <c r="B80" s="11" t="s">
        <v>188</v>
      </c>
      <c r="C80" s="11"/>
      <c r="D80" s="11"/>
      <c r="E80" s="11"/>
      <c r="F80" s="46">
        <v>0</v>
      </c>
      <c r="G80" s="46">
        <v>0</v>
      </c>
      <c r="H80" s="50">
        <v>0</v>
      </c>
      <c r="I80" s="50">
        <v>-8990</v>
      </c>
    </row>
    <row r="81" spans="1:9" ht="24.6" customHeight="1" x14ac:dyDescent="0.5">
      <c r="B81" s="11" t="s">
        <v>189</v>
      </c>
      <c r="C81" s="11"/>
      <c r="D81" s="11"/>
      <c r="E81" s="11"/>
      <c r="F81" s="46">
        <v>-828</v>
      </c>
      <c r="G81" s="46">
        <v>0</v>
      </c>
      <c r="H81" s="50">
        <v>0</v>
      </c>
      <c r="I81" s="50">
        <v>0</v>
      </c>
    </row>
    <row r="82" spans="1:9" ht="24.6" customHeight="1" x14ac:dyDescent="0.5">
      <c r="B82" s="11" t="s">
        <v>190</v>
      </c>
      <c r="C82" s="11"/>
      <c r="D82" s="11"/>
      <c r="E82" s="11"/>
      <c r="F82" s="46">
        <v>-3701</v>
      </c>
      <c r="G82" s="46">
        <v>-2525</v>
      </c>
      <c r="H82" s="50">
        <f>-3469</f>
        <v>-3469</v>
      </c>
      <c r="I82" s="50">
        <v>-1707</v>
      </c>
    </row>
    <row r="83" spans="1:9" x14ac:dyDescent="0.5">
      <c r="B83" s="11" t="s">
        <v>191</v>
      </c>
      <c r="C83" s="11"/>
      <c r="D83" s="11"/>
      <c r="E83" s="11"/>
      <c r="F83" s="46">
        <v>30</v>
      </c>
      <c r="G83" s="46">
        <v>8</v>
      </c>
      <c r="H83" s="50">
        <v>30</v>
      </c>
      <c r="I83" s="50">
        <v>8</v>
      </c>
    </row>
    <row r="84" spans="1:9" x14ac:dyDescent="0.5">
      <c r="B84" s="11" t="s">
        <v>192</v>
      </c>
      <c r="C84" s="11"/>
      <c r="D84" s="11"/>
      <c r="E84" s="11"/>
      <c r="F84" s="46">
        <v>-360</v>
      </c>
      <c r="G84" s="46">
        <v>0</v>
      </c>
      <c r="H84" s="50">
        <v>-360</v>
      </c>
      <c r="I84" s="50">
        <v>0</v>
      </c>
    </row>
    <row r="85" spans="1:9" s="4" customFormat="1" ht="24.6" customHeight="1" x14ac:dyDescent="0.5">
      <c r="A85" s="23" t="s">
        <v>193</v>
      </c>
      <c r="B85" s="23"/>
      <c r="C85" s="23"/>
      <c r="D85" s="23"/>
      <c r="E85" s="23"/>
      <c r="F85" s="53">
        <f>SUM(F74:F84)</f>
        <v>-3861</v>
      </c>
      <c r="G85" s="53">
        <f>SUM(G74:G84)</f>
        <v>7782</v>
      </c>
      <c r="H85" s="53">
        <f>SUM(H74:H84)</f>
        <v>-11101</v>
      </c>
      <c r="I85" s="53">
        <f>SUM(I74:I84)</f>
        <v>-1048</v>
      </c>
    </row>
    <row r="86" spans="1:9" s="4" customFormat="1" ht="6.75" customHeight="1" x14ac:dyDescent="0.5">
      <c r="A86" s="19"/>
      <c r="B86" s="19"/>
      <c r="C86" s="19"/>
      <c r="D86" s="19"/>
      <c r="E86" s="19"/>
      <c r="F86" s="8"/>
      <c r="G86" s="8"/>
      <c r="H86" s="8"/>
      <c r="I86" s="8"/>
    </row>
    <row r="87" spans="1:9" ht="24" customHeight="1" x14ac:dyDescent="0.5">
      <c r="A87" s="11"/>
      <c r="B87" s="11"/>
      <c r="C87" s="11"/>
      <c r="D87" s="11"/>
      <c r="E87" s="11"/>
      <c r="F87" s="30"/>
      <c r="G87" s="30"/>
      <c r="H87" s="3"/>
      <c r="I87" s="3"/>
    </row>
    <row r="88" spans="1:9" ht="22.5" customHeight="1" x14ac:dyDescent="0.5">
      <c r="A88" s="11"/>
      <c r="B88" s="11"/>
      <c r="C88" s="11"/>
      <c r="D88" s="11"/>
      <c r="E88" s="11"/>
      <c r="F88" s="30"/>
      <c r="G88" s="30"/>
      <c r="H88" s="54" t="s">
        <v>8</v>
      </c>
      <c r="I88" s="3"/>
    </row>
    <row r="89" spans="1:9" ht="22.5" customHeight="1" x14ac:dyDescent="0.5">
      <c r="A89" s="11"/>
      <c r="B89" s="11"/>
      <c r="C89" s="11"/>
      <c r="D89" s="11"/>
      <c r="E89" s="11"/>
      <c r="F89" s="30"/>
      <c r="G89" s="30"/>
      <c r="H89" s="54" t="s">
        <v>10</v>
      </c>
      <c r="I89" s="3"/>
    </row>
    <row r="90" spans="1:9" ht="10.5" customHeight="1" x14ac:dyDescent="0.5">
      <c r="A90" s="11"/>
      <c r="B90" s="11"/>
      <c r="C90" s="11"/>
      <c r="D90" s="11"/>
      <c r="E90" s="11"/>
      <c r="F90" s="30"/>
      <c r="G90" s="30"/>
      <c r="H90" s="54"/>
      <c r="I90" s="3"/>
    </row>
    <row r="91" spans="1:9" ht="22.5" customHeight="1" x14ac:dyDescent="0.5">
      <c r="A91" s="11"/>
      <c r="B91" s="11"/>
      <c r="C91" s="11"/>
      <c r="D91" s="11"/>
      <c r="E91" s="11"/>
      <c r="F91" s="30"/>
      <c r="G91" s="30"/>
      <c r="H91" s="54"/>
      <c r="I91" s="3"/>
    </row>
    <row r="92" spans="1:9" ht="35.25" customHeight="1" x14ac:dyDescent="0.5">
      <c r="A92" s="11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12" type="noConversion"/>
  <pageMargins left="0.74803149606299202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  <rowBreaks count="1" manualBreakCount="1">
    <brk id="45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="80" zoomScaleNormal="80" zoomScaleSheetLayoutView="85" workbookViewId="0">
      <selection activeCell="L14" sqref="L14"/>
    </sheetView>
  </sheetViews>
  <sheetFormatPr defaultColWidth="9.140625"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5.140625" style="3" customWidth="1"/>
    <col min="5" max="5" width="11.28515625" style="2" customWidth="1"/>
    <col min="6" max="8" width="11.28515625" style="1" customWidth="1"/>
    <col min="9" max="16384" width="9.140625" style="3"/>
  </cols>
  <sheetData>
    <row r="1" spans="1:8" ht="26.25" x14ac:dyDescent="0.55000000000000004">
      <c r="H1" s="70">
        <v>13</v>
      </c>
    </row>
    <row r="2" spans="1:8" ht="24.75" customHeight="1" x14ac:dyDescent="0.5">
      <c r="A2" s="178" t="s">
        <v>194</v>
      </c>
      <c r="B2" s="178"/>
      <c r="C2" s="178"/>
      <c r="D2" s="178"/>
      <c r="E2" s="178"/>
      <c r="F2" s="178"/>
      <c r="G2" s="178"/>
      <c r="H2" s="178"/>
    </row>
    <row r="3" spans="1:8" ht="24.75" customHeight="1" x14ac:dyDescent="0.5">
      <c r="A3" s="178" t="s">
        <v>154</v>
      </c>
      <c r="B3" s="178"/>
      <c r="C3" s="178"/>
      <c r="D3" s="178"/>
      <c r="E3" s="178"/>
      <c r="F3" s="178"/>
      <c r="G3" s="178"/>
      <c r="H3" s="178"/>
    </row>
    <row r="4" spans="1:8" ht="24.75" customHeight="1" x14ac:dyDescent="0.5">
      <c r="A4" s="177" t="str">
        <f>+'11-12'!A49:I49</f>
        <v>สำหรับงวดหกเดือนสิ้นสุดวันที่ 30 มิถุนายน 2564</v>
      </c>
      <c r="B4" s="177"/>
      <c r="C4" s="177"/>
      <c r="D4" s="177"/>
      <c r="E4" s="177"/>
      <c r="F4" s="177"/>
      <c r="G4" s="177"/>
      <c r="H4" s="177"/>
    </row>
    <row r="5" spans="1:8" ht="24.75" customHeight="1" x14ac:dyDescent="0.5">
      <c r="A5" s="155"/>
      <c r="B5" s="155"/>
      <c r="C5" s="155"/>
      <c r="D5" s="155"/>
      <c r="E5" s="155"/>
      <c r="F5" s="155"/>
      <c r="G5" s="155"/>
      <c r="H5" s="18" t="s">
        <v>2</v>
      </c>
    </row>
    <row r="6" spans="1:8" x14ac:dyDescent="0.5">
      <c r="A6" s="6"/>
      <c r="B6" s="6"/>
      <c r="C6" s="6"/>
      <c r="D6" s="6"/>
      <c r="E6" s="182" t="s">
        <v>79</v>
      </c>
      <c r="F6" s="182"/>
      <c r="G6" s="27" t="s">
        <v>80</v>
      </c>
      <c r="H6" s="27"/>
    </row>
    <row r="7" spans="1:8" x14ac:dyDescent="0.5">
      <c r="A7" s="10"/>
      <c r="B7" s="10"/>
      <c r="C7" s="10"/>
      <c r="D7" s="10"/>
      <c r="E7" s="28" t="s">
        <v>155</v>
      </c>
      <c r="F7" s="28" t="s">
        <v>156</v>
      </c>
      <c r="G7" s="28" t="s">
        <v>155</v>
      </c>
      <c r="H7" s="28" t="s">
        <v>156</v>
      </c>
    </row>
    <row r="8" spans="1:8" ht="18.95" customHeight="1" x14ac:dyDescent="0.5">
      <c r="E8" s="4"/>
      <c r="F8" s="4"/>
      <c r="G8" s="4"/>
      <c r="H8" s="4"/>
    </row>
    <row r="9" spans="1:8" ht="24.75" customHeight="1" x14ac:dyDescent="0.5">
      <c r="A9" s="23" t="s">
        <v>195</v>
      </c>
      <c r="B9" s="19"/>
      <c r="C9" s="19"/>
      <c r="D9" s="19"/>
      <c r="E9" s="7"/>
      <c r="F9" s="26"/>
      <c r="G9" s="26"/>
      <c r="H9" s="26"/>
    </row>
    <row r="10" spans="1:8" ht="24.75" customHeight="1" x14ac:dyDescent="0.5">
      <c r="A10" s="23"/>
      <c r="B10" s="23" t="s">
        <v>196</v>
      </c>
      <c r="C10" s="19"/>
      <c r="D10" s="19"/>
      <c r="E10" s="46">
        <v>20326</v>
      </c>
      <c r="F10" s="46">
        <v>6693</v>
      </c>
      <c r="G10" s="50">
        <v>20326</v>
      </c>
      <c r="H10" s="50">
        <v>6693</v>
      </c>
    </row>
    <row r="11" spans="1:8" ht="24.75" customHeight="1" x14ac:dyDescent="0.5">
      <c r="A11" s="23"/>
      <c r="B11" s="23" t="s">
        <v>197</v>
      </c>
      <c r="C11" s="19"/>
      <c r="D11" s="19"/>
      <c r="E11" s="50">
        <v>24970</v>
      </c>
      <c r="F11" s="50">
        <v>19300</v>
      </c>
      <c r="G11" s="50">
        <v>18450</v>
      </c>
      <c r="H11" s="50">
        <v>6000</v>
      </c>
    </row>
    <row r="12" spans="1:8" ht="24.75" customHeight="1" x14ac:dyDescent="0.5">
      <c r="A12" s="23"/>
      <c r="B12" s="23" t="s">
        <v>198</v>
      </c>
      <c r="C12" s="19"/>
      <c r="D12" s="19"/>
      <c r="E12" s="50">
        <v>-10850</v>
      </c>
      <c r="F12" s="50">
        <v>-9350</v>
      </c>
      <c r="G12" s="50">
        <v>-7450</v>
      </c>
      <c r="H12" s="50">
        <v>-7000</v>
      </c>
    </row>
    <row r="13" spans="1:8" ht="24.75" customHeight="1" x14ac:dyDescent="0.5">
      <c r="B13" s="11" t="s">
        <v>199</v>
      </c>
      <c r="C13" s="11"/>
      <c r="D13" s="19"/>
      <c r="E13" s="46">
        <v>24445</v>
      </c>
      <c r="F13" s="46">
        <v>0</v>
      </c>
      <c r="G13" s="50">
        <v>24445</v>
      </c>
      <c r="H13" s="50">
        <v>0</v>
      </c>
    </row>
    <row r="14" spans="1:8" ht="24.75" customHeight="1" x14ac:dyDescent="0.5">
      <c r="B14" s="11" t="s">
        <v>200</v>
      </c>
      <c r="C14" s="11"/>
      <c r="D14" s="19"/>
      <c r="E14" s="46">
        <v>0</v>
      </c>
      <c r="F14" s="46">
        <v>-19522</v>
      </c>
      <c r="G14" s="50">
        <v>0</v>
      </c>
      <c r="H14" s="50">
        <v>-19522</v>
      </c>
    </row>
    <row r="15" spans="1:8" ht="24.75" customHeight="1" x14ac:dyDescent="0.5">
      <c r="B15" s="11" t="s">
        <v>201</v>
      </c>
      <c r="C15" s="11"/>
      <c r="D15" s="19"/>
      <c r="E15" s="46">
        <v>12191</v>
      </c>
      <c r="F15" s="46">
        <v>2240</v>
      </c>
      <c r="G15" s="50">
        <v>0</v>
      </c>
      <c r="H15" s="50">
        <v>7320</v>
      </c>
    </row>
    <row r="16" spans="1:8" ht="24.75" customHeight="1" x14ac:dyDescent="0.5">
      <c r="B16" s="11" t="s">
        <v>202</v>
      </c>
      <c r="C16" s="11"/>
      <c r="D16" s="19"/>
      <c r="E16" s="46">
        <v>-10796</v>
      </c>
      <c r="F16" s="46">
        <v>-2940</v>
      </c>
      <c r="G16" s="50">
        <v>0</v>
      </c>
      <c r="H16" s="50">
        <v>-1500</v>
      </c>
    </row>
    <row r="17" spans="1:8" ht="24.75" customHeight="1" x14ac:dyDescent="0.5">
      <c r="B17" s="11" t="s">
        <v>203</v>
      </c>
      <c r="C17" s="11"/>
      <c r="D17" s="19"/>
      <c r="E17" s="46">
        <v>-2929</v>
      </c>
      <c r="F17" s="46">
        <v>-1688</v>
      </c>
      <c r="G17" s="50">
        <v>-395</v>
      </c>
      <c r="H17" s="50">
        <v>-416</v>
      </c>
    </row>
    <row r="18" spans="1:8" ht="24.75" customHeight="1" x14ac:dyDescent="0.5">
      <c r="B18" s="11" t="s">
        <v>204</v>
      </c>
      <c r="C18" s="11"/>
      <c r="D18" s="19"/>
      <c r="E18" s="46">
        <v>2</v>
      </c>
      <c r="F18" s="46">
        <v>0</v>
      </c>
      <c r="G18" s="50">
        <v>2</v>
      </c>
      <c r="H18" s="50">
        <v>0</v>
      </c>
    </row>
    <row r="19" spans="1:8" ht="24.75" customHeight="1" x14ac:dyDescent="0.5">
      <c r="B19" s="11" t="s">
        <v>205</v>
      </c>
      <c r="C19" s="11"/>
      <c r="D19" s="19"/>
      <c r="E19" s="46">
        <v>-7801</v>
      </c>
      <c r="F19" s="46">
        <v>-7388</v>
      </c>
      <c r="G19" s="50">
        <v>-6360</v>
      </c>
      <c r="H19" s="50">
        <v>-6652</v>
      </c>
    </row>
    <row r="20" spans="1:8" ht="24.75" customHeight="1" x14ac:dyDescent="0.5">
      <c r="B20" s="11" t="s">
        <v>206</v>
      </c>
      <c r="C20" s="11"/>
      <c r="D20" s="11"/>
      <c r="E20" s="50">
        <v>0</v>
      </c>
      <c r="F20" s="50">
        <v>30</v>
      </c>
      <c r="G20" s="50">
        <v>0</v>
      </c>
      <c r="H20" s="50">
        <v>0</v>
      </c>
    </row>
    <row r="21" spans="1:8" s="4" customFormat="1" ht="24.75" customHeight="1" x14ac:dyDescent="0.5">
      <c r="A21" s="23" t="s">
        <v>207</v>
      </c>
      <c r="B21" s="23"/>
      <c r="C21" s="23"/>
      <c r="D21" s="23"/>
      <c r="E21" s="53">
        <f>SUM(E10:E20)</f>
        <v>49558</v>
      </c>
      <c r="F21" s="51">
        <f>SUM(F10:F20)</f>
        <v>-12625</v>
      </c>
      <c r="G21" s="51">
        <f>SUM(G10:G20)</f>
        <v>49018</v>
      </c>
      <c r="H21" s="51">
        <f>SUM(H10:H20)</f>
        <v>-15077</v>
      </c>
    </row>
    <row r="22" spans="1:8" s="4" customFormat="1" ht="18.95" customHeight="1" x14ac:dyDescent="0.5">
      <c r="A22" s="23"/>
      <c r="B22" s="23"/>
      <c r="C22" s="23"/>
      <c r="D22" s="23"/>
      <c r="E22" s="121"/>
      <c r="F22" s="50"/>
      <c r="G22" s="50"/>
      <c r="H22" s="50"/>
    </row>
    <row r="23" spans="1:8" s="4" customFormat="1" ht="24.75" customHeight="1" x14ac:dyDescent="0.5">
      <c r="A23" s="23" t="s">
        <v>208</v>
      </c>
      <c r="B23" s="23"/>
      <c r="C23" s="23"/>
      <c r="D23" s="23"/>
      <c r="E23" s="87">
        <v>779</v>
      </c>
      <c r="F23" s="87">
        <v>-720</v>
      </c>
      <c r="G23" s="87">
        <v>779</v>
      </c>
      <c r="H23" s="87">
        <v>-720</v>
      </c>
    </row>
    <row r="24" spans="1:8" s="4" customFormat="1" ht="24.75" customHeight="1" x14ac:dyDescent="0.5">
      <c r="A24" s="5" t="s">
        <v>209</v>
      </c>
      <c r="B24" s="5"/>
      <c r="C24" s="5"/>
      <c r="D24" s="23"/>
      <c r="E24" s="50">
        <f>+'11-12'!F71+'11-12'!F85+'13'!E21+E23</f>
        <v>-11090</v>
      </c>
      <c r="F24" s="50">
        <f>+'11-12'!G71+'11-12'!G85+'13'!F21+F23</f>
        <v>43657</v>
      </c>
      <c r="G24" s="50">
        <f>+'11-12'!H71+'11-12'!H85+'13'!G21+G23</f>
        <v>-6217</v>
      </c>
      <c r="H24" s="50">
        <f>+'11-12'!I71+'11-12'!I85+'13'!H21+H23</f>
        <v>43232</v>
      </c>
    </row>
    <row r="25" spans="1:8" s="4" customFormat="1" ht="24.75" customHeight="1" x14ac:dyDescent="0.5">
      <c r="A25" s="5" t="s">
        <v>210</v>
      </c>
      <c r="B25" s="5"/>
      <c r="C25" s="5"/>
      <c r="D25" s="23"/>
      <c r="E25" s="46">
        <f>+'3-4'!F11</f>
        <v>30840</v>
      </c>
      <c r="F25" s="50">
        <v>9915</v>
      </c>
      <c r="G25" s="50">
        <f>+'3-4'!H11</f>
        <v>24035</v>
      </c>
      <c r="H25" s="50">
        <v>9102</v>
      </c>
    </row>
    <row r="26" spans="1:8" s="4" customFormat="1" ht="24.75" customHeight="1" thickBot="1" x14ac:dyDescent="0.55000000000000004">
      <c r="A26" s="5" t="s">
        <v>211</v>
      </c>
      <c r="B26" s="5"/>
      <c r="C26" s="5"/>
      <c r="D26" s="23"/>
      <c r="E26" s="125">
        <f>SUM(E24:E25)</f>
        <v>19750</v>
      </c>
      <c r="F26" s="52">
        <f>SUM(F24:F25)</f>
        <v>53572</v>
      </c>
      <c r="G26" s="52">
        <f>SUM(G24:G25)</f>
        <v>17818</v>
      </c>
      <c r="H26" s="52">
        <f>SUM(H24:H25)</f>
        <v>52334</v>
      </c>
    </row>
    <row r="27" spans="1:8" s="4" customFormat="1" ht="18.95" customHeight="1" thickTop="1" x14ac:dyDescent="0.5">
      <c r="D27" s="19"/>
      <c r="E27" s="160">
        <f>+E26-'3-4'!E11</f>
        <v>0</v>
      </c>
      <c r="F27" s="161"/>
      <c r="G27" s="160">
        <f>+G26-'3-4'!G11</f>
        <v>0</v>
      </c>
      <c r="H27" s="31"/>
    </row>
    <row r="28" spans="1:8" s="4" customFormat="1" ht="24.75" customHeight="1" x14ac:dyDescent="0.5">
      <c r="A28" s="71" t="s">
        <v>212</v>
      </c>
      <c r="B28" s="72"/>
      <c r="C28" s="25"/>
      <c r="D28" s="19"/>
      <c r="E28" s="31"/>
      <c r="F28" s="31"/>
      <c r="G28" s="8"/>
      <c r="H28" s="31"/>
    </row>
    <row r="29" spans="1:8" s="4" customFormat="1" ht="24.75" customHeight="1" x14ac:dyDescent="0.5">
      <c r="A29" s="25" t="s">
        <v>213</v>
      </c>
      <c r="B29" s="25"/>
      <c r="C29" s="25"/>
      <c r="D29" s="19"/>
      <c r="E29" s="31"/>
      <c r="F29" s="31"/>
      <c r="G29" s="8"/>
      <c r="H29" s="31"/>
    </row>
    <row r="30" spans="1:8" s="4" customFormat="1" ht="24.75" customHeight="1" x14ac:dyDescent="0.5">
      <c r="A30" s="25"/>
      <c r="B30" s="40" t="s">
        <v>214</v>
      </c>
      <c r="C30" s="25"/>
      <c r="D30" s="19"/>
      <c r="E30" s="46">
        <v>2317</v>
      </c>
      <c r="F30" s="46">
        <v>392</v>
      </c>
      <c r="G30" s="46">
        <v>2317</v>
      </c>
      <c r="H30" s="50">
        <v>297</v>
      </c>
    </row>
    <row r="31" spans="1:8" s="4" customFormat="1" ht="24.75" customHeight="1" x14ac:dyDescent="0.5">
      <c r="A31" s="25"/>
      <c r="B31" s="40" t="s">
        <v>215</v>
      </c>
      <c r="C31" s="25"/>
      <c r="D31" s="19"/>
      <c r="E31" s="46">
        <v>0</v>
      </c>
      <c r="F31" s="46">
        <v>0</v>
      </c>
      <c r="G31" s="46">
        <v>1000</v>
      </c>
      <c r="H31" s="50">
        <v>0</v>
      </c>
    </row>
    <row r="32" spans="1:8" s="4" customFormat="1" ht="24.75" customHeight="1" x14ac:dyDescent="0.5">
      <c r="A32" s="25"/>
      <c r="B32" s="40" t="s">
        <v>216</v>
      </c>
      <c r="C32" s="25"/>
      <c r="D32" s="19"/>
      <c r="E32" s="46">
        <v>82</v>
      </c>
      <c r="F32" s="46">
        <v>82</v>
      </c>
      <c r="G32" s="46">
        <v>49</v>
      </c>
      <c r="H32" s="50">
        <v>82</v>
      </c>
    </row>
    <row r="33" spans="1:8" s="4" customFormat="1" x14ac:dyDescent="0.5">
      <c r="A33" s="25"/>
      <c r="B33" s="40" t="s">
        <v>217</v>
      </c>
      <c r="C33" s="25"/>
      <c r="D33" s="19"/>
      <c r="E33" s="46">
        <v>0</v>
      </c>
      <c r="F33" s="46">
        <v>661</v>
      </c>
      <c r="G33" s="46">
        <v>0</v>
      </c>
      <c r="H33" s="50">
        <v>661</v>
      </c>
    </row>
    <row r="34" spans="1:8" s="4" customFormat="1" x14ac:dyDescent="0.5">
      <c r="A34" s="25"/>
      <c r="B34" s="40" t="s">
        <v>218</v>
      </c>
      <c r="C34" s="25"/>
      <c r="D34" s="19"/>
      <c r="E34" s="46">
        <v>0</v>
      </c>
      <c r="F34" s="46">
        <v>4653</v>
      </c>
      <c r="G34" s="46">
        <v>0</v>
      </c>
      <c r="H34" s="50">
        <v>4653</v>
      </c>
    </row>
    <row r="35" spans="1:8" s="4" customFormat="1" x14ac:dyDescent="0.5">
      <c r="A35" s="25"/>
      <c r="B35" s="40" t="s">
        <v>219</v>
      </c>
      <c r="C35" s="25"/>
      <c r="D35" s="19"/>
      <c r="E35" s="46">
        <v>4967</v>
      </c>
      <c r="F35" s="46">
        <v>122</v>
      </c>
      <c r="G35" s="46">
        <v>0</v>
      </c>
      <c r="H35" s="50">
        <v>0</v>
      </c>
    </row>
    <row r="36" spans="1:8" s="4" customFormat="1" x14ac:dyDescent="0.5">
      <c r="A36" s="25"/>
      <c r="B36" s="40"/>
      <c r="C36" s="25"/>
      <c r="D36" s="19"/>
      <c r="E36" s="46"/>
      <c r="F36" s="46"/>
      <c r="G36" s="46"/>
      <c r="H36" s="50"/>
    </row>
    <row r="38" spans="1:8" s="4" customFormat="1" ht="17.25" customHeight="1" x14ac:dyDescent="0.5">
      <c r="A38" s="25"/>
      <c r="B38" s="40"/>
      <c r="C38" s="25"/>
      <c r="D38" s="19"/>
      <c r="E38" s="46"/>
      <c r="F38" s="46"/>
      <c r="G38" s="50"/>
      <c r="H38" s="50"/>
    </row>
    <row r="39" spans="1:8" ht="24.75" customHeight="1" x14ac:dyDescent="0.5">
      <c r="A39" s="11"/>
      <c r="B39" s="11"/>
      <c r="C39" s="11"/>
      <c r="D39" s="11"/>
      <c r="E39" s="30"/>
      <c r="F39" s="30"/>
      <c r="G39" s="54" t="s">
        <v>8</v>
      </c>
      <c r="H39" s="3"/>
    </row>
    <row r="40" spans="1:8" ht="24.75" customHeight="1" x14ac:dyDescent="0.5">
      <c r="A40" s="11"/>
      <c r="B40" s="11"/>
      <c r="C40" s="11"/>
      <c r="D40" s="11"/>
      <c r="E40" s="30"/>
      <c r="F40" s="30"/>
      <c r="G40" s="54" t="s">
        <v>10</v>
      </c>
      <c r="H40" s="3"/>
    </row>
    <row r="41" spans="1:8" ht="12.6" customHeight="1" x14ac:dyDescent="0.5">
      <c r="A41" s="11"/>
      <c r="B41" s="11"/>
      <c r="C41" s="11"/>
      <c r="D41" s="11"/>
      <c r="E41" s="30"/>
      <c r="F41" s="30"/>
      <c r="G41" s="54"/>
      <c r="H41" s="3"/>
    </row>
    <row r="42" spans="1:8" ht="11.25" customHeight="1" x14ac:dyDescent="0.5">
      <c r="A42" s="11"/>
      <c r="B42" s="11"/>
      <c r="C42" s="11"/>
      <c r="D42" s="11"/>
      <c r="E42" s="30"/>
      <c r="F42" s="30"/>
      <c r="G42" s="54"/>
      <c r="H42" s="3"/>
    </row>
    <row r="43" spans="1:8" ht="36" customHeight="1" x14ac:dyDescent="0.5">
      <c r="A43" s="11" t="s">
        <v>40</v>
      </c>
      <c r="B43" s="11"/>
      <c r="C43" s="11"/>
      <c r="D43" s="11"/>
      <c r="E43" s="30"/>
      <c r="F43" s="30"/>
      <c r="G43" s="30"/>
      <c r="H43" s="30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  <vt:lpstr>'3-4'!Print_Area</vt:lpstr>
      <vt:lpstr>'5'!Print_Area</vt:lpstr>
      <vt:lpstr>'7'!Print_Area</vt:lpstr>
      <vt:lpstr>'9'!Print_Area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Nongluk Jitkoa</cp:lastModifiedBy>
  <cp:revision/>
  <cp:lastPrinted>2021-08-16T04:21:45Z</cp:lastPrinted>
  <dcterms:created xsi:type="dcterms:W3CDTF">1998-10-08T09:24:18Z</dcterms:created>
  <dcterms:modified xsi:type="dcterms:W3CDTF">2021-08-16T11:41:36Z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