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DS\JOBS 2021\PPPM\PPPM Q2'21\"/>
    </mc:Choice>
  </mc:AlternateContent>
  <xr:revisionPtr revIDLastSave="0" documentId="13_ncr:1_{55078810-C673-47CD-A847-92B8E01525D3}" xr6:coauthVersionLast="47" xr6:coauthVersionMax="47" xr10:uidLastSave="{00000000-0000-0000-0000-000000000000}"/>
  <bookViews>
    <workbookView xWindow="-120" yWindow="-120" windowWidth="19440" windowHeight="15000" tabRatio="636" activeTab="3" xr2:uid="{00000000-000D-0000-FFFF-FFFF00000000}"/>
  </bookViews>
  <sheets>
    <sheet name="BS" sheetId="7" r:id="rId1"/>
    <sheet name="PL(3M)" sheetId="11" r:id="rId2"/>
    <sheet name="PL(6M)" sheetId="8" r:id="rId3"/>
    <sheet name="CE1" sheetId="2" r:id="rId4"/>
    <sheet name="CE2" sheetId="3" r:id="rId5"/>
    <sheet name="CF " sheetId="10" r:id="rId6"/>
  </sheets>
  <definedNames>
    <definedName name="_xlnm.Print_Area" localSheetId="0">BS!$A$1:$M$111</definedName>
    <definedName name="_xlnm.Print_Area" localSheetId="3">'CE1'!$A$1:$W$27</definedName>
    <definedName name="_xlnm.Print_Area" localSheetId="4">'CE2'!$A$1:$U$26</definedName>
    <definedName name="_xlnm.Print_Area" localSheetId="5">'CF '!$A$1:$L$98</definedName>
    <definedName name="_xlnm.Print_Area" localSheetId="1">'PL(3M)'!$A$1:$L$47</definedName>
    <definedName name="_xlnm.Print_Area" localSheetId="2">'PL(6M)'!$A$1:$L$46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9" i="11" l="1"/>
  <c r="H46" i="8" l="1"/>
  <c r="F46" i="8"/>
  <c r="G38" i="7"/>
  <c r="K69" i="7" l="1"/>
  <c r="F21" i="8" l="1"/>
  <c r="G69" i="7" l="1"/>
  <c r="I19" i="7"/>
  <c r="O16" i="2" l="1"/>
  <c r="Q16" i="2"/>
  <c r="U14" i="3"/>
  <c r="U15" i="2"/>
  <c r="W15" i="2" s="1"/>
  <c r="G19" i="7"/>
  <c r="K19" i="7"/>
  <c r="M19" i="7"/>
  <c r="L45" i="11" l="1"/>
  <c r="H45" i="11"/>
  <c r="J45" i="11"/>
  <c r="F45" i="11"/>
  <c r="L23" i="11"/>
  <c r="L28" i="11" s="1"/>
  <c r="J23" i="11"/>
  <c r="J28" i="11" s="1"/>
  <c r="H23" i="11"/>
  <c r="H28" i="11" s="1"/>
  <c r="F23" i="11"/>
  <c r="L18" i="11"/>
  <c r="J18" i="11"/>
  <c r="H18" i="11"/>
  <c r="F18" i="11"/>
  <c r="F28" i="11" l="1"/>
  <c r="F30" i="11" s="1"/>
  <c r="F35" i="11" s="1"/>
  <c r="F37" i="11" s="1"/>
  <c r="F47" i="11" s="1"/>
  <c r="N18" i="11"/>
  <c r="L30" i="11"/>
  <c r="L35" i="11" s="1"/>
  <c r="L37" i="11" s="1"/>
  <c r="L47" i="11" s="1"/>
  <c r="J30" i="11"/>
  <c r="J35" i="11" s="1"/>
  <c r="J37" i="11" s="1"/>
  <c r="J47" i="11" s="1"/>
  <c r="H30" i="11"/>
  <c r="H35" i="11" s="1"/>
  <c r="H37" i="11" s="1"/>
  <c r="H47" i="11" s="1"/>
  <c r="L46" i="11" l="1"/>
  <c r="H46" i="11"/>
  <c r="F46" i="11"/>
  <c r="J46" i="11"/>
  <c r="H129" i="7"/>
  <c r="J129" i="7"/>
  <c r="L129" i="7"/>
  <c r="L23" i="8" l="1"/>
  <c r="L29" i="8" s="1"/>
  <c r="J23" i="8"/>
  <c r="J29" i="8" s="1"/>
  <c r="H23" i="8"/>
  <c r="H29" i="8" s="1"/>
  <c r="F23" i="8"/>
  <c r="F29" i="8" s="1"/>
  <c r="I59" i="7" l="1"/>
  <c r="I61" i="7" s="1"/>
  <c r="I68" i="7"/>
  <c r="I69" i="7" s="1"/>
  <c r="I37" i="7"/>
  <c r="I38" i="7" s="1"/>
  <c r="I39" i="7" s="1"/>
  <c r="M37" i="7"/>
  <c r="M38" i="7" s="1"/>
  <c r="M39" i="7" s="1"/>
  <c r="M103" i="7"/>
  <c r="I103" i="7"/>
  <c r="M102" i="7"/>
  <c r="I102" i="7"/>
  <c r="M100" i="7"/>
  <c r="I100" i="7"/>
  <c r="M99" i="7"/>
  <c r="I99" i="7"/>
  <c r="M98" i="7"/>
  <c r="I98" i="7"/>
  <c r="M69" i="7"/>
  <c r="M61" i="7"/>
  <c r="K61" i="7"/>
  <c r="G61" i="7"/>
  <c r="G39" i="7"/>
  <c r="G40" i="7" s="1"/>
  <c r="K38" i="7"/>
  <c r="K39" i="7" s="1"/>
  <c r="K40" i="7" s="1"/>
  <c r="M70" i="7" l="1"/>
  <c r="G70" i="7"/>
  <c r="K70" i="7"/>
  <c r="M40" i="7"/>
  <c r="I40" i="7"/>
  <c r="I70" i="7"/>
  <c r="F31" i="10" l="1"/>
  <c r="F74" i="10"/>
  <c r="F59" i="10"/>
  <c r="F44" i="8"/>
  <c r="F18" i="8"/>
  <c r="F30" i="8" s="1"/>
  <c r="O17" i="3"/>
  <c r="Q18" i="2"/>
  <c r="O18" i="2"/>
  <c r="Q17" i="3"/>
  <c r="K17" i="3"/>
  <c r="K102" i="7" s="1"/>
  <c r="I17" i="3"/>
  <c r="K100" i="7" s="1"/>
  <c r="G17" i="3"/>
  <c r="K99" i="7" s="1"/>
  <c r="E17" i="3"/>
  <c r="S16" i="3"/>
  <c r="U16" i="3" s="1"/>
  <c r="S12" i="3"/>
  <c r="U23" i="2"/>
  <c r="W23" i="2" s="1"/>
  <c r="S18" i="2"/>
  <c r="K18" i="2"/>
  <c r="G102" i="7" s="1"/>
  <c r="I18" i="2"/>
  <c r="G100" i="7" s="1"/>
  <c r="G18" i="2"/>
  <c r="E18" i="2"/>
  <c r="U17" i="2"/>
  <c r="W17" i="2" s="1"/>
  <c r="U13" i="2"/>
  <c r="H74" i="10"/>
  <c r="J74" i="10"/>
  <c r="L74" i="10"/>
  <c r="H59" i="10"/>
  <c r="J59" i="10"/>
  <c r="L59" i="10"/>
  <c r="L31" i="10"/>
  <c r="J31" i="10"/>
  <c r="H31" i="10"/>
  <c r="Q23" i="3"/>
  <c r="K23" i="3"/>
  <c r="I23" i="3"/>
  <c r="G23" i="3"/>
  <c r="E23" i="3"/>
  <c r="O21" i="3"/>
  <c r="S21" i="3" s="1"/>
  <c r="S22" i="3"/>
  <c r="U22" i="3" s="1"/>
  <c r="S19" i="3"/>
  <c r="U19" i="3" s="1"/>
  <c r="S24" i="2"/>
  <c r="K24" i="2"/>
  <c r="I24" i="2"/>
  <c r="G24" i="2"/>
  <c r="E24" i="2"/>
  <c r="Q22" i="2"/>
  <c r="Q24" i="2" s="1"/>
  <c r="O22" i="2"/>
  <c r="U20" i="2"/>
  <c r="W20" i="2" s="1"/>
  <c r="L44" i="8"/>
  <c r="J44" i="8"/>
  <c r="H44" i="8"/>
  <c r="L18" i="8"/>
  <c r="J18" i="8"/>
  <c r="H18" i="8"/>
  <c r="F35" i="8" l="1"/>
  <c r="F37" i="8" s="1"/>
  <c r="U22" i="2"/>
  <c r="U24" i="2" s="1"/>
  <c r="J30" i="8"/>
  <c r="J35" i="8" s="1"/>
  <c r="J37" i="8" s="1"/>
  <c r="J46" i="8" s="1"/>
  <c r="L30" i="8"/>
  <c r="H30" i="8"/>
  <c r="O24" i="2"/>
  <c r="S23" i="3"/>
  <c r="O23" i="3"/>
  <c r="U16" i="2"/>
  <c r="U18" i="2" s="1"/>
  <c r="G104" i="7" s="1"/>
  <c r="U12" i="3"/>
  <c r="M104" i="7"/>
  <c r="W13" i="2"/>
  <c r="I104" i="7"/>
  <c r="S15" i="3"/>
  <c r="S17" i="3" s="1"/>
  <c r="K104" i="7" s="1"/>
  <c r="M105" i="7" l="1"/>
  <c r="M106" i="7" s="1"/>
  <c r="M129" i="7" s="1"/>
  <c r="I105" i="7"/>
  <c r="I106" i="7" s="1"/>
  <c r="I129" i="7" s="1"/>
  <c r="H35" i="8"/>
  <c r="H37" i="8" s="1"/>
  <c r="L35" i="8"/>
  <c r="L37" i="8" s="1"/>
  <c r="J10" i="10"/>
  <c r="J32" i="10" s="1"/>
  <c r="J35" i="10" s="1"/>
  <c r="J84" i="10" s="1"/>
  <c r="J86" i="10" s="1"/>
  <c r="J89" i="10" s="1"/>
  <c r="F10" i="10"/>
  <c r="F32" i="10" s="1"/>
  <c r="F35" i="10" s="1"/>
  <c r="F84" i="10" s="1"/>
  <c r="F86" i="10" s="1"/>
  <c r="F89" i="10" s="1"/>
  <c r="M21" i="3" l="1"/>
  <c r="U21" i="3" s="1"/>
  <c r="U23" i="3" s="1"/>
  <c r="M22" i="2"/>
  <c r="W22" i="2" s="1"/>
  <c r="W24" i="2" s="1"/>
  <c r="L10" i="10"/>
  <c r="L32" i="10" s="1"/>
  <c r="L35" i="10" s="1"/>
  <c r="L84" i="10" s="1"/>
  <c r="L86" i="10" s="1"/>
  <c r="L89" i="10" s="1"/>
  <c r="H10" i="10"/>
  <c r="H32" i="10" s="1"/>
  <c r="H35" i="10" s="1"/>
  <c r="H84" i="10" s="1"/>
  <c r="H86" i="10" s="1"/>
  <c r="H89" i="10" s="1"/>
  <c r="H45" i="8"/>
  <c r="L45" i="8"/>
  <c r="M15" i="3"/>
  <c r="M17" i="3" s="1"/>
  <c r="J45" i="8"/>
  <c r="M23" i="3"/>
  <c r="M24" i="2"/>
  <c r="A3" i="2"/>
  <c r="A3" i="3" s="1"/>
  <c r="A3" i="10" s="1"/>
  <c r="A80" i="7"/>
  <c r="A44" i="7"/>
  <c r="K103" i="7" l="1"/>
  <c r="U15" i="3"/>
  <c r="U17" i="3" s="1"/>
  <c r="A40" i="10"/>
  <c r="A77" i="10" s="1"/>
  <c r="M16" i="2"/>
  <c r="K105" i="7" l="1"/>
  <c r="K106" i="7" s="1"/>
  <c r="K129" i="7" s="1"/>
  <c r="M18" i="2"/>
  <c r="G103" i="7" s="1"/>
  <c r="W16" i="2"/>
  <c r="W18" i="2" s="1"/>
  <c r="F45" i="8"/>
  <c r="G105" i="7" l="1"/>
  <c r="G106" i="7" s="1"/>
  <c r="G129" i="7" s="1"/>
</calcChain>
</file>

<file path=xl/sharedStrings.xml><?xml version="1.0" encoding="utf-8"?>
<sst xmlns="http://schemas.openxmlformats.org/spreadsheetml/2006/main" count="453" uniqueCount="246">
  <si>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</si>
  <si>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</si>
  <si>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</si>
  <si>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</si>
  <si>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</si>
  <si>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</si>
  <si>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</si>
  <si>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</si>
  <si>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</si>
  <si>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</si>
  <si>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</si>
  <si>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</si>
  <si>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</si>
  <si>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</si>
  <si>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</si>
  <si>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</si>
  <si>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</si>
  <si>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</si>
  <si>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</si>
  <si>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</si>
  <si>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</si>
  <si>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</si>
  <si>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</si>
  <si>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</si>
  <si>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</si>
  <si>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</si>
  <si>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</si>
  <si>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</si>
  <si>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</si>
  <si>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</si>
  <si>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</si>
  <si>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</si>
  <si>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</si>
  <si>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</si>
  <si>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</si>
  <si>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</si>
  <si>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</si>
  <si>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</si>
  <si>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</si>
  <si>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</t>
  </si>
  <si>
    <t>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</si>
  <si>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</si>
  <si>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</si>
  <si>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</si>
  <si>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</si>
  <si>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</si>
  <si>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</si>
  <si>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</si>
  <si>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</si>
  <si>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</si>
  <si>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</si>
  <si>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ผู้ถือหุ้น</t>
  </si>
  <si>
    <t>รวมส่วนของ</t>
  </si>
  <si>
    <t>สินค้าคงเหลือ</t>
  </si>
  <si>
    <t xml:space="preserve">ที่ดิน อาคารและอุปกรณ์ </t>
  </si>
  <si>
    <t>ส่วนทุนจากการจ่ายโดยใช้หุ้นเป็นเกณฑ์</t>
  </si>
  <si>
    <t>รายการที่ไม่เป็นตัวเงิน</t>
  </si>
  <si>
    <t>สินทรัพย์ภาษีเงินได้รอการตัดบัญชี</t>
  </si>
  <si>
    <t>ส่วนทุนจากการจ่าย</t>
  </si>
  <si>
    <t>โดยใช้หุ้นเป็นเกณฑ์</t>
  </si>
  <si>
    <t>ส่วนแบ่งขาดทุนจากเงินลงทุนในบริษัทร่วม</t>
  </si>
  <si>
    <t>ดอกเบี้ยรับ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</si>
  <si>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</si>
  <si>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</si>
  <si>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</si>
  <si>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</si>
  <si>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ภาษีเงินได้ค้างจ่าย</t>
  </si>
  <si>
    <t>หนี้สินภาษีเงินได้รอการตัดบัญชี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</si>
  <si>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</si>
  <si>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ลูกหนี้การค้าและลูกหนี้ไม่หมุนเวียนอื่น </t>
  </si>
  <si>
    <t xml:space="preserve">   อื่น ๆ</t>
  </si>
  <si>
    <t>สินทรัพย์ไม่มีตัวตนอื่น</t>
  </si>
  <si>
    <t xml:space="preserve">เงินให้กู้ยืมระยะยาว </t>
  </si>
  <si>
    <t>เงินกู้ยืมระยะยาว</t>
  </si>
  <si>
    <t xml:space="preserve">ต้นทุนในการจัดจำหน่าย </t>
  </si>
  <si>
    <t xml:space="preserve">ต้นทุนทางการเงิน </t>
  </si>
  <si>
    <t>ค่าใช้จ่าย (รายได้) ภาษีเงินได้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</si>
  <si>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</si>
  <si>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</si>
  <si>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</si>
  <si>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</si>
  <si>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</si>
  <si>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</si>
  <si>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 xml:space="preserve">   </t>
  </si>
  <si>
    <t>การปรับปรุงอื่นที่กระทบยอดกำไร (ขาดทุน)</t>
  </si>
  <si>
    <t xml:space="preserve"> - 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</si>
  <si>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</si>
  <si>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</si>
  <si>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งบกระแสเงินสด (ต่อ)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</si>
  <si>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</si>
  <si>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</si>
  <si>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เงินสดรับจากการขายตราสารทุนของกิจการอื่น</t>
  </si>
  <si>
    <t>รวมสินทรัพย์ไม่หมุนเวียนอื่น</t>
  </si>
  <si>
    <t>เงินสดจ่ายเพื่อซื้อที่ดิน อาคารและอุปกรณ์</t>
  </si>
  <si>
    <t>อื่นๆ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</si>
  <si>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</si>
  <si>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</si>
  <si>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</si>
  <si>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</si>
  <si>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</si>
  <si>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  ทุนออกจำหน่ายและชำระแล้ว</t>
  </si>
  <si>
    <t>กำไร (ขาดทุน) ก่อนภาษีเงินได้</t>
  </si>
  <si>
    <t>รายการที่อาจถูกจัดประเภทใหม่ไว้ในกำไรหรือขาดทุนในภายหลัง</t>
  </si>
  <si>
    <t>ทุนที่ออก</t>
  </si>
  <si>
    <t>มูลค่าหุ้น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</si>
  <si>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</si>
  <si>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</si>
  <si>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</si>
  <si>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</si>
  <si>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การปรับปรุงด้วยหนี้สินอื่นเพิ่มขึ้น (ลดลง)</t>
  </si>
  <si>
    <t>กำไรขาดทุนเบ็ดเสร็จอื่น :</t>
  </si>
  <si>
    <t>งบแสดงฐานะการเงิน (ต่อ)</t>
  </si>
  <si>
    <t>ภาษีเงินได้รับคืน (จ่ายออก)</t>
  </si>
  <si>
    <t>ข้อมูลกระแสเงินสดเปิดเผยเพิ่มเติม :</t>
  </si>
  <si>
    <t xml:space="preserve"> </t>
  </si>
  <si>
    <t>กำไร (ขาดทุน) ต่อหุ้นขั้นพื้นฐาน (บาทต่อหุ้น)</t>
  </si>
  <si>
    <t>ส่วนทุนจาก</t>
  </si>
  <si>
    <t>เป็นเกณฑ์</t>
  </si>
  <si>
    <t>การจ่ายโดยใช้หุ้น</t>
  </si>
  <si>
    <t>เจ้าหนี้ทรัสต์รีซีทส์เพิ่มขึ้น</t>
  </si>
  <si>
    <t>เงินกู้ยืมจากสถาบันการเงิน</t>
  </si>
  <si>
    <t>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</si>
  <si>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</si>
  <si>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>เงินฝากธนาคารที่ติดภาระค้ำประกัน (เพิ่มขึ้น)ลดลง</t>
  </si>
  <si>
    <t>เงินสดรับจากเงินกู้ยืม :-</t>
  </si>
  <si>
    <t>เงินสดจ่ายเพื่อชำระเงินกู้ยืม :-</t>
  </si>
  <si>
    <t>เงินสดและรายการเทียบเท่าเงินสดจากการดำเนินงานที่ยกเลิกปลายงวด</t>
  </si>
  <si>
    <t>(หน่วย : พันบาท)</t>
  </si>
  <si>
    <t>การเปลี่ยนแปลงในส่วนของผู้ถือหุ้น :</t>
  </si>
  <si>
    <t>กำไร (ขาดทุน) เบ็ดเสร็จรวมสำหรับงวด</t>
  </si>
  <si>
    <t xml:space="preserve">บริษัท พีพี ไพร์ม จำกัด (มหาชน) และบริษัทย่อย </t>
  </si>
  <si>
    <t>บริษัท พีพี ไพร์ม จำกัด (มหาชน) และบริษัทย่อย</t>
  </si>
  <si>
    <t>กำไร (ขาดทุน) สำหรับงวด</t>
  </si>
  <si>
    <t>กำไร (ขาดทุน) เบ็ดเสร็จอื่นสำหรับงวด</t>
  </si>
  <si>
    <t>เงินสดและรายการเทียบเท่าเงินสดปลายงวด</t>
  </si>
  <si>
    <t xml:space="preserve">(หน่วย : พันบาท) </t>
  </si>
  <si>
    <t>ประมาณการหนี้สินไม่หมุนเวียนสำหรับผลประโยชน์พนักงาน</t>
  </si>
  <si>
    <t>เงินสดและรายการเทียบเท่าเงินสดต้นงวด</t>
  </si>
  <si>
    <t>เงินให้กู้ยืมระยะสั้น</t>
  </si>
  <si>
    <t>เงินกู้ยืมระยะยาวจากสถาบันการเงิน</t>
  </si>
  <si>
    <t>เงินกู้ยืมระยะสั้น</t>
  </si>
  <si>
    <t>ส่วนของผู้ถือหุ้นของบริษัทใหญ่</t>
  </si>
  <si>
    <t>การปรับปรุงด้วยประมาณการหนี้สิน - ผลประโยชน์พนักงาน</t>
  </si>
  <si>
    <t xml:space="preserve">การปรับปรุงด้วยหนี้สูญ และหนี้สงสัยจะสูญ </t>
  </si>
  <si>
    <t xml:space="preserve">   ที่ดินตามราคาที่ตีใหม่</t>
  </si>
  <si>
    <t xml:space="preserve">   อาคารและเครื่องจักร</t>
  </si>
  <si>
    <t xml:space="preserve">   ที่ดิน อาคารและอุปกรณ์ที่ไม่ได้ใช้ในการดำเนินงาน</t>
  </si>
  <si>
    <t>หนี้สินไม่หมุนเวียนอื่น</t>
  </si>
  <si>
    <t>ยอดคงเหลือ ณ วันที่ 1 มกราคม 2563</t>
  </si>
  <si>
    <t>ส่วนเกินทุน</t>
  </si>
  <si>
    <t>จากการตีราคา</t>
  </si>
  <si>
    <t>สินทรัพย์ถาวร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</si>
  <si>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</si>
  <si>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</si>
  <si>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      หุ้นสามัญ 688,066,476 หุ้น มูลค่าหุ้นละ 1 บาท</t>
  </si>
  <si>
    <t>สินทรัพย์ทางการเงินหมุนเวียนอื่น</t>
  </si>
  <si>
    <t>สินทรัพย์ทางการเงินไม่หมุนเวียนที่ไม่ใช่เงินสดที่เป็นหลักประกัน</t>
  </si>
  <si>
    <t>หุ้นกู้</t>
  </si>
  <si>
    <t>ส่วนของหุ้นกู้ที่ถึงกำหนดชำระภายในหนึ่งปี</t>
  </si>
  <si>
    <t>ผลกำไร (ขาดทุน) จาก</t>
  </si>
  <si>
    <t>เงินลงทุนในตราสารทุน</t>
  </si>
  <si>
    <t>ที่กำหนดให้วัดมูลค่ายุติธรรม</t>
  </si>
  <si>
    <t>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</si>
  <si>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</si>
  <si>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3, 4</t>
  </si>
  <si>
    <t>เงินลงทุนในบริษัทย่อย และบริษัทร่วม</t>
  </si>
  <si>
    <t>ผลกำไร (ขาดทุน) จากเงินลงทุนในตราสารทุนที่กำหนดให้วัดมูลค่ายุติธรรม</t>
  </si>
  <si>
    <t>โอนไปกำไร (ขาดทุน) สะสม</t>
  </si>
  <si>
    <t>เงินสดจ่ายชำระตั๋วแลกเงิน</t>
  </si>
  <si>
    <t>สินทรัพย์ทางการเงินไม่หมุนเวียนอื่น</t>
  </si>
  <si>
    <t xml:space="preserve">   เงินฝากธนาคารที่มีภาระค้ำประกัน</t>
  </si>
  <si>
    <t xml:space="preserve">   เงินจ่ายล่วงหน้า</t>
  </si>
  <si>
    <t>สินทรัพย์สิทธิการใช้ที่เพิ่มขึ้นตามหนี้สินสัญญาเช่า</t>
  </si>
  <si>
    <t>สินทรัพย์สิทธิการใช้</t>
  </si>
  <si>
    <t>ผลขาดทุนจากอัตราแลกเปลี่ยน</t>
  </si>
  <si>
    <t>ขาดทุนจากเงินลงทุนในหลักทรัพย์</t>
  </si>
  <si>
    <t>ผลกำไรจากอัตราแลกเปลี่ยน</t>
  </si>
  <si>
    <t>ค่าใช้จ่ายอื่น</t>
  </si>
  <si>
    <t xml:space="preserve"> - ขาดทุน (กำไร) กำไรจากการขายสินทรัพย์ทางการเงิน</t>
  </si>
  <si>
    <t>31 ธันวาคม 2563</t>
  </si>
  <si>
    <t>ยอดคงเหลือ ณ วันที่ 1 มกราคม 2564</t>
  </si>
  <si>
    <t>อสังหาริมทรัพย์เพื่อการลงทุนตามวิธีมูลค่ายุติธรรม</t>
  </si>
  <si>
    <t xml:space="preserve">      หุ้นสามัญ 916,901,123 หุ้น มูลค่าหุ้นละ 1 บาท</t>
  </si>
  <si>
    <t>กำไร(ขาดทุน)จากกิจกรรมดำเนินงาน</t>
  </si>
  <si>
    <t>รวมต้นทุนขาย</t>
  </si>
  <si>
    <t>- ต้นทุนผลิตสินค้าที่ขาย</t>
  </si>
  <si>
    <t>- ต้นทุนการผลิตที่ว่างเปล่า</t>
  </si>
  <si>
    <t>เงินสดจ่ายเจ้าหนี้ค่าทรัพย์สิน</t>
  </si>
  <si>
    <t>ซึ่งเป็นไปตาม TFRS 9</t>
  </si>
  <si>
    <t>ผลขาดทุนจากการด้อยค่า (กำไรและกลับรายการขาดทุนจากการด้อยค่า)</t>
  </si>
  <si>
    <t xml:space="preserve">ลูกหนี้การค้าและลูกหนี้หมุนเวียนอื่น - สุทธิ </t>
  </si>
  <si>
    <t>ค่าเสื่อมราคา และค่าตัดจำหน่าย</t>
  </si>
  <si>
    <t>รายได้ดอกเบี้ย</t>
  </si>
  <si>
    <t>ต้นทุนขาย</t>
  </si>
  <si>
    <t xml:space="preserve">ณ วันที่ </t>
  </si>
  <si>
    <t>(ยังไม่ได้ตรวจสอบ</t>
  </si>
  <si>
    <t>แต่สอบทานแล้ว)</t>
  </si>
  <si>
    <t>(ตรวจสอบแล้ว)</t>
  </si>
  <si>
    <t>สำหรับงวดสามเดือน</t>
  </si>
  <si>
    <t>ณ วันที่ 30 มิถุนายน 2564</t>
  </si>
  <si>
    <t>30 มิถุนายน 2564</t>
  </si>
  <si>
    <t>สำหรับงวดหกเดือนสิ้นสุดวันที่ 30 มิถุนายน 2564</t>
  </si>
  <si>
    <t>สำหรับงวดหกเดือน</t>
  </si>
  <si>
    <t>สิ้นสุดวันที่ 30 มิถุนายน</t>
  </si>
  <si>
    <t>กำไรจากเงินลงทุนในหลักทรัพย์</t>
  </si>
  <si>
    <t>โอนกลับค่าเผื่อการด้อยค่าเงินจ่ายล่วงหน้าโครงการริเวอร์ไซด์</t>
  </si>
  <si>
    <t>ค่าเสื่อมราคา ค่าสูญสิ้นและค่าตัดจำหน่าย</t>
  </si>
  <si>
    <t>(ผลกำไรและกลับรายการ) ขาดทุนจากการด้อยค่าด้านเครดิต</t>
  </si>
  <si>
    <t xml:space="preserve">การปรับปรุงด้วยขาดทุน (กำไร) จากการปรับมูลค่ายุติธรรม </t>
  </si>
  <si>
    <t xml:space="preserve"> - เงินปันผลรับจากสินทรัพย์ทางการเงิน</t>
  </si>
  <si>
    <t xml:space="preserve"> - โอนกลับค่าเผื่อการด้อยค่าเงินจ่ายล่วงหน้าโครงการริเวอร์ไซด์</t>
  </si>
  <si>
    <t xml:space="preserve"> - ขาดทุนจากการเลิกกิจการของบริษัทย่อย</t>
  </si>
  <si>
    <t>เงินสดจ่ายเพื่อซื้ออสังหาริมทรัพย์เพื่อการลงทุน</t>
  </si>
  <si>
    <t>เงินสดรับ(จ่าย)จากเงินให้กู้ยืมแก่กิจการที่เกี่ยวข้องกัน</t>
  </si>
  <si>
    <t>เงินสดรับคืนจากเงินจ่ายล่วงหน้าสำหรับโครงการริเวอร์ไซต์</t>
  </si>
  <si>
    <t>เงินสดจ่ายชำระหุ้นกู้</t>
  </si>
  <si>
    <t>รายการซื้ออุปกรณ์ที่ยังไม่ได้จ่ายชำระ</t>
  </si>
  <si>
    <t>ยอดคงเหลือ ณ วันที่ 30 มิถุนายน 2564</t>
  </si>
  <si>
    <t>ยอดคงเหลือ ณ วันที่ 30 มิถุนายน 2563</t>
  </si>
  <si>
    <t>เพิ่มทุน</t>
  </si>
  <si>
    <t xml:space="preserve">      หุ้นสามัญ 2,064,199,428 หุ้น มูลค่าหุ้นละ 1 บาท</t>
  </si>
  <si>
    <t xml:space="preserve">      หุ้นสามัญ 2,585,942,424 หุ้น มูลค่าหุ้นละ 1 บาท</t>
  </si>
  <si>
    <t>ส่วนเกิน(ต่ำกว่า)มูลค่าหุ้นสามัญ</t>
  </si>
  <si>
    <t>เงินสดจ่ายจากเงินให้กู้ยืมแก่กิจการที่เกี่ยวข้องกัน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</si>
  <si>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</si>
  <si>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</si>
  <si>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เงินกู้ยืมกิจการที่เกี่ยวข้องกันและกิจการอื่น</t>
  </si>
  <si>
    <t>เงินสดรับจากการออกหุ้นสามัญ</t>
  </si>
  <si>
    <t xml:space="preserve">โอนที่ดิน อาคารและอุปกรณ์ ไปเป็นสินทรัพย์ที่ถือไว้เพื่อขาย </t>
  </si>
  <si>
    <t>เงินสดและรายการเทียบเท่าเงินสดเพิ่มขึ้น (ลดลง)  สุทธิ</t>
  </si>
  <si>
    <t>การปรับปรุงด้วยกำไรจากเงินลงทุนในหลักทรัพย์</t>
  </si>
  <si>
    <t xml:space="preserve"> - การปรับลดสินค้าคงเหลือเป็นมูลค่าสุทธิที่จะได้รับ  </t>
  </si>
  <si>
    <t xml:space="preserve">เงินสดรับจากการจำหน่ายที่ดิน อาคารและอุปกรณ์ </t>
  </si>
  <si>
    <t>- ขาดทุน (กำไร) จากการจำหน่ายที่ดิน อาคารและอุปกรณ์</t>
  </si>
  <si>
    <t>3, 10</t>
  </si>
  <si>
    <t>28 , 34</t>
  </si>
  <si>
    <t>3, 20</t>
  </si>
  <si>
    <t>3, 21</t>
  </si>
  <si>
    <t>สำหรับงวดสามเดือนสิ้นสุดวันที่ 30 มิถุนายน 2564</t>
  </si>
  <si>
    <t>ย</t>
  </si>
  <si>
    <t>สินทรัพย์ที่ถือไว้เพื่อขาย - สุทธิ</t>
  </si>
  <si>
    <t xml:space="preserve">         ณ วันที่ 30 มิถุนายน 2564 และ</t>
  </si>
  <si>
    <t xml:space="preserve">         ณ วันที่ 31 ธันวาคม 2563</t>
  </si>
  <si>
    <t xml:space="preserve">    ผ่านกำไรขาดทุนเบ็ดเสร็จ</t>
  </si>
  <si>
    <t xml:space="preserve"> (ต่ำกว่า)</t>
  </si>
  <si>
    <t>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</si>
</sst>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(* #,##0_);_(* \(#,##0\);_(* &quot;-&quot;??_);_(@_)"/>
    <numFmt numFmtId="190" formatCode="#,##0.0_);\(#,##0.0\)"/>
    <numFmt numFmtId="191" formatCode="#,##0.00&quot; $&quot;;\-#,##0.00&quot; $&quot;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mmm\.yy"/>
    <numFmt numFmtId="197" formatCode="_(* #,##0.00_);_(* \(#,##0.00\);_(* \-??_);_(@_)"/>
    <numFmt numFmtId="198" formatCode="#,##0.00\ ;&quot; (&quot;#,##0.00\);&quot; -&quot;#\ ;@\ "/>
    <numFmt numFmtId="199" formatCode="#,##0.00\ ;\-#,##0.00\ ;&quot; -&quot;#\ ;@\ "/>
    <numFmt numFmtId="200" formatCode="_-* #,##0.00_-;\-* #,##0.00_-;_-* \-??_-;_-@_-"/>
    <numFmt numFmtId="201" formatCode="_-* #,##0.00\ _€_-;\-* #,##0.00\ _€_-;_-* &quot;-&quot;??\ _€_-;_-@_-"/>
    <numFmt numFmtId="202" formatCode="#,##0.00\ &quot;F&quot;;\-#,##0.00\ &quot;F&quot;"/>
    <numFmt numFmtId="203" formatCode="dd\-mmm\-yy_)"/>
    <numFmt numFmtId="204" formatCode="0.0%"/>
    <numFmt numFmtId="205" formatCode="#,##0.00&quot; &quot;;&quot;-&quot;#,##0.00&quot; &quot;;&quot; -&quot;#&quot; &quot;;@&quot; &quot;"/>
    <numFmt numFmtId="206" formatCode="0.00_)"/>
    <numFmt numFmtId="207" formatCode="&quot;ฃค&quot;#,##0;&quot;ฃค&quot;\-#,##0"/>
    <numFmt numFmtId="208" formatCode="0&quot;  &quot;"/>
    <numFmt numFmtId="209" formatCode="[$฿-41E]#,##0.00;[Red]&quot;-&quot;[$฿-41E]#,##0.00"/>
    <numFmt numFmtId="210" formatCode="#,##0.0_);[Red]\(#,##0.0\)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&quot;฿&quot;#,##0_);\(&quot;฿&quot;#,##0\)"/>
    <numFmt numFmtId="215" formatCode="#,##0;\(#,##0\)"/>
    <numFmt numFmtId="216" formatCode="\$#,##0.00;\(\$#,##0.00\)"/>
    <numFmt numFmtId="217" formatCode="\$#,##0;\(\$#,##0\)"/>
    <numFmt numFmtId="218" formatCode="_(* #,##0.0000_);_(* \(#,##0.0000\);_(* &quot;-&quot;??_);_(@_)"/>
    <numFmt numFmtId="219" formatCode="_(* #,##0.00_);_(* \(#,##0.00\);_(* &quot;-&quot;_);_(@_)"/>
  </numFmts>
  <fonts count="87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0"/>
      <name val="Times New Roman"/>
      <family val="1"/>
    </font>
    <font>
      <sz val="16"/>
      <name val="AngsanaUPC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1"/>
      <color theme="1"/>
      <name val="Tahoma"/>
      <family val="2"/>
      <charset val="22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8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5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14" borderId="0" applyNumberFormat="0" applyBorder="0" applyAlignment="0" applyProtection="0"/>
    <xf numFmtId="0" fontId="11" fillId="33" borderId="0" applyNumberFormat="0" applyBorder="0" applyAlignment="0" applyProtection="0"/>
    <xf numFmtId="0" fontId="11" fillId="10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8" borderId="0" applyNumberFormat="0" applyBorder="0" applyAlignment="0" applyProtection="0"/>
    <xf numFmtId="0" fontId="46" fillId="3" borderId="0" applyNumberFormat="0" applyBorder="0" applyAlignment="0" applyProtection="0"/>
    <xf numFmtId="191" fontId="12" fillId="0" borderId="0" applyFill="0" applyBorder="0" applyAlignment="0"/>
    <xf numFmtId="192" fontId="12" fillId="0" borderId="0" applyFill="0" applyBorder="0" applyAlignment="0"/>
    <xf numFmtId="193" fontId="12" fillId="0" borderId="0" applyFill="0" applyBorder="0" applyAlignment="0"/>
    <xf numFmtId="194" fontId="12" fillId="0" borderId="0" applyFill="0" applyBorder="0" applyAlignment="0"/>
    <xf numFmtId="195" fontId="12" fillId="0" borderId="0" applyFill="0" applyBorder="0" applyAlignment="0"/>
    <xf numFmtId="191" fontId="12" fillId="0" borderId="0" applyFill="0" applyBorder="0" applyAlignment="0"/>
    <xf numFmtId="196" fontId="12" fillId="0" borderId="0" applyFill="0" applyBorder="0" applyAlignment="0"/>
    <xf numFmtId="192" fontId="12" fillId="0" borderId="0" applyFill="0" applyBorder="0" applyAlignment="0"/>
    <xf numFmtId="0" fontId="49" fillId="39" borderId="1" applyNumberFormat="0" applyAlignment="0" applyProtection="0"/>
    <xf numFmtId="0" fontId="13" fillId="0" borderId="0"/>
    <xf numFmtId="0" fontId="43" fillId="40" borderId="2" applyNumberFormat="0" applyAlignment="0" applyProtection="0"/>
    <xf numFmtId="43" fontId="74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69" fillId="0" borderId="0" applyFont="0" applyFill="0" applyBorder="0" applyAlignment="0" applyProtection="0"/>
    <xf numFmtId="197" fontId="16" fillId="0" borderId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0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20" fillId="0" borderId="0" applyFill="0" applyBorder="0" applyAlignment="0" applyProtection="0"/>
    <xf numFmtId="43" fontId="74" fillId="0" borderId="0" applyFont="0" applyFill="0" applyBorder="0" applyAlignment="0" applyProtection="0"/>
    <xf numFmtId="199" fontId="21" fillId="0" borderId="0" applyFill="0" applyBorder="0" applyAlignment="0" applyProtection="0"/>
    <xf numFmtId="200" fontId="10" fillId="0" borderId="0" applyFill="0" applyBorder="0" applyAlignment="0" applyProtection="0"/>
    <xf numFmtId="200" fontId="10" fillId="0" borderId="0" applyFill="0" applyBorder="0" applyAlignment="0" applyProtection="0"/>
    <xf numFmtId="43" fontId="17" fillId="0" borderId="0" applyFont="0" applyFill="0" applyBorder="0" applyAlignment="0" applyProtection="0"/>
    <xf numFmtId="199" fontId="15" fillId="0" borderId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199" fontId="21" fillId="0" borderId="0" applyFill="0" applyBorder="0" applyAlignment="0" applyProtection="0"/>
    <xf numFmtId="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1" fillId="0" borderId="0" applyFont="0" applyFill="0" applyBorder="0" applyAlignment="0" applyProtection="0"/>
    <xf numFmtId="201" fontId="14" fillId="0" borderId="0" applyFont="0" applyFill="0" applyBorder="0" applyAlignment="0" applyProtection="0"/>
    <xf numFmtId="197" fontId="20" fillId="0" borderId="0" applyFill="0" applyBorder="0" applyAlignment="0" applyProtection="0"/>
    <xf numFmtId="188" fontId="21" fillId="0" borderId="0" applyFont="0" applyFill="0" applyBorder="0" applyAlignment="0" applyProtection="0"/>
    <xf numFmtId="200" fontId="15" fillId="0" borderId="0" applyFill="0" applyBorder="0" applyAlignment="0" applyProtection="0"/>
    <xf numFmtId="200" fontId="10" fillId="0" borderId="0" applyFill="0" applyBorder="0" applyAlignment="0" applyProtection="0"/>
    <xf numFmtId="188" fontId="14" fillId="0" borderId="0" applyFont="0" applyFill="0" applyBorder="0" applyAlignment="0" applyProtection="0"/>
    <xf numFmtId="199" fontId="21" fillId="0" borderId="0" applyFill="0" applyBorder="0" applyAlignment="0" applyProtection="0"/>
    <xf numFmtId="43" fontId="75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218" fontId="14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97" fontId="20" fillId="0" borderId="0" applyFill="0" applyBorder="0" applyAlignment="0" applyProtection="0"/>
    <xf numFmtId="201" fontId="14" fillId="0" borderId="0" applyFont="0" applyFill="0" applyBorder="0" applyAlignment="0" applyProtection="0"/>
    <xf numFmtId="200" fontId="21" fillId="0" borderId="0" applyFill="0" applyBorder="0" applyAlignment="0" applyProtection="0"/>
    <xf numFmtId="43" fontId="7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200" fontId="15" fillId="0" borderId="0" applyFill="0" applyBorder="0" applyAlignment="0" applyProtection="0"/>
    <xf numFmtId="43" fontId="18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197" fontId="20" fillId="0" borderId="0" applyFill="0" applyBorder="0" applyAlignment="0" applyProtection="0"/>
    <xf numFmtId="188" fontId="21" fillId="0" borderId="0" applyFont="0" applyFill="0" applyBorder="0" applyAlignment="0" applyProtection="0"/>
    <xf numFmtId="197" fontId="20" fillId="0" borderId="0" applyFill="0" applyBorder="0" applyAlignment="0" applyProtection="0"/>
    <xf numFmtId="4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201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199" fontId="15" fillId="0" borderId="0" applyFill="0" applyBorder="0" applyAlignment="0" applyProtection="0"/>
    <xf numFmtId="199" fontId="15" fillId="0" borderId="0" applyFill="0" applyBorder="0" applyAlignment="0" applyProtection="0"/>
    <xf numFmtId="200" fontId="15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2" fontId="20" fillId="0" borderId="0"/>
    <xf numFmtId="215" fontId="71" fillId="0" borderId="0"/>
    <xf numFmtId="192" fontId="12" fillId="0" borderId="0" applyFont="0" applyFill="0" applyBorder="0" applyAlignment="0" applyProtection="0"/>
    <xf numFmtId="203" fontId="20" fillId="0" borderId="0"/>
    <xf numFmtId="216" fontId="71" fillId="0" borderId="0"/>
    <xf numFmtId="14" fontId="9" fillId="0" borderId="0" applyFill="0" applyBorder="0" applyAlignment="0"/>
    <xf numFmtId="204" fontId="20" fillId="0" borderId="0"/>
    <xf numFmtId="217" fontId="71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91" fontId="12" fillId="0" borderId="0" applyFill="0" applyBorder="0" applyAlignment="0"/>
    <xf numFmtId="192" fontId="12" fillId="0" borderId="0" applyFill="0" applyBorder="0" applyAlignment="0"/>
    <xf numFmtId="191" fontId="12" fillId="0" borderId="0" applyFill="0" applyBorder="0" applyAlignment="0"/>
    <xf numFmtId="196" fontId="12" fillId="0" borderId="0" applyFill="0" applyBorder="0" applyAlignment="0"/>
    <xf numFmtId="192" fontId="12" fillId="0" borderId="0" applyFill="0" applyBorder="0" applyAlignment="0"/>
    <xf numFmtId="200" fontId="10" fillId="0" borderId="0"/>
    <xf numFmtId="0" fontId="10" fillId="0" borderId="0"/>
    <xf numFmtId="205" fontId="76" fillId="0" borderId="0"/>
    <xf numFmtId="0" fontId="50" fillId="0" borderId="0" applyNumberFormat="0" applyFill="0" applyBorder="0" applyAlignment="0" applyProtection="0"/>
    <xf numFmtId="0" fontId="54" fillId="4" borderId="0" applyNumberFormat="0" applyBorder="0" applyAlignment="0" applyProtection="0"/>
    <xf numFmtId="38" fontId="25" fillId="41" borderId="0" applyNumberFormat="0" applyBorder="0" applyAlignment="0" applyProtection="0"/>
    <xf numFmtId="0" fontId="26" fillId="0" borderId="0">
      <alignment horizontal="left"/>
    </xf>
    <xf numFmtId="0" fontId="26" fillId="42" borderId="3"/>
    <xf numFmtId="0" fontId="27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7" fillId="0" borderId="5">
      <alignment horizontal="left" vertical="center"/>
    </xf>
    <xf numFmtId="0" fontId="28" fillId="0" borderId="5">
      <alignment horizontal="left" vertical="center"/>
    </xf>
    <xf numFmtId="0" fontId="29" fillId="43" borderId="6">
      <alignment vertical="center" wrapText="1"/>
    </xf>
    <xf numFmtId="0" fontId="63" fillId="0" borderId="7" applyNumberFormat="0" applyFill="0" applyAlignment="0" applyProtection="0"/>
    <xf numFmtId="0" fontId="65" fillId="0" borderId="8" applyNumberFormat="0" applyFill="0" applyAlignment="0" applyProtection="0"/>
    <xf numFmtId="0" fontId="67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77" fillId="0" borderId="0">
      <alignment horizontal="center"/>
    </xf>
    <xf numFmtId="0" fontId="77" fillId="0" borderId="0">
      <alignment horizontal="center" textRotation="90"/>
    </xf>
    <xf numFmtId="0" fontId="77" fillId="0" borderId="0">
      <alignment horizontal="center" textRotation="90"/>
    </xf>
    <xf numFmtId="0" fontId="78" fillId="0" borderId="0">
      <alignment horizontal="center" textRotation="90"/>
    </xf>
    <xf numFmtId="0" fontId="79" fillId="0" borderId="0" applyNumberFormat="0" applyFill="0" applyBorder="0" applyAlignment="0" applyProtection="0">
      <alignment vertical="top"/>
      <protection locked="0"/>
    </xf>
    <xf numFmtId="10" fontId="25" fillId="44" borderId="10" applyNumberFormat="0" applyBorder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191" fontId="12" fillId="0" borderId="0" applyFill="0" applyBorder="0" applyAlignment="0"/>
    <xf numFmtId="192" fontId="12" fillId="0" borderId="0" applyFill="0" applyBorder="0" applyAlignment="0"/>
    <xf numFmtId="191" fontId="12" fillId="0" borderId="0" applyFill="0" applyBorder="0" applyAlignment="0"/>
    <xf numFmtId="196" fontId="12" fillId="0" borderId="0" applyFill="0" applyBorder="0" applyAlignment="0"/>
    <xf numFmtId="192" fontId="12" fillId="0" borderId="0" applyFill="0" applyBorder="0" applyAlignment="0"/>
    <xf numFmtId="0" fontId="45" fillId="0" borderId="11" applyNumberFormat="0" applyFill="0" applyAlignment="0" applyProtection="0"/>
    <xf numFmtId="0" fontId="30" fillId="0" borderId="12"/>
    <xf numFmtId="0" fontId="60" fillId="45" borderId="0" applyNumberFormat="0" applyBorder="0" applyAlignment="0" applyProtection="0"/>
    <xf numFmtId="37" fontId="31" fillId="0" borderId="0"/>
    <xf numFmtId="206" fontId="32" fillId="0" borderId="0"/>
    <xf numFmtId="0" fontId="22" fillId="0" borderId="0"/>
    <xf numFmtId="0" fontId="1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80" fillId="0" borderId="0"/>
    <xf numFmtId="0" fontId="80" fillId="0" borderId="0"/>
    <xf numFmtId="0" fontId="75" fillId="0" borderId="0"/>
    <xf numFmtId="0" fontId="75" fillId="0" borderId="0"/>
    <xf numFmtId="0" fontId="74" fillId="0" borderId="0"/>
    <xf numFmtId="0" fontId="17" fillId="0" borderId="0"/>
    <xf numFmtId="0" fontId="74" fillId="0" borderId="0"/>
    <xf numFmtId="0" fontId="17" fillId="0" borderId="0"/>
    <xf numFmtId="0" fontId="16" fillId="0" borderId="0"/>
    <xf numFmtId="0" fontId="20" fillId="0" borderId="0" applyBorder="0"/>
    <xf numFmtId="0" fontId="22" fillId="0" borderId="0"/>
    <xf numFmtId="0" fontId="74" fillId="0" borderId="0"/>
    <xf numFmtId="0" fontId="22" fillId="0" borderId="0"/>
    <xf numFmtId="0" fontId="74" fillId="0" borderId="0"/>
    <xf numFmtId="0" fontId="72" fillId="0" borderId="0"/>
    <xf numFmtId="0" fontId="22" fillId="0" borderId="0"/>
    <xf numFmtId="0" fontId="74" fillId="0" borderId="0"/>
    <xf numFmtId="39" fontId="33" fillId="0" borderId="0"/>
    <xf numFmtId="0" fontId="34" fillId="0" borderId="0">
      <alignment vertical="center"/>
    </xf>
    <xf numFmtId="0" fontId="14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5" fillId="0" borderId="0"/>
    <xf numFmtId="0" fontId="14" fillId="0" borderId="0"/>
    <xf numFmtId="0" fontId="14" fillId="0" borderId="0"/>
    <xf numFmtId="0" fontId="20" fillId="0" borderId="0" applyBorder="0"/>
    <xf numFmtId="0" fontId="34" fillId="0" borderId="0">
      <alignment vertical="center"/>
    </xf>
    <xf numFmtId="0" fontId="34" fillId="0" borderId="0">
      <alignment vertical="center"/>
    </xf>
    <xf numFmtId="0" fontId="81" fillId="0" borderId="0"/>
    <xf numFmtId="0" fontId="74" fillId="0" borderId="0"/>
    <xf numFmtId="0" fontId="75" fillId="0" borderId="0"/>
    <xf numFmtId="0" fontId="75" fillId="0" borderId="0"/>
    <xf numFmtId="0" fontId="81" fillId="0" borderId="0"/>
    <xf numFmtId="0" fontId="74" fillId="0" borderId="0"/>
    <xf numFmtId="0" fontId="21" fillId="0" borderId="0"/>
    <xf numFmtId="0" fontId="18" fillId="0" borderId="0"/>
    <xf numFmtId="0" fontId="18" fillId="0" borderId="0"/>
    <xf numFmtId="0" fontId="75" fillId="0" borderId="0"/>
    <xf numFmtId="0" fontId="7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0" fillId="0" borderId="0"/>
    <xf numFmtId="0" fontId="21" fillId="0" borderId="0"/>
    <xf numFmtId="0" fontId="20" fillId="0" borderId="0"/>
    <xf numFmtId="0" fontId="74" fillId="0" borderId="0"/>
    <xf numFmtId="0" fontId="74" fillId="0" borderId="0"/>
    <xf numFmtId="0" fontId="69" fillId="0" borderId="0"/>
    <xf numFmtId="0" fontId="68" fillId="0" borderId="0"/>
    <xf numFmtId="0" fontId="6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4" fillId="0" borderId="0"/>
    <xf numFmtId="0" fontId="10" fillId="0" borderId="0"/>
    <xf numFmtId="0" fontId="74" fillId="0" borderId="0"/>
    <xf numFmtId="0" fontId="74" fillId="0" borderId="0"/>
    <xf numFmtId="0" fontId="74" fillId="0" borderId="0"/>
    <xf numFmtId="0" fontId="21" fillId="0" borderId="0"/>
    <xf numFmtId="0" fontId="75" fillId="0" borderId="0"/>
    <xf numFmtId="0" fontId="75" fillId="0" borderId="0"/>
    <xf numFmtId="0" fontId="75" fillId="0" borderId="0"/>
    <xf numFmtId="0" fontId="21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0" fillId="0" borderId="0"/>
    <xf numFmtId="0" fontId="14" fillId="0" borderId="0"/>
    <xf numFmtId="0" fontId="21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4" fillId="0" borderId="0"/>
    <xf numFmtId="0" fontId="74" fillId="0" borderId="0"/>
    <xf numFmtId="0" fontId="20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21" fillId="0" borderId="0"/>
    <xf numFmtId="0" fontId="22" fillId="0" borderId="0"/>
    <xf numFmtId="0" fontId="10" fillId="0" borderId="0"/>
    <xf numFmtId="0" fontId="14" fillId="0" borderId="0"/>
    <xf numFmtId="0" fontId="21" fillId="0" borderId="0"/>
    <xf numFmtId="0" fontId="35" fillId="0" borderId="0"/>
    <xf numFmtId="0" fontId="69" fillId="46" borderId="13" applyNumberFormat="0" applyFont="0" applyAlignment="0" applyProtection="0"/>
    <xf numFmtId="0" fontId="69" fillId="46" borderId="13" applyNumberFormat="0" applyFont="0" applyAlignment="0" applyProtection="0"/>
    <xf numFmtId="0" fontId="47" fillId="39" borderId="14" applyNumberFormat="0" applyAlignment="0" applyProtection="0"/>
    <xf numFmtId="195" fontId="12" fillId="0" borderId="0" applyFont="0" applyFill="0" applyBorder="0" applyAlignment="0" applyProtection="0"/>
    <xf numFmtId="207" fontId="36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2" fillId="0" borderId="0" applyFill="0" applyBorder="0" applyAlignment="0"/>
    <xf numFmtId="192" fontId="12" fillId="0" borderId="0" applyFill="0" applyBorder="0" applyAlignment="0"/>
    <xf numFmtId="191" fontId="12" fillId="0" borderId="0" applyFill="0" applyBorder="0" applyAlignment="0"/>
    <xf numFmtId="196" fontId="12" fillId="0" borderId="0" applyFill="0" applyBorder="0" applyAlignment="0"/>
    <xf numFmtId="192" fontId="12" fillId="0" borderId="0" applyFill="0" applyBorder="0" applyAlignment="0"/>
    <xf numFmtId="41" fontId="14" fillId="0" borderId="0" applyFont="0" applyFill="0" applyBorder="0" applyAlignment="0" applyProtection="0"/>
    <xf numFmtId="208" fontId="12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0" fontId="82" fillId="0" borderId="0"/>
    <xf numFmtId="0" fontId="82" fillId="0" borderId="0"/>
    <xf numFmtId="0" fontId="83" fillId="0" borderId="0"/>
    <xf numFmtId="209" fontId="82" fillId="0" borderId="0"/>
    <xf numFmtId="209" fontId="82" fillId="0" borderId="0"/>
    <xf numFmtId="209" fontId="83" fillId="0" borderId="0"/>
    <xf numFmtId="210" fontId="14" fillId="0" borderId="0"/>
    <xf numFmtId="0" fontId="9" fillId="0" borderId="0">
      <alignment vertical="top"/>
    </xf>
    <xf numFmtId="0" fontId="30" fillId="0" borderId="0"/>
    <xf numFmtId="3" fontId="14" fillId="0" borderId="10" applyNumberFormat="0" applyFont="0" applyFill="0" applyAlignment="0" applyProtection="0">
      <alignment vertical="center"/>
    </xf>
    <xf numFmtId="49" fontId="9" fillId="0" borderId="0" applyFill="0" applyBorder="0" applyAlignment="0"/>
    <xf numFmtId="211" fontId="12" fillId="0" borderId="0" applyFill="0" applyBorder="0" applyAlignment="0"/>
    <xf numFmtId="212" fontId="12" fillId="0" borderId="0" applyFill="0" applyBorder="0" applyAlignment="0"/>
    <xf numFmtId="40" fontId="37" fillId="0" borderId="0"/>
    <xf numFmtId="0" fontId="52" fillId="0" borderId="0" applyNumberFormat="0" applyFill="0" applyBorder="0" applyAlignment="0" applyProtection="0"/>
    <xf numFmtId="3" fontId="38" fillId="0" borderId="17">
      <alignment horizontal="center"/>
    </xf>
    <xf numFmtId="0" fontId="61" fillId="0" borderId="16" applyNumberFormat="0" applyFill="0" applyAlignment="0" applyProtection="0"/>
    <xf numFmtId="40" fontId="35" fillId="0" borderId="0" applyFont="0" applyFill="0" applyBorder="0" applyAlignment="0" applyProtection="0"/>
    <xf numFmtId="8" fontId="39" fillId="0" borderId="0" applyFont="0" applyFill="0" applyBorder="0" applyAlignment="0" applyProtection="0"/>
    <xf numFmtId="213" fontId="1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18"/>
    <xf numFmtId="0" fontId="48" fillId="47" borderId="1" applyNumberFormat="0" applyAlignment="0" applyProtection="0"/>
    <xf numFmtId="0" fontId="49" fillId="48" borderId="1" applyNumberFormat="0" applyAlignment="0" applyProtection="0"/>
    <xf numFmtId="0" fontId="4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87" fontId="20" fillId="0" borderId="0" applyFont="0" applyFill="0" applyBorder="0" applyAlignment="0" applyProtection="0"/>
    <xf numFmtId="200" fontId="10" fillId="0" borderId="0" applyFill="0" applyBorder="0" applyAlignment="0" applyProtection="0"/>
    <xf numFmtId="188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00" fontId="10" fillId="0" borderId="0" applyFill="0" applyBorder="0" applyAlignment="0" applyProtection="0"/>
    <xf numFmtId="188" fontId="69" fillId="0" borderId="0" applyFont="0" applyFill="0" applyBorder="0" applyAlignment="0" applyProtection="0"/>
    <xf numFmtId="199" fontId="21" fillId="0" borderId="0" applyFill="0" applyBorder="0" applyAlignment="0" applyProtection="0"/>
    <xf numFmtId="188" fontId="6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8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49" borderId="2" applyNumberFormat="0" applyAlignment="0" applyProtection="0"/>
    <xf numFmtId="0" fontId="44" fillId="0" borderId="19" applyNumberFormat="0" applyFill="0" applyAlignment="0" applyProtection="0"/>
    <xf numFmtId="0" fontId="45" fillId="0" borderId="11" applyNumberFormat="0" applyFill="0" applyAlignment="0" applyProtection="0"/>
    <xf numFmtId="44" fontId="53" fillId="0" borderId="0" applyFont="0" applyFill="0" applyBorder="0" applyAlignment="0" applyProtection="0"/>
    <xf numFmtId="0" fontId="54" fillId="14" borderId="0" applyNumberFormat="0" applyBorder="0" applyAlignment="0" applyProtection="0"/>
    <xf numFmtId="0" fontId="54" fillId="13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0" fillId="0" borderId="0"/>
    <xf numFmtId="0" fontId="14" fillId="0" borderId="0"/>
    <xf numFmtId="0" fontId="10" fillId="0" borderId="0"/>
    <xf numFmtId="0" fontId="17" fillId="0" borderId="0" applyBorder="0"/>
    <xf numFmtId="0" fontId="10" fillId="0" borderId="0"/>
    <xf numFmtId="0" fontId="18" fillId="0" borderId="0"/>
    <xf numFmtId="0" fontId="21" fillId="0" borderId="0"/>
    <xf numFmtId="0" fontId="58" fillId="22" borderId="1" applyNumberFormat="0" applyAlignment="0" applyProtection="0"/>
    <xf numFmtId="0" fontId="58" fillId="17" borderId="1" applyNumberFormat="0" applyAlignment="0" applyProtection="0"/>
    <xf numFmtId="0" fontId="59" fillId="22" borderId="0" applyNumberFormat="0" applyBorder="0" applyAlignment="0" applyProtection="0"/>
    <xf numFmtId="0" fontId="60" fillId="22" borderId="0" applyNumberFormat="0" applyBorder="0" applyAlignment="0" applyProtection="0"/>
    <xf numFmtId="0" fontId="61" fillId="0" borderId="20" applyNumberFormat="0" applyFill="0" applyAlignment="0" applyProtection="0"/>
    <xf numFmtId="0" fontId="61" fillId="0" borderId="16" applyNumberFormat="0" applyFill="0" applyAlignment="0" applyProtection="0"/>
    <xf numFmtId="0" fontId="46" fillId="15" borderId="0" applyNumberFormat="0" applyBorder="0" applyAlignment="0" applyProtection="0"/>
    <xf numFmtId="0" fontId="46" fillId="11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30" borderId="0" applyNumberFormat="0" applyBorder="0" applyAlignment="0" applyProtection="0"/>
    <xf numFmtId="0" fontId="11" fillId="52" borderId="0" applyNumberFormat="0" applyBorder="0" applyAlignment="0" applyProtection="0"/>
    <xf numFmtId="0" fontId="11" fillId="31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52" borderId="0" applyNumberFormat="0" applyBorder="0" applyAlignment="0" applyProtection="0"/>
    <xf numFmtId="0" fontId="11" fillId="55" borderId="0" applyNumberFormat="0" applyBorder="0" applyAlignment="0" applyProtection="0"/>
    <xf numFmtId="0" fontId="47" fillId="47" borderId="14" applyNumberFormat="0" applyAlignment="0" applyProtection="0"/>
    <xf numFmtId="0" fontId="47" fillId="48" borderId="14" applyNumberFormat="0" applyAlignment="0" applyProtection="0"/>
    <xf numFmtId="0" fontId="20" fillId="12" borderId="13" applyNumberFormat="0" applyAlignment="0" applyProtection="0"/>
    <xf numFmtId="0" fontId="15" fillId="12" borderId="13" applyNumberFormat="0" applyAlignment="0" applyProtection="0"/>
    <xf numFmtId="0" fontId="62" fillId="0" borderId="21" applyNumberFormat="0" applyFill="0" applyAlignment="0" applyProtection="0"/>
    <xf numFmtId="0" fontId="63" fillId="0" borderId="7" applyNumberFormat="0" applyFill="0" applyAlignment="0" applyProtection="0"/>
    <xf numFmtId="0" fontId="64" fillId="0" borderId="22" applyNumberFormat="0" applyFill="0" applyAlignment="0" applyProtection="0"/>
    <xf numFmtId="0" fontId="65" fillId="0" borderId="8" applyNumberFormat="0" applyFill="0" applyAlignment="0" applyProtection="0"/>
    <xf numFmtId="0" fontId="66" fillId="0" borderId="23" applyNumberFormat="0" applyFill="0" applyAlignment="0" applyProtection="0"/>
    <xf numFmtId="0" fontId="67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" fillId="0" borderId="0"/>
    <xf numFmtId="0" fontId="74" fillId="0" borderId="0"/>
    <xf numFmtId="0" fontId="86" fillId="0" borderId="0"/>
    <xf numFmtId="0" fontId="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9" fontId="74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distributed"/>
    </xf>
    <xf numFmtId="0" fontId="6" fillId="0" borderId="0" xfId="0" applyFont="1" applyFill="1" applyBorder="1" applyAlignment="1">
      <alignment horizontal="distributed"/>
    </xf>
    <xf numFmtId="41" fontId="8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 vertical="top"/>
    </xf>
    <xf numFmtId="189" fontId="5" fillId="0" borderId="0" xfId="0" applyNumberFormat="1" applyFont="1" applyFill="1" applyAlignment="1">
      <alignment horizontal="center" vertical="top"/>
    </xf>
    <xf numFmtId="189" fontId="5" fillId="0" borderId="0" xfId="0" applyNumberFormat="1" applyFont="1" applyFill="1" applyBorder="1" applyAlignment="1">
      <alignment vertical="top"/>
    </xf>
    <xf numFmtId="0" fontId="5" fillId="0" borderId="27" xfId="0" applyFont="1" applyFill="1" applyBorder="1" applyAlignment="1">
      <alignment horizontal="center"/>
    </xf>
    <xf numFmtId="37" fontId="4" fillId="0" borderId="0" xfId="0" applyNumberFormat="1" applyFont="1" applyFill="1" applyAlignment="1"/>
    <xf numFmtId="0" fontId="4" fillId="0" borderId="0" xfId="0" applyNumberFormat="1" applyFont="1" applyFill="1" applyAlignment="1"/>
    <xf numFmtId="49" fontId="84" fillId="0" borderId="0" xfId="0" applyNumberFormat="1" applyFont="1" applyFill="1" applyAlignment="1"/>
    <xf numFmtId="43" fontId="5" fillId="0" borderId="0" xfId="72" applyFont="1" applyFill="1" applyAlignment="1"/>
    <xf numFmtId="49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/>
    </xf>
    <xf numFmtId="0" fontId="73" fillId="0" borderId="0" xfId="446" applyFont="1" applyFill="1"/>
    <xf numFmtId="37" fontId="4" fillId="0" borderId="0" xfId="0" applyNumberFormat="1" applyFont="1" applyFill="1" applyAlignment="1">
      <alignment horizontal="centerContinuous"/>
    </xf>
    <xf numFmtId="0" fontId="4" fillId="0" borderId="0" xfId="0" quotePrefix="1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"/>
    </xf>
    <xf numFmtId="0" fontId="70" fillId="0" borderId="0" xfId="446" applyFont="1" applyFill="1" applyAlignment="1"/>
    <xf numFmtId="0" fontId="5" fillId="0" borderId="0" xfId="0" applyNumberFormat="1" applyFont="1" applyFill="1"/>
    <xf numFmtId="0" fontId="4" fillId="0" borderId="0" xfId="0" applyNumberFormat="1" applyFont="1" applyFill="1"/>
    <xf numFmtId="0" fontId="5" fillId="0" borderId="0" xfId="0" applyNumberFormat="1" applyFont="1" applyFill="1" applyBorder="1" applyAlignment="1"/>
    <xf numFmtId="0" fontId="5" fillId="0" borderId="0" xfId="0" quotePrefix="1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5" fillId="0" borderId="0" xfId="340" applyFont="1" applyFill="1"/>
    <xf numFmtId="37" fontId="5" fillId="0" borderId="0" xfId="0" applyNumberFormat="1" applyFont="1" applyFill="1" applyAlignment="1">
      <alignment horizontal="centerContinuous"/>
    </xf>
    <xf numFmtId="0" fontId="4" fillId="0" borderId="0" xfId="340" applyFont="1" applyFill="1"/>
    <xf numFmtId="0" fontId="5" fillId="0" borderId="0" xfId="340" quotePrefix="1" applyFont="1" applyFill="1"/>
    <xf numFmtId="0" fontId="4" fillId="0" borderId="0" xfId="446" applyFont="1" applyFill="1" applyAlignment="1">
      <alignment horizontal="right"/>
    </xf>
    <xf numFmtId="49" fontId="5" fillId="0" borderId="0" xfId="446" applyNumberFormat="1" applyFont="1" applyFill="1" applyBorder="1" applyAlignment="1">
      <alignment horizontal="center"/>
    </xf>
    <xf numFmtId="49" fontId="5" fillId="0" borderId="24" xfId="446" applyNumberFormat="1" applyFont="1" applyFill="1" applyBorder="1" applyAlignment="1">
      <alignment horizontal="center"/>
    </xf>
    <xf numFmtId="0" fontId="4" fillId="0" borderId="0" xfId="446" applyFont="1" applyFill="1" applyAlignment="1">
      <alignment horizontal="left"/>
    </xf>
    <xf numFmtId="0" fontId="5" fillId="0" borderId="0" xfId="340" applyFont="1" applyFill="1" applyBorder="1"/>
    <xf numFmtId="0" fontId="5" fillId="0" borderId="0" xfId="0" applyNumberFormat="1" applyFont="1" applyFill="1" applyBorder="1" applyAlignment="1">
      <alignment horizontal="left"/>
    </xf>
    <xf numFmtId="49" fontId="5" fillId="0" borderId="0" xfId="478" applyNumberFormat="1" applyFont="1" applyFill="1" applyBorder="1" applyAlignment="1">
      <alignment vertical="center"/>
    </xf>
    <xf numFmtId="189" fontId="5" fillId="0" borderId="24" xfId="0" applyNumberFormat="1" applyFont="1" applyFill="1" applyBorder="1" applyAlignment="1">
      <alignment horizontal="center" vertical="top"/>
    </xf>
    <xf numFmtId="41" fontId="5" fillId="0" borderId="0" xfId="479" applyNumberFormat="1" applyFont="1" applyFill="1" applyBorder="1" applyAlignment="1">
      <alignment horizontal="center"/>
    </xf>
    <xf numFmtId="41" fontId="5" fillId="0" borderId="0" xfId="479" applyNumberFormat="1" applyFont="1" applyFill="1" applyBorder="1" applyAlignment="1"/>
    <xf numFmtId="41" fontId="85" fillId="0" borderId="0" xfId="479" applyNumberFormat="1" applyFont="1" applyFill="1" applyBorder="1" applyAlignment="1">
      <alignment horizontal="center"/>
    </xf>
    <xf numFmtId="37" fontId="5" fillId="0" borderId="0" xfId="479" applyNumberFormat="1" applyFont="1" applyFill="1" applyBorder="1" applyAlignment="1"/>
    <xf numFmtId="37" fontId="5" fillId="0" borderId="0" xfId="479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41" fontId="5" fillId="0" borderId="0" xfId="0" applyNumberFormat="1" applyFont="1" applyFill="1" applyBorder="1" applyAlignment="1"/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41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0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37" fontId="4" fillId="0" borderId="0" xfId="0" quotePrefix="1" applyNumberFormat="1" applyFont="1" applyFill="1" applyAlignment="1">
      <alignment horizontal="left"/>
    </xf>
    <xf numFmtId="37" fontId="4" fillId="0" borderId="0" xfId="0" quotePrefix="1" applyNumberFormat="1" applyFont="1" applyFill="1" applyAlignment="1"/>
    <xf numFmtId="37" fontId="5" fillId="0" borderId="0" xfId="0" quotePrefix="1" applyNumberFormat="1" applyFont="1" applyFill="1" applyAlignment="1"/>
    <xf numFmtId="37" fontId="5" fillId="0" borderId="24" xfId="0" applyNumberFormat="1" applyFont="1" applyFill="1" applyBorder="1" applyAlignment="1">
      <alignment horizontal="right"/>
    </xf>
    <xf numFmtId="41" fontId="85" fillId="0" borderId="0" xfId="0" applyNumberFormat="1" applyFont="1" applyFill="1" applyBorder="1" applyAlignment="1">
      <alignment horizontal="center"/>
    </xf>
    <xf numFmtId="0" fontId="4" fillId="0" borderId="0" xfId="478" applyFont="1" applyFill="1" applyAlignment="1">
      <alignment vertical="center"/>
    </xf>
    <xf numFmtId="41" fontId="8" fillId="0" borderId="0" xfId="0" applyNumberFormat="1" applyFont="1" applyFill="1" applyAlignment="1">
      <alignment horizontal="center"/>
    </xf>
    <xf numFmtId="49" fontId="5" fillId="0" borderId="0" xfId="479" applyNumberFormat="1" applyFont="1" applyFill="1" applyBorder="1" applyAlignment="1">
      <alignment vertical="top"/>
    </xf>
    <xf numFmtId="0" fontId="4" fillId="0" borderId="0" xfId="446" applyFont="1" applyFill="1" applyBorder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43" fontId="5" fillId="0" borderId="0" xfId="0" applyNumberFormat="1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41" fontId="5" fillId="0" borderId="5" xfId="0" applyNumberFormat="1" applyFont="1" applyFill="1" applyBorder="1" applyAlignment="1"/>
    <xf numFmtId="41" fontId="5" fillId="0" borderId="24" xfId="0" applyNumberFormat="1" applyFont="1" applyFill="1" applyBorder="1" applyAlignment="1">
      <alignment horizontal="right"/>
    </xf>
    <xf numFmtId="189" fontId="5" fillId="0" borderId="0" xfId="0" applyNumberFormat="1" applyFont="1" applyFill="1" applyAlignment="1">
      <alignment horizontal="center"/>
    </xf>
    <xf numFmtId="41" fontId="5" fillId="0" borderId="5" xfId="0" applyNumberFormat="1" applyFont="1" applyFill="1" applyBorder="1" applyAlignment="1">
      <alignment horizontal="right"/>
    </xf>
    <xf numFmtId="41" fontId="5" fillId="0" borderId="26" xfId="0" applyNumberFormat="1" applyFont="1" applyFill="1" applyBorder="1" applyAlignment="1">
      <alignment horizontal="right"/>
    </xf>
    <xf numFmtId="41" fontId="5" fillId="0" borderId="24" xfId="0" applyNumberFormat="1" applyFont="1" applyFill="1" applyBorder="1" applyAlignment="1">
      <alignment vertical="top"/>
    </xf>
    <xf numFmtId="41" fontId="5" fillId="0" borderId="0" xfId="529" applyNumberFormat="1" applyFont="1" applyFill="1" applyBorder="1" applyAlignment="1">
      <alignment horizontal="right"/>
    </xf>
    <xf numFmtId="41" fontId="5" fillId="0" borderId="25" xfId="0" applyNumberFormat="1" applyFont="1" applyFill="1" applyBorder="1" applyAlignment="1">
      <alignment horizontal="center"/>
    </xf>
    <xf numFmtId="41" fontId="5" fillId="0" borderId="26" xfId="0" applyNumberFormat="1" applyFont="1" applyFill="1" applyBorder="1" applyAlignment="1">
      <alignment horizontal="center"/>
    </xf>
    <xf numFmtId="43" fontId="5" fillId="0" borderId="26" xfId="0" applyNumberFormat="1" applyFont="1" applyFill="1" applyBorder="1" applyAlignment="1"/>
    <xf numFmtId="188" fontId="5" fillId="0" borderId="0" xfId="0" applyNumberFormat="1" applyFont="1" applyFill="1" applyAlignment="1"/>
    <xf numFmtId="188" fontId="5" fillId="0" borderId="0" xfId="0" applyNumberFormat="1" applyFont="1" applyFill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41" fontId="5" fillId="0" borderId="0" xfId="0" quotePrefix="1" applyNumberFormat="1" applyFont="1" applyFill="1" applyAlignment="1">
      <alignment horizontal="left"/>
    </xf>
    <xf numFmtId="0" fontId="85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Continuous"/>
    </xf>
    <xf numFmtId="0" fontId="5" fillId="0" borderId="0" xfId="446" applyFont="1" applyFill="1" applyAlignment="1"/>
    <xf numFmtId="0" fontId="4" fillId="0" borderId="0" xfId="446" applyFont="1" applyFill="1" applyBorder="1" applyAlignment="1"/>
    <xf numFmtId="0" fontId="5" fillId="0" borderId="0" xfId="446" applyFont="1" applyFill="1" applyBorder="1" applyAlignment="1"/>
    <xf numFmtId="1" fontId="5" fillId="0" borderId="0" xfId="0" applyNumberFormat="1" applyFont="1" applyFill="1" applyAlignment="1"/>
    <xf numFmtId="190" fontId="5" fillId="0" borderId="0" xfId="0" applyNumberFormat="1" applyFont="1" applyFill="1" applyAlignment="1">
      <alignment horizontal="center"/>
    </xf>
    <xf numFmtId="43" fontId="5" fillId="0" borderId="0" xfId="72" applyFont="1" applyFill="1" applyAlignment="1">
      <alignment horizontal="center"/>
    </xf>
    <xf numFmtId="189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41" fontId="5" fillId="0" borderId="0" xfId="72" applyNumberFormat="1" applyFont="1" applyFill="1" applyBorder="1" applyAlignment="1">
      <alignment horizontal="right"/>
    </xf>
    <xf numFmtId="39" fontId="5" fillId="0" borderId="0" xfId="0" applyNumberFormat="1" applyFont="1" applyFill="1" applyAlignment="1"/>
    <xf numFmtId="10" fontId="5" fillId="0" borderId="0" xfId="528" applyNumberFormat="1" applyFont="1" applyFill="1" applyBorder="1" applyAlignment="1">
      <alignment horizontal="right"/>
    </xf>
    <xf numFmtId="43" fontId="5" fillId="0" borderId="0" xfId="72" applyFont="1" applyFill="1" applyBorder="1" applyAlignment="1">
      <alignment horizontal="right"/>
    </xf>
    <xf numFmtId="219" fontId="5" fillId="0" borderId="0" xfId="72" applyNumberFormat="1" applyFont="1" applyFill="1" applyBorder="1" applyAlignment="1">
      <alignment horizontal="right"/>
    </xf>
    <xf numFmtId="0" fontId="5" fillId="0" borderId="28" xfId="0" applyNumberFormat="1" applyFont="1" applyFill="1" applyBorder="1" applyAlignment="1"/>
    <xf numFmtId="41" fontId="5" fillId="0" borderId="0" xfId="72" applyNumberFormat="1" applyFont="1" applyFill="1" applyBorder="1" applyAlignment="1">
      <alignment horizontal="left"/>
    </xf>
    <xf numFmtId="0" fontId="5" fillId="0" borderId="24" xfId="0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/>
    <xf numFmtId="0" fontId="5" fillId="0" borderId="24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/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Border="1" applyAlignment="1"/>
    <xf numFmtId="37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24" xfId="0" applyNumberFormat="1" applyFont="1" applyFill="1" applyBorder="1" applyAlignment="1">
      <alignment horizontal="center"/>
    </xf>
    <xf numFmtId="37" fontId="5" fillId="0" borderId="0" xfId="529" applyNumberFormat="1" applyFont="1" applyFill="1"/>
    <xf numFmtId="0" fontId="85" fillId="0" borderId="0" xfId="0" applyNumberFormat="1" applyFont="1" applyFill="1" applyAlignment="1"/>
    <xf numFmtId="0" fontId="5" fillId="0" borderId="24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37" fontId="5" fillId="0" borderId="24" xfId="0" applyNumberFormat="1" applyFont="1" applyFill="1" applyBorder="1" applyAlignment="1">
      <alignment horizontal="center"/>
    </xf>
    <xf numFmtId="0" fontId="5" fillId="0" borderId="24" xfId="0" quotePrefix="1" applyNumberFormat="1" applyFont="1" applyFill="1" applyBorder="1" applyAlignment="1">
      <alignment horizontal="right"/>
    </xf>
    <xf numFmtId="0" fontId="5" fillId="0" borderId="24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189" fontId="5" fillId="0" borderId="5" xfId="0" applyNumberFormat="1" applyFont="1" applyFill="1" applyBorder="1" applyAlignment="1">
      <alignment horizontal="center" vertical="top"/>
    </xf>
    <xf numFmtId="0" fontId="5" fillId="0" borderId="24" xfId="230" applyFont="1" applyFill="1" applyBorder="1" applyAlignment="1">
      <alignment horizontal="center"/>
    </xf>
    <xf numFmtId="0" fontId="5" fillId="0" borderId="24" xfId="446" applyFont="1" applyFill="1" applyBorder="1" applyAlignment="1">
      <alignment horizontal="right"/>
    </xf>
    <xf numFmtId="37" fontId="5" fillId="0" borderId="5" xfId="0" applyNumberFormat="1" applyFont="1" applyFill="1" applyBorder="1" applyAlignment="1">
      <alignment horizontal="center"/>
    </xf>
    <xf numFmtId="0" fontId="5" fillId="0" borderId="27" xfId="230" applyFont="1" applyFill="1" applyBorder="1" applyAlignment="1">
      <alignment horizontal="center"/>
    </xf>
    <xf numFmtId="0" fontId="5" fillId="0" borderId="24" xfId="0" quotePrefix="1" applyNumberFormat="1" applyFont="1" applyFill="1" applyBorder="1" applyAlignment="1">
      <alignment horizontal="right" vertical="top"/>
    </xf>
    <xf numFmtId="37" fontId="4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73" fillId="0" borderId="0" xfId="446" applyFont="1" applyFill="1" applyAlignment="1">
      <alignment horizontal="center"/>
    </xf>
    <xf numFmtId="0" fontId="5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</cellXfs>
  <cellStyles count="580">
    <cellStyle name="0,0_x000d__x000a_NA_x000d__x000a_" xfId="481" xr:uid="{00000000-0005-0000-0000-000000000000}"/>
    <cellStyle name="20% - Accent1 2" xfId="1" xr:uid="{00000000-0005-0000-0000-000001000000}"/>
    <cellStyle name="20% - Accent2 2" xfId="2" xr:uid="{00000000-0005-0000-0000-000002000000}"/>
    <cellStyle name="20% - Accent3 2" xfId="3" xr:uid="{00000000-0005-0000-0000-000003000000}"/>
    <cellStyle name="20% - Accent4 2" xfId="4" xr:uid="{00000000-0005-0000-0000-000004000000}"/>
    <cellStyle name="20% - Accent5 2" xfId="5" xr:uid="{00000000-0005-0000-0000-000005000000}"/>
    <cellStyle name="20% - Accent6 2" xfId="6" xr:uid="{00000000-0005-0000-0000-000006000000}"/>
    <cellStyle name="20% - ส่วนที่ถูกเน้น1" xfId="7" xr:uid="{00000000-0005-0000-0000-000007000000}"/>
    <cellStyle name="20% - ส่วนที่ถูกเน้น1 2" xfId="8" xr:uid="{00000000-0005-0000-0000-000008000000}"/>
    <cellStyle name="20% - ส่วนที่ถูกเน้น2" xfId="9" xr:uid="{00000000-0005-0000-0000-000009000000}"/>
    <cellStyle name="20% - ส่วนที่ถูกเน้น2 2" xfId="10" xr:uid="{00000000-0005-0000-0000-00000A000000}"/>
    <cellStyle name="20% - ส่วนที่ถูกเน้น3" xfId="11" xr:uid="{00000000-0005-0000-0000-00000B000000}"/>
    <cellStyle name="20% - ส่วนที่ถูกเน้น3 2" xfId="12" xr:uid="{00000000-0005-0000-0000-00000C000000}"/>
    <cellStyle name="20% - ส่วนที่ถูกเน้น4" xfId="13" xr:uid="{00000000-0005-0000-0000-00000D000000}"/>
    <cellStyle name="20% - ส่วนที่ถูกเน้น4 2" xfId="14" xr:uid="{00000000-0005-0000-0000-00000E000000}"/>
    <cellStyle name="20% - ส่วนที่ถูกเน้น5" xfId="15" xr:uid="{00000000-0005-0000-0000-00000F000000}"/>
    <cellStyle name="20% - ส่วนที่ถูกเน้น5 2" xfId="16" xr:uid="{00000000-0005-0000-0000-000010000000}"/>
    <cellStyle name="20% - ส่วนที่ถูกเน้น6" xfId="17" xr:uid="{00000000-0005-0000-0000-000011000000}"/>
    <cellStyle name="20% - ส่วนที่ถูกเน้น6 2" xfId="18" xr:uid="{00000000-0005-0000-0000-000012000000}"/>
    <cellStyle name="40% - Accent1 2" xfId="19" xr:uid="{00000000-0005-0000-0000-000013000000}"/>
    <cellStyle name="40% - Accent2 2" xfId="20" xr:uid="{00000000-0005-0000-0000-000014000000}"/>
    <cellStyle name="40% - Accent3 2" xfId="21" xr:uid="{00000000-0005-0000-0000-000015000000}"/>
    <cellStyle name="40% - Accent4 2" xfId="22" xr:uid="{00000000-0005-0000-0000-000016000000}"/>
    <cellStyle name="40% - Accent5 2" xfId="23" xr:uid="{00000000-0005-0000-0000-000017000000}"/>
    <cellStyle name="40% - Accent6 2" xfId="24" xr:uid="{00000000-0005-0000-0000-000018000000}"/>
    <cellStyle name="40% - ส่วนที่ถูกเน้น1" xfId="25" xr:uid="{00000000-0005-0000-0000-000019000000}"/>
    <cellStyle name="40% - ส่วนที่ถูกเน้น1 2" xfId="26" xr:uid="{00000000-0005-0000-0000-00001A000000}"/>
    <cellStyle name="40% - ส่วนที่ถูกเน้น2" xfId="27" xr:uid="{00000000-0005-0000-0000-00001B000000}"/>
    <cellStyle name="40% - ส่วนที่ถูกเน้น3" xfId="28" xr:uid="{00000000-0005-0000-0000-00001C000000}"/>
    <cellStyle name="40% - ส่วนที่ถูกเน้น3 2" xfId="29" xr:uid="{00000000-0005-0000-0000-00001D000000}"/>
    <cellStyle name="40% - ส่วนที่ถูกเน้น4" xfId="30" xr:uid="{00000000-0005-0000-0000-00001E000000}"/>
    <cellStyle name="40% - ส่วนที่ถูกเน้น4 2" xfId="31" xr:uid="{00000000-0005-0000-0000-00001F000000}"/>
    <cellStyle name="40% - ส่วนที่ถูกเน้น5" xfId="32" xr:uid="{00000000-0005-0000-0000-000020000000}"/>
    <cellStyle name="40% - ส่วนที่ถูกเน้น5 2" xfId="33" xr:uid="{00000000-0005-0000-0000-000021000000}"/>
    <cellStyle name="40% - ส่วนที่ถูกเน้น6" xfId="34" xr:uid="{00000000-0005-0000-0000-000022000000}"/>
    <cellStyle name="40% - ส่วนที่ถูกเน้น6 2" xfId="35" xr:uid="{00000000-0005-0000-0000-000023000000}"/>
    <cellStyle name="60% - Accent1 2" xfId="36" xr:uid="{00000000-0005-0000-0000-000024000000}"/>
    <cellStyle name="60% - Accent2 2" xfId="37" xr:uid="{00000000-0005-0000-0000-000025000000}"/>
    <cellStyle name="60% - Accent3 2" xfId="38" xr:uid="{00000000-0005-0000-0000-000026000000}"/>
    <cellStyle name="60% - Accent4 2" xfId="39" xr:uid="{00000000-0005-0000-0000-000027000000}"/>
    <cellStyle name="60% - Accent5 2" xfId="40" xr:uid="{00000000-0005-0000-0000-000028000000}"/>
    <cellStyle name="60% - Accent6 2" xfId="41" xr:uid="{00000000-0005-0000-0000-000029000000}"/>
    <cellStyle name="60% - ส่วนที่ถูกเน้น1" xfId="42" xr:uid="{00000000-0005-0000-0000-00002A000000}"/>
    <cellStyle name="60% - ส่วนที่ถูกเน้น1 2" xfId="43" xr:uid="{00000000-0005-0000-0000-00002B000000}"/>
    <cellStyle name="60% - ส่วนที่ถูกเน้น2" xfId="44" xr:uid="{00000000-0005-0000-0000-00002C000000}"/>
    <cellStyle name="60% - ส่วนที่ถูกเน้น2 2" xfId="45" xr:uid="{00000000-0005-0000-0000-00002D000000}"/>
    <cellStyle name="60% - ส่วนที่ถูกเน้น3" xfId="46" xr:uid="{00000000-0005-0000-0000-00002E000000}"/>
    <cellStyle name="60% - ส่วนที่ถูกเน้น3 2" xfId="47" xr:uid="{00000000-0005-0000-0000-00002F000000}"/>
    <cellStyle name="60% - ส่วนที่ถูกเน้น4" xfId="48" xr:uid="{00000000-0005-0000-0000-000030000000}"/>
    <cellStyle name="60% - ส่วนที่ถูกเน้น4 2" xfId="49" xr:uid="{00000000-0005-0000-0000-000031000000}"/>
    <cellStyle name="60% - ส่วนที่ถูกเน้น5" xfId="50" xr:uid="{00000000-0005-0000-0000-000032000000}"/>
    <cellStyle name="60% - ส่วนที่ถูกเน้น5 2" xfId="51" xr:uid="{00000000-0005-0000-0000-000033000000}"/>
    <cellStyle name="60% - ส่วนที่ถูกเน้น6" xfId="52" xr:uid="{00000000-0005-0000-0000-000034000000}"/>
    <cellStyle name="60% - ส่วนที่ถูกเน้น6 2" xfId="53" xr:uid="{00000000-0005-0000-0000-000035000000}"/>
    <cellStyle name="Accent1 2" xfId="54" xr:uid="{00000000-0005-0000-0000-000036000000}"/>
    <cellStyle name="Accent2 2" xfId="55" xr:uid="{00000000-0005-0000-0000-000037000000}"/>
    <cellStyle name="Accent3 2" xfId="56" xr:uid="{00000000-0005-0000-0000-000038000000}"/>
    <cellStyle name="Accent4 2" xfId="57" xr:uid="{00000000-0005-0000-0000-000039000000}"/>
    <cellStyle name="Accent5 2" xfId="58" xr:uid="{00000000-0005-0000-0000-00003A000000}"/>
    <cellStyle name="Accent6 2" xfId="59" xr:uid="{00000000-0005-0000-0000-00003B000000}"/>
    <cellStyle name="Bad 2" xfId="60" xr:uid="{00000000-0005-0000-0000-00003C000000}"/>
    <cellStyle name="Calc Currency (0)" xfId="61" xr:uid="{00000000-0005-0000-0000-00003D000000}"/>
    <cellStyle name="Calc Currency (2)" xfId="62" xr:uid="{00000000-0005-0000-0000-00003E000000}"/>
    <cellStyle name="Calc Percent (0)" xfId="63" xr:uid="{00000000-0005-0000-0000-00003F000000}"/>
    <cellStyle name="Calc Percent (1)" xfId="64" xr:uid="{00000000-0005-0000-0000-000040000000}"/>
    <cellStyle name="Calc Percent (2)" xfId="65" xr:uid="{00000000-0005-0000-0000-000041000000}"/>
    <cellStyle name="Calc Units (0)" xfId="66" xr:uid="{00000000-0005-0000-0000-000042000000}"/>
    <cellStyle name="Calc Units (1)" xfId="67" xr:uid="{00000000-0005-0000-0000-000043000000}"/>
    <cellStyle name="Calc Units (2)" xfId="68" xr:uid="{00000000-0005-0000-0000-000044000000}"/>
    <cellStyle name="Calculation 2" xfId="69" xr:uid="{00000000-0005-0000-0000-000045000000}"/>
    <cellStyle name="category" xfId="70" xr:uid="{00000000-0005-0000-0000-000046000000}"/>
    <cellStyle name="Check Cell 2" xfId="71" xr:uid="{00000000-0005-0000-0000-000047000000}"/>
    <cellStyle name="Comma" xfId="72" builtinId="3"/>
    <cellStyle name="Comma [00]" xfId="73" xr:uid="{00000000-0005-0000-0000-000049000000}"/>
    <cellStyle name="Comma 10" xfId="74" xr:uid="{00000000-0005-0000-0000-00004A000000}"/>
    <cellStyle name="Comma 10 13" xfId="484" xr:uid="{00000000-0005-0000-0000-00004B000000}"/>
    <cellStyle name="Comma 10 2" xfId="75" xr:uid="{00000000-0005-0000-0000-00004C000000}"/>
    <cellStyle name="Comma 11" xfId="76" xr:uid="{00000000-0005-0000-0000-00004D000000}"/>
    <cellStyle name="Comma 11 2" xfId="77" xr:uid="{00000000-0005-0000-0000-00004E000000}"/>
    <cellStyle name="Comma 11 3" xfId="78" xr:uid="{00000000-0005-0000-0000-00004F000000}"/>
    <cellStyle name="Comma 12" xfId="79" xr:uid="{00000000-0005-0000-0000-000050000000}"/>
    <cellStyle name="Comma 13" xfId="80" xr:uid="{00000000-0005-0000-0000-000051000000}"/>
    <cellStyle name="Comma 14" xfId="81" xr:uid="{00000000-0005-0000-0000-000052000000}"/>
    <cellStyle name="Comma 148" xfId="82" xr:uid="{00000000-0005-0000-0000-000053000000}"/>
    <cellStyle name="Comma 15" xfId="83" xr:uid="{00000000-0005-0000-0000-000054000000}"/>
    <cellStyle name="Comma 16" xfId="84" xr:uid="{00000000-0005-0000-0000-000055000000}"/>
    <cellStyle name="Comma 17" xfId="85" xr:uid="{00000000-0005-0000-0000-000056000000}"/>
    <cellStyle name="Comma 17 2" xfId="86" xr:uid="{00000000-0005-0000-0000-000057000000}"/>
    <cellStyle name="Comma 17 3" xfId="87" xr:uid="{00000000-0005-0000-0000-000058000000}"/>
    <cellStyle name="Comma 18" xfId="88" xr:uid="{00000000-0005-0000-0000-000059000000}"/>
    <cellStyle name="Comma 19" xfId="89" xr:uid="{00000000-0005-0000-0000-00005A000000}"/>
    <cellStyle name="Comma 2" xfId="90" xr:uid="{00000000-0005-0000-0000-00005B000000}"/>
    <cellStyle name="Comma 2 2" xfId="91" xr:uid="{00000000-0005-0000-0000-00005C000000}"/>
    <cellStyle name="Comma 2 2 2" xfId="92" xr:uid="{00000000-0005-0000-0000-00005D000000}"/>
    <cellStyle name="Comma 2 2 3" xfId="93" xr:uid="{00000000-0005-0000-0000-00005E000000}"/>
    <cellStyle name="Comma 2 2 4" xfId="94" xr:uid="{00000000-0005-0000-0000-00005F000000}"/>
    <cellStyle name="Comma 2 3" xfId="95" xr:uid="{00000000-0005-0000-0000-000060000000}"/>
    <cellStyle name="Comma 2 3 2" xfId="96" xr:uid="{00000000-0005-0000-0000-000061000000}"/>
    <cellStyle name="Comma 2 3 3" xfId="97" xr:uid="{00000000-0005-0000-0000-000062000000}"/>
    <cellStyle name="Comma 2 4" xfId="98" xr:uid="{00000000-0005-0000-0000-000063000000}"/>
    <cellStyle name="Comma 2 5" xfId="99" xr:uid="{00000000-0005-0000-0000-000064000000}"/>
    <cellStyle name="Comma 2 6" xfId="100" xr:uid="{00000000-0005-0000-0000-000065000000}"/>
    <cellStyle name="Comma 2 7" xfId="101" xr:uid="{00000000-0005-0000-0000-000066000000}"/>
    <cellStyle name="Comma 2 8" xfId="483" xr:uid="{00000000-0005-0000-0000-000067000000}"/>
    <cellStyle name="Comma 20" xfId="102" xr:uid="{00000000-0005-0000-0000-000068000000}"/>
    <cellStyle name="Comma 21" xfId="103" xr:uid="{00000000-0005-0000-0000-000069000000}"/>
    <cellStyle name="Comma 22" xfId="104" xr:uid="{00000000-0005-0000-0000-00006A000000}"/>
    <cellStyle name="Comma 22 2" xfId="105" xr:uid="{00000000-0005-0000-0000-00006B000000}"/>
    <cellStyle name="Comma 22 2 2" xfId="485" xr:uid="{00000000-0005-0000-0000-00006C000000}"/>
    <cellStyle name="Comma 22 2 2 2" xfId="555" xr:uid="{00000000-0005-0000-0000-00006D000000}"/>
    <cellStyle name="Comma 22 2 3" xfId="530" xr:uid="{00000000-0005-0000-0000-00006E000000}"/>
    <cellStyle name="Comma 23" xfId="106" xr:uid="{00000000-0005-0000-0000-00006F000000}"/>
    <cellStyle name="Comma 24" xfId="107" xr:uid="{00000000-0005-0000-0000-000070000000}"/>
    <cellStyle name="Comma 25" xfId="108" xr:uid="{00000000-0005-0000-0000-000071000000}"/>
    <cellStyle name="Comma 26" xfId="109" xr:uid="{00000000-0005-0000-0000-000072000000}"/>
    <cellStyle name="Comma 27" xfId="110" xr:uid="{00000000-0005-0000-0000-000073000000}"/>
    <cellStyle name="Comma 28" xfId="111" xr:uid="{00000000-0005-0000-0000-000074000000}"/>
    <cellStyle name="Comma 29" xfId="112" xr:uid="{00000000-0005-0000-0000-000075000000}"/>
    <cellStyle name="Comma 3" xfId="113" xr:uid="{00000000-0005-0000-0000-000076000000}"/>
    <cellStyle name="Comma 3 2" xfId="114" xr:uid="{00000000-0005-0000-0000-000077000000}"/>
    <cellStyle name="Comma 3 2 2" xfId="115" xr:uid="{00000000-0005-0000-0000-000078000000}"/>
    <cellStyle name="Comma 3 3" xfId="116" xr:uid="{00000000-0005-0000-0000-000079000000}"/>
    <cellStyle name="Comma 3 4" xfId="117" xr:uid="{00000000-0005-0000-0000-00007A000000}"/>
    <cellStyle name="Comma 3 5" xfId="118" xr:uid="{00000000-0005-0000-0000-00007B000000}"/>
    <cellStyle name="Comma 3 6" xfId="119" xr:uid="{00000000-0005-0000-0000-00007C000000}"/>
    <cellStyle name="Comma 3 6 2" xfId="486" xr:uid="{00000000-0005-0000-0000-00007D000000}"/>
    <cellStyle name="Comma 3 6 2 2" xfId="556" xr:uid="{00000000-0005-0000-0000-00007E000000}"/>
    <cellStyle name="Comma 3 6 3" xfId="531" xr:uid="{00000000-0005-0000-0000-00007F000000}"/>
    <cellStyle name="Comma 30" xfId="120" xr:uid="{00000000-0005-0000-0000-000080000000}"/>
    <cellStyle name="Comma 31" xfId="121" xr:uid="{00000000-0005-0000-0000-000081000000}"/>
    <cellStyle name="Comma 32" xfId="122" xr:uid="{00000000-0005-0000-0000-000082000000}"/>
    <cellStyle name="Comma 33" xfId="123" xr:uid="{00000000-0005-0000-0000-000083000000}"/>
    <cellStyle name="Comma 33 2" xfId="124" xr:uid="{00000000-0005-0000-0000-000084000000}"/>
    <cellStyle name="Comma 34" xfId="125" xr:uid="{00000000-0005-0000-0000-000085000000}"/>
    <cellStyle name="Comma 35" xfId="126" xr:uid="{00000000-0005-0000-0000-000086000000}"/>
    <cellStyle name="Comma 36" xfId="127" xr:uid="{00000000-0005-0000-0000-000087000000}"/>
    <cellStyle name="Comma 37" xfId="128" xr:uid="{00000000-0005-0000-0000-000088000000}"/>
    <cellStyle name="Comma 38" xfId="129" xr:uid="{00000000-0005-0000-0000-000089000000}"/>
    <cellStyle name="Comma 39" xfId="130" xr:uid="{00000000-0005-0000-0000-00008A000000}"/>
    <cellStyle name="Comma 4" xfId="131" xr:uid="{00000000-0005-0000-0000-00008B000000}"/>
    <cellStyle name="Comma 4 2" xfId="132" xr:uid="{00000000-0005-0000-0000-00008C000000}"/>
    <cellStyle name="Comma 4 3" xfId="133" xr:uid="{00000000-0005-0000-0000-00008D000000}"/>
    <cellStyle name="Comma 4 4" xfId="134" xr:uid="{00000000-0005-0000-0000-00008E000000}"/>
    <cellStyle name="Comma 4 4 2" xfId="487" xr:uid="{00000000-0005-0000-0000-00008F000000}"/>
    <cellStyle name="Comma 4 4 2 2" xfId="557" xr:uid="{00000000-0005-0000-0000-000090000000}"/>
    <cellStyle name="Comma 4 4 3" xfId="532" xr:uid="{00000000-0005-0000-0000-000091000000}"/>
    <cellStyle name="Comma 4 5" xfId="135" xr:uid="{00000000-0005-0000-0000-000092000000}"/>
    <cellStyle name="Comma 40" xfId="136" xr:uid="{00000000-0005-0000-0000-000093000000}"/>
    <cellStyle name="Comma 41" xfId="137" xr:uid="{00000000-0005-0000-0000-000094000000}"/>
    <cellStyle name="Comma 42" xfId="138" xr:uid="{00000000-0005-0000-0000-000095000000}"/>
    <cellStyle name="Comma 43" xfId="139" xr:uid="{00000000-0005-0000-0000-000096000000}"/>
    <cellStyle name="Comma 44" xfId="140" xr:uid="{00000000-0005-0000-0000-000097000000}"/>
    <cellStyle name="Comma 45" xfId="482" xr:uid="{00000000-0005-0000-0000-000098000000}"/>
    <cellStyle name="Comma 5" xfId="141" xr:uid="{00000000-0005-0000-0000-000099000000}"/>
    <cellStyle name="Comma 5 2" xfId="142" xr:uid="{00000000-0005-0000-0000-00009A000000}"/>
    <cellStyle name="Comma 5 3" xfId="143" xr:uid="{00000000-0005-0000-0000-00009B000000}"/>
    <cellStyle name="Comma 6" xfId="144" xr:uid="{00000000-0005-0000-0000-00009C000000}"/>
    <cellStyle name="Comma 6 2" xfId="145" xr:uid="{00000000-0005-0000-0000-00009D000000}"/>
    <cellStyle name="Comma 6 2 2" xfId="146" xr:uid="{00000000-0005-0000-0000-00009E000000}"/>
    <cellStyle name="Comma 6 3" xfId="147" xr:uid="{00000000-0005-0000-0000-00009F000000}"/>
    <cellStyle name="Comma 6 4" xfId="148" xr:uid="{00000000-0005-0000-0000-0000A0000000}"/>
    <cellStyle name="Comma 7" xfId="149" xr:uid="{00000000-0005-0000-0000-0000A1000000}"/>
    <cellStyle name="Comma 7 2" xfId="150" xr:uid="{00000000-0005-0000-0000-0000A2000000}"/>
    <cellStyle name="Comma 7 2 2" xfId="151" xr:uid="{00000000-0005-0000-0000-0000A3000000}"/>
    <cellStyle name="Comma 7 2 3" xfId="488" xr:uid="{00000000-0005-0000-0000-0000A4000000}"/>
    <cellStyle name="Comma 7 2 3 2" xfId="558" xr:uid="{00000000-0005-0000-0000-0000A5000000}"/>
    <cellStyle name="Comma 7 2 4" xfId="533" xr:uid="{00000000-0005-0000-0000-0000A6000000}"/>
    <cellStyle name="Comma 7 3" xfId="152" xr:uid="{00000000-0005-0000-0000-0000A7000000}"/>
    <cellStyle name="Comma 7 3 2" xfId="153" xr:uid="{00000000-0005-0000-0000-0000A8000000}"/>
    <cellStyle name="Comma 7 3 2 2" xfId="490" xr:uid="{00000000-0005-0000-0000-0000A9000000}"/>
    <cellStyle name="Comma 7 3 2 2 2" xfId="560" xr:uid="{00000000-0005-0000-0000-0000AA000000}"/>
    <cellStyle name="Comma 7 3 2 3" xfId="535" xr:uid="{00000000-0005-0000-0000-0000AB000000}"/>
    <cellStyle name="Comma 7 3 3" xfId="489" xr:uid="{00000000-0005-0000-0000-0000AC000000}"/>
    <cellStyle name="Comma 7 3 3 2" xfId="559" xr:uid="{00000000-0005-0000-0000-0000AD000000}"/>
    <cellStyle name="Comma 7 3 4" xfId="534" xr:uid="{00000000-0005-0000-0000-0000AE000000}"/>
    <cellStyle name="Comma 7 4" xfId="154" xr:uid="{00000000-0005-0000-0000-0000AF000000}"/>
    <cellStyle name="Comma 8" xfId="155" xr:uid="{00000000-0005-0000-0000-0000B0000000}"/>
    <cellStyle name="Comma 8 2" xfId="156" xr:uid="{00000000-0005-0000-0000-0000B1000000}"/>
    <cellStyle name="Comma 8 3" xfId="157" xr:uid="{00000000-0005-0000-0000-0000B2000000}"/>
    <cellStyle name="Comma 9" xfId="158" xr:uid="{00000000-0005-0000-0000-0000B3000000}"/>
    <cellStyle name="Comma 9 2" xfId="159" xr:uid="{00000000-0005-0000-0000-0000B4000000}"/>
    <cellStyle name="Comma 9 2 2" xfId="160" xr:uid="{00000000-0005-0000-0000-0000B5000000}"/>
    <cellStyle name="Comma 9 3" xfId="161" xr:uid="{00000000-0005-0000-0000-0000B6000000}"/>
    <cellStyle name="comma zerodec" xfId="162" xr:uid="{00000000-0005-0000-0000-0000B7000000}"/>
    <cellStyle name="comma zerodec 2" xfId="163" xr:uid="{00000000-0005-0000-0000-0000B8000000}"/>
    <cellStyle name="Currency [00]" xfId="164" xr:uid="{00000000-0005-0000-0000-0000B9000000}"/>
    <cellStyle name="Currency1" xfId="165" xr:uid="{00000000-0005-0000-0000-0000BA000000}"/>
    <cellStyle name="Currency1 2" xfId="166" xr:uid="{00000000-0005-0000-0000-0000BB000000}"/>
    <cellStyle name="Date Short" xfId="167" xr:uid="{00000000-0005-0000-0000-0000BC000000}"/>
    <cellStyle name="Dollar (zero dec)" xfId="168" xr:uid="{00000000-0005-0000-0000-0000BD000000}"/>
    <cellStyle name="Dollar (zero dec) 2" xfId="169" xr:uid="{00000000-0005-0000-0000-0000BE000000}"/>
    <cellStyle name="E&amp;Y House" xfId="170" xr:uid="{00000000-0005-0000-0000-0000BF000000}"/>
    <cellStyle name="E&amp;Y House 2" xfId="171" xr:uid="{00000000-0005-0000-0000-0000C0000000}"/>
    <cellStyle name="E&amp;Y House 3" xfId="172" xr:uid="{00000000-0005-0000-0000-0000C1000000}"/>
    <cellStyle name="Enter Currency (0)" xfId="173" xr:uid="{00000000-0005-0000-0000-0000C2000000}"/>
    <cellStyle name="Enter Currency (2)" xfId="174" xr:uid="{00000000-0005-0000-0000-0000C3000000}"/>
    <cellStyle name="Enter Units (0)" xfId="175" xr:uid="{00000000-0005-0000-0000-0000C4000000}"/>
    <cellStyle name="Enter Units (1)" xfId="176" xr:uid="{00000000-0005-0000-0000-0000C5000000}"/>
    <cellStyle name="Enter Units (2)" xfId="177" xr:uid="{00000000-0005-0000-0000-0000C6000000}"/>
    <cellStyle name="Excel Built-in Comma" xfId="178" xr:uid="{00000000-0005-0000-0000-0000C7000000}"/>
    <cellStyle name="Excel Built-in Normal" xfId="179" xr:uid="{00000000-0005-0000-0000-0000C8000000}"/>
    <cellStyle name="Excel_BuiltIn_Comma" xfId="180" xr:uid="{00000000-0005-0000-0000-0000C9000000}"/>
    <cellStyle name="Explanatory Text 2" xfId="181" xr:uid="{00000000-0005-0000-0000-0000CA000000}"/>
    <cellStyle name="Good 2" xfId="182" xr:uid="{00000000-0005-0000-0000-0000CB000000}"/>
    <cellStyle name="Grey" xfId="183" xr:uid="{00000000-0005-0000-0000-0000CC000000}"/>
    <cellStyle name="HEADER" xfId="184" xr:uid="{00000000-0005-0000-0000-0000CD000000}"/>
    <cellStyle name="Header - Style1" xfId="185" xr:uid="{00000000-0005-0000-0000-0000CE000000}"/>
    <cellStyle name="Header1" xfId="186" xr:uid="{00000000-0005-0000-0000-0000CF000000}"/>
    <cellStyle name="Header1 2" xfId="187" xr:uid="{00000000-0005-0000-0000-0000D0000000}"/>
    <cellStyle name="Header2" xfId="188" xr:uid="{00000000-0005-0000-0000-0000D1000000}"/>
    <cellStyle name="Header2 2" xfId="189" xr:uid="{00000000-0005-0000-0000-0000D2000000}"/>
    <cellStyle name="Heading" xfId="190" xr:uid="{00000000-0005-0000-0000-0000D3000000}"/>
    <cellStyle name="Heading 1 2" xfId="191" xr:uid="{00000000-0005-0000-0000-0000D4000000}"/>
    <cellStyle name="Heading 2 2" xfId="192" xr:uid="{00000000-0005-0000-0000-0000D5000000}"/>
    <cellStyle name="Heading 3 2" xfId="193" xr:uid="{00000000-0005-0000-0000-0000D6000000}"/>
    <cellStyle name="Heading 4 2" xfId="194" xr:uid="{00000000-0005-0000-0000-0000D7000000}"/>
    <cellStyle name="Heading 5" xfId="195" xr:uid="{00000000-0005-0000-0000-0000D8000000}"/>
    <cellStyle name="Heading1" xfId="196" xr:uid="{00000000-0005-0000-0000-0000D9000000}"/>
    <cellStyle name="Heading1 2" xfId="197" xr:uid="{00000000-0005-0000-0000-0000DA000000}"/>
    <cellStyle name="Heading1 3" xfId="198" xr:uid="{00000000-0005-0000-0000-0000DB000000}"/>
    <cellStyle name="Hyperlink 2" xfId="199" xr:uid="{00000000-0005-0000-0000-0000DC000000}"/>
    <cellStyle name="Input [yellow]" xfId="200" xr:uid="{00000000-0005-0000-0000-0000DD000000}"/>
    <cellStyle name="Input 10" xfId="201" xr:uid="{00000000-0005-0000-0000-0000DE000000}"/>
    <cellStyle name="Input 11" xfId="202" xr:uid="{00000000-0005-0000-0000-0000DF000000}"/>
    <cellStyle name="Input 12" xfId="203" xr:uid="{00000000-0005-0000-0000-0000E0000000}"/>
    <cellStyle name="Input 13" xfId="204" xr:uid="{00000000-0005-0000-0000-0000E1000000}"/>
    <cellStyle name="Input 14" xfId="205" xr:uid="{00000000-0005-0000-0000-0000E2000000}"/>
    <cellStyle name="Input 15" xfId="206" xr:uid="{00000000-0005-0000-0000-0000E3000000}"/>
    <cellStyle name="Input 16" xfId="207" xr:uid="{00000000-0005-0000-0000-0000E4000000}"/>
    <cellStyle name="Input 17" xfId="208" xr:uid="{00000000-0005-0000-0000-0000E5000000}"/>
    <cellStyle name="Input 18" xfId="209" xr:uid="{00000000-0005-0000-0000-0000E6000000}"/>
    <cellStyle name="Input 19" xfId="210" xr:uid="{00000000-0005-0000-0000-0000E7000000}"/>
    <cellStyle name="Input 2" xfId="211" xr:uid="{00000000-0005-0000-0000-0000E8000000}"/>
    <cellStyle name="Input 20" xfId="212" xr:uid="{00000000-0005-0000-0000-0000E9000000}"/>
    <cellStyle name="Input 3" xfId="213" xr:uid="{00000000-0005-0000-0000-0000EA000000}"/>
    <cellStyle name="Input 4" xfId="214" xr:uid="{00000000-0005-0000-0000-0000EB000000}"/>
    <cellStyle name="Input 5" xfId="215" xr:uid="{00000000-0005-0000-0000-0000EC000000}"/>
    <cellStyle name="Input 6" xfId="216" xr:uid="{00000000-0005-0000-0000-0000ED000000}"/>
    <cellStyle name="Input 7" xfId="217" xr:uid="{00000000-0005-0000-0000-0000EE000000}"/>
    <cellStyle name="Input 8" xfId="218" xr:uid="{00000000-0005-0000-0000-0000EF000000}"/>
    <cellStyle name="Input 9" xfId="219" xr:uid="{00000000-0005-0000-0000-0000F0000000}"/>
    <cellStyle name="Link Currency (0)" xfId="220" xr:uid="{00000000-0005-0000-0000-0000F1000000}"/>
    <cellStyle name="Link Currency (2)" xfId="221" xr:uid="{00000000-0005-0000-0000-0000F2000000}"/>
    <cellStyle name="Link Units (0)" xfId="222" xr:uid="{00000000-0005-0000-0000-0000F3000000}"/>
    <cellStyle name="Link Units (1)" xfId="223" xr:uid="{00000000-0005-0000-0000-0000F4000000}"/>
    <cellStyle name="Link Units (2)" xfId="224" xr:uid="{00000000-0005-0000-0000-0000F5000000}"/>
    <cellStyle name="Linked Cell 2" xfId="225" xr:uid="{00000000-0005-0000-0000-0000F6000000}"/>
    <cellStyle name="Model" xfId="226" xr:uid="{00000000-0005-0000-0000-0000F7000000}"/>
    <cellStyle name="Neutral 2" xfId="227" xr:uid="{00000000-0005-0000-0000-0000F8000000}"/>
    <cellStyle name="no dec" xfId="228" xr:uid="{00000000-0005-0000-0000-0000F9000000}"/>
    <cellStyle name="Normal" xfId="0" builtinId="0"/>
    <cellStyle name="Normal - Style1" xfId="229" xr:uid="{00000000-0005-0000-0000-0000FB000000}"/>
    <cellStyle name="Normal - Style1 8" xfId="527" xr:uid="{00000000-0005-0000-0000-0000FC000000}"/>
    <cellStyle name="Normal 10" xfId="230" xr:uid="{00000000-0005-0000-0000-0000FD000000}"/>
    <cellStyle name="Normal 10 2" xfId="231" xr:uid="{00000000-0005-0000-0000-0000FE000000}"/>
    <cellStyle name="Normal 11" xfId="232" xr:uid="{00000000-0005-0000-0000-0000FF000000}"/>
    <cellStyle name="Normal 11 2" xfId="233" xr:uid="{00000000-0005-0000-0000-000000010000}"/>
    <cellStyle name="Normal 12" xfId="234" xr:uid="{00000000-0005-0000-0000-000001010000}"/>
    <cellStyle name="Normal 12 2" xfId="235" xr:uid="{00000000-0005-0000-0000-000002010000}"/>
    <cellStyle name="Normal 12 3" xfId="236" xr:uid="{00000000-0005-0000-0000-000003010000}"/>
    <cellStyle name="Normal 13" xfId="237" xr:uid="{00000000-0005-0000-0000-000004010000}"/>
    <cellStyle name="Normal 13 2" xfId="238" xr:uid="{00000000-0005-0000-0000-000005010000}"/>
    <cellStyle name="Normal 13 3" xfId="239" xr:uid="{00000000-0005-0000-0000-000006010000}"/>
    <cellStyle name="Normal 13 3 2" xfId="491" xr:uid="{00000000-0005-0000-0000-000007010000}"/>
    <cellStyle name="Normal 13 3 2 2" xfId="561" xr:uid="{00000000-0005-0000-0000-000008010000}"/>
    <cellStyle name="Normal 13 3 3" xfId="536" xr:uid="{00000000-0005-0000-0000-000009010000}"/>
    <cellStyle name="Normal 13 4" xfId="240" xr:uid="{00000000-0005-0000-0000-00000A010000}"/>
    <cellStyle name="Normal 13 4 2" xfId="492" xr:uid="{00000000-0005-0000-0000-00000B010000}"/>
    <cellStyle name="Normal 13 4 2 2" xfId="562" xr:uid="{00000000-0005-0000-0000-00000C010000}"/>
    <cellStyle name="Normal 13 4 3" xfId="537" xr:uid="{00000000-0005-0000-0000-00000D010000}"/>
    <cellStyle name="Normal 138" xfId="480" xr:uid="{00000000-0005-0000-0000-00000E010000}"/>
    <cellStyle name="Normal 138 2" xfId="529" xr:uid="{00000000-0005-0000-0000-00000F010000}"/>
    <cellStyle name="Normal 14" xfId="241" xr:uid="{00000000-0005-0000-0000-000010010000}"/>
    <cellStyle name="Normal 14 2" xfId="242" xr:uid="{00000000-0005-0000-0000-000011010000}"/>
    <cellStyle name="Normal 14 3" xfId="243" xr:uid="{00000000-0005-0000-0000-000012010000}"/>
    <cellStyle name="Normal 14 4" xfId="244" xr:uid="{00000000-0005-0000-0000-000013010000}"/>
    <cellStyle name="Normal 15" xfId="245" xr:uid="{00000000-0005-0000-0000-000014010000}"/>
    <cellStyle name="Normal 150" xfId="479" xr:uid="{00000000-0005-0000-0000-000015010000}"/>
    <cellStyle name="Normal 16" xfId="246" xr:uid="{00000000-0005-0000-0000-000016010000}"/>
    <cellStyle name="Normal 17" xfId="247" xr:uid="{00000000-0005-0000-0000-000017010000}"/>
    <cellStyle name="Normal 17 2" xfId="248" xr:uid="{00000000-0005-0000-0000-000018010000}"/>
    <cellStyle name="Normal 18" xfId="249" xr:uid="{00000000-0005-0000-0000-000019010000}"/>
    <cellStyle name="Normal 18 2" xfId="250" xr:uid="{00000000-0005-0000-0000-00001A010000}"/>
    <cellStyle name="Normal 183" xfId="251" xr:uid="{00000000-0005-0000-0000-00001B010000}"/>
    <cellStyle name="Normal 183 2" xfId="493" xr:uid="{00000000-0005-0000-0000-00001C010000}"/>
    <cellStyle name="Normal 19" xfId="252" xr:uid="{00000000-0005-0000-0000-00001D010000}"/>
    <cellStyle name="Normal 19 2" xfId="253" xr:uid="{00000000-0005-0000-0000-00001E010000}"/>
    <cellStyle name="Normal 2" xfId="254" xr:uid="{00000000-0005-0000-0000-00001F010000}"/>
    <cellStyle name="Normal 2 2" xfId="255" xr:uid="{00000000-0005-0000-0000-000020010000}"/>
    <cellStyle name="Normal 2 2 2" xfId="256" xr:uid="{00000000-0005-0000-0000-000021010000}"/>
    <cellStyle name="Normal 2 2 2 2" xfId="257" xr:uid="{00000000-0005-0000-0000-000022010000}"/>
    <cellStyle name="Normal 2 2 3" xfId="258" xr:uid="{00000000-0005-0000-0000-000023010000}"/>
    <cellStyle name="Normal 2 3" xfId="259" xr:uid="{00000000-0005-0000-0000-000024010000}"/>
    <cellStyle name="Normal 2 3 2" xfId="260" xr:uid="{00000000-0005-0000-0000-000025010000}"/>
    <cellStyle name="Normal 2 3 3" xfId="261" xr:uid="{00000000-0005-0000-0000-000026010000}"/>
    <cellStyle name="Normal 2 4" xfId="262" xr:uid="{00000000-0005-0000-0000-000027010000}"/>
    <cellStyle name="Normal 2 4 2" xfId="263" xr:uid="{00000000-0005-0000-0000-000028010000}"/>
    <cellStyle name="Normal 2 4 3" xfId="264" xr:uid="{00000000-0005-0000-0000-000029010000}"/>
    <cellStyle name="Normal 2 5" xfId="265" xr:uid="{00000000-0005-0000-0000-00002A010000}"/>
    <cellStyle name="Normal 2 5 2" xfId="266" xr:uid="{00000000-0005-0000-0000-00002B010000}"/>
    <cellStyle name="Normal 2 5 3" xfId="267" xr:uid="{00000000-0005-0000-0000-00002C010000}"/>
    <cellStyle name="Normal 2 6" xfId="268" xr:uid="{00000000-0005-0000-0000-00002D010000}"/>
    <cellStyle name="Normal 2 6 2" xfId="269" xr:uid="{00000000-0005-0000-0000-00002E010000}"/>
    <cellStyle name="Normal 2 6 2 2" xfId="494" xr:uid="{00000000-0005-0000-0000-00002F010000}"/>
    <cellStyle name="Normal 2 6 2 2 2" xfId="563" xr:uid="{00000000-0005-0000-0000-000030010000}"/>
    <cellStyle name="Normal 2 6 2 3" xfId="538" xr:uid="{00000000-0005-0000-0000-000031010000}"/>
    <cellStyle name="Normal 2 6 3" xfId="270" xr:uid="{00000000-0005-0000-0000-000032010000}"/>
    <cellStyle name="Normal 2 6 3 2" xfId="495" xr:uid="{00000000-0005-0000-0000-000033010000}"/>
    <cellStyle name="Normal 2 6 3 2 2" xfId="564" xr:uid="{00000000-0005-0000-0000-000034010000}"/>
    <cellStyle name="Normal 2 6 3 3" xfId="539" xr:uid="{00000000-0005-0000-0000-000035010000}"/>
    <cellStyle name="Normal 2 7" xfId="271" xr:uid="{00000000-0005-0000-0000-000036010000}"/>
    <cellStyle name="Normal 2 7 2" xfId="272" xr:uid="{00000000-0005-0000-0000-000037010000}"/>
    <cellStyle name="Normal 2 8" xfId="273" xr:uid="{00000000-0005-0000-0000-000038010000}"/>
    <cellStyle name="Normal 20" xfId="274" xr:uid="{00000000-0005-0000-0000-000039010000}"/>
    <cellStyle name="Normal 21" xfId="275" xr:uid="{00000000-0005-0000-0000-00003A010000}"/>
    <cellStyle name="Normal 22" xfId="276" xr:uid="{00000000-0005-0000-0000-00003B010000}"/>
    <cellStyle name="Normal 22 2" xfId="496" xr:uid="{00000000-0005-0000-0000-00003C010000}"/>
    <cellStyle name="Normal 22 2 2" xfId="565" xr:uid="{00000000-0005-0000-0000-00003D010000}"/>
    <cellStyle name="Normal 22 3" xfId="540" xr:uid="{00000000-0005-0000-0000-00003E010000}"/>
    <cellStyle name="Normal 23" xfId="277" xr:uid="{00000000-0005-0000-0000-00003F010000}"/>
    <cellStyle name="Normal 23 2" xfId="497" xr:uid="{00000000-0005-0000-0000-000040010000}"/>
    <cellStyle name="Normal 23 2 2" xfId="566" xr:uid="{00000000-0005-0000-0000-000041010000}"/>
    <cellStyle name="Normal 23 3" xfId="541" xr:uid="{00000000-0005-0000-0000-000042010000}"/>
    <cellStyle name="Normal 24" xfId="278" xr:uid="{00000000-0005-0000-0000-000043010000}"/>
    <cellStyle name="Normal 25" xfId="279" xr:uid="{00000000-0005-0000-0000-000044010000}"/>
    <cellStyle name="Normal 26" xfId="280" xr:uid="{00000000-0005-0000-0000-000045010000}"/>
    <cellStyle name="Normal 27" xfId="281" xr:uid="{00000000-0005-0000-0000-000046010000}"/>
    <cellStyle name="Normal 28" xfId="282" xr:uid="{00000000-0005-0000-0000-000047010000}"/>
    <cellStyle name="Normal 29" xfId="283" xr:uid="{00000000-0005-0000-0000-000048010000}"/>
    <cellStyle name="Normal 3" xfId="284" xr:uid="{00000000-0005-0000-0000-000049010000}"/>
    <cellStyle name="Normal 3 2" xfId="285" xr:uid="{00000000-0005-0000-0000-00004A010000}"/>
    <cellStyle name="Normal 3 2 2" xfId="286" xr:uid="{00000000-0005-0000-0000-00004B010000}"/>
    <cellStyle name="Normal 3 2 3" xfId="287" xr:uid="{00000000-0005-0000-0000-00004C010000}"/>
    <cellStyle name="Normal 3 3" xfId="288" xr:uid="{00000000-0005-0000-0000-00004D010000}"/>
    <cellStyle name="Normal 3 4" xfId="289" xr:uid="{00000000-0005-0000-0000-00004E010000}"/>
    <cellStyle name="Normal 30" xfId="290" xr:uid="{00000000-0005-0000-0000-00004F010000}"/>
    <cellStyle name="Normal 31" xfId="291" xr:uid="{00000000-0005-0000-0000-000050010000}"/>
    <cellStyle name="Normal 32" xfId="292" xr:uid="{00000000-0005-0000-0000-000051010000}"/>
    <cellStyle name="Normal 32 2" xfId="498" xr:uid="{00000000-0005-0000-0000-000052010000}"/>
    <cellStyle name="Normal 33" xfId="293" xr:uid="{00000000-0005-0000-0000-000053010000}"/>
    <cellStyle name="Normal 33 2" xfId="499" xr:uid="{00000000-0005-0000-0000-000054010000}"/>
    <cellStyle name="Normal 34" xfId="294" xr:uid="{00000000-0005-0000-0000-000055010000}"/>
    <cellStyle name="Normal 34 2" xfId="500" xr:uid="{00000000-0005-0000-0000-000056010000}"/>
    <cellStyle name="Normal 35" xfId="295" xr:uid="{00000000-0005-0000-0000-000057010000}"/>
    <cellStyle name="Normal 35 2" xfId="501" xr:uid="{00000000-0005-0000-0000-000058010000}"/>
    <cellStyle name="Normal 36" xfId="296" xr:uid="{00000000-0005-0000-0000-000059010000}"/>
    <cellStyle name="Normal 36 2" xfId="502" xr:uid="{00000000-0005-0000-0000-00005A010000}"/>
    <cellStyle name="Normal 37" xfId="297" xr:uid="{00000000-0005-0000-0000-00005B010000}"/>
    <cellStyle name="Normal 37 2" xfId="503" xr:uid="{00000000-0005-0000-0000-00005C010000}"/>
    <cellStyle name="Normal 38" xfId="298" xr:uid="{00000000-0005-0000-0000-00005D010000}"/>
    <cellStyle name="Normal 38 2" xfId="504" xr:uid="{00000000-0005-0000-0000-00005E010000}"/>
    <cellStyle name="Normal 39" xfId="299" xr:uid="{00000000-0005-0000-0000-00005F010000}"/>
    <cellStyle name="Normal 39 2" xfId="505" xr:uid="{00000000-0005-0000-0000-000060010000}"/>
    <cellStyle name="Normal 4" xfId="300" xr:uid="{00000000-0005-0000-0000-000061010000}"/>
    <cellStyle name="Normal 4 2" xfId="301" xr:uid="{00000000-0005-0000-0000-000062010000}"/>
    <cellStyle name="Normal 4 2 2" xfId="302" xr:uid="{00000000-0005-0000-0000-000063010000}"/>
    <cellStyle name="Normal 4 3" xfId="303" xr:uid="{00000000-0005-0000-0000-000064010000}"/>
    <cellStyle name="Normal 4 4" xfId="304" xr:uid="{00000000-0005-0000-0000-000065010000}"/>
    <cellStyle name="Normal 4 5" xfId="305" xr:uid="{00000000-0005-0000-0000-000066010000}"/>
    <cellStyle name="Normal 4 6" xfId="306" xr:uid="{00000000-0005-0000-0000-000067010000}"/>
    <cellStyle name="Normal 4 6 2" xfId="307" xr:uid="{00000000-0005-0000-0000-000068010000}"/>
    <cellStyle name="Normal 4 6 2 2" xfId="506" xr:uid="{00000000-0005-0000-0000-000069010000}"/>
    <cellStyle name="Normal 4 6 2 2 2" xfId="567" xr:uid="{00000000-0005-0000-0000-00006A010000}"/>
    <cellStyle name="Normal 4 6 2 3" xfId="542" xr:uid="{00000000-0005-0000-0000-00006B010000}"/>
    <cellStyle name="Normal 4 6 3" xfId="308" xr:uid="{00000000-0005-0000-0000-00006C010000}"/>
    <cellStyle name="Normal 4 6 3 2" xfId="507" xr:uid="{00000000-0005-0000-0000-00006D010000}"/>
    <cellStyle name="Normal 4 6 3 2 2" xfId="568" xr:uid="{00000000-0005-0000-0000-00006E010000}"/>
    <cellStyle name="Normal 4 6 3 3" xfId="543" xr:uid="{00000000-0005-0000-0000-00006F010000}"/>
    <cellStyle name="Normal 4 7" xfId="309" xr:uid="{00000000-0005-0000-0000-000070010000}"/>
    <cellStyle name="Normal 4 7 2" xfId="310" xr:uid="{00000000-0005-0000-0000-000071010000}"/>
    <cellStyle name="Normal 4 7 3" xfId="508" xr:uid="{00000000-0005-0000-0000-000072010000}"/>
    <cellStyle name="Normal 4 7 3 2" xfId="569" xr:uid="{00000000-0005-0000-0000-000073010000}"/>
    <cellStyle name="Normal 4 7 4" xfId="544" xr:uid="{00000000-0005-0000-0000-000074010000}"/>
    <cellStyle name="Normal 4 8" xfId="311" xr:uid="{00000000-0005-0000-0000-000075010000}"/>
    <cellStyle name="Normal 40" xfId="312" xr:uid="{00000000-0005-0000-0000-000076010000}"/>
    <cellStyle name="Normal 40 2" xfId="509" xr:uid="{00000000-0005-0000-0000-000077010000}"/>
    <cellStyle name="Normal 41" xfId="313" xr:uid="{00000000-0005-0000-0000-000078010000}"/>
    <cellStyle name="Normal 41 2" xfId="510" xr:uid="{00000000-0005-0000-0000-000079010000}"/>
    <cellStyle name="Normal 42" xfId="314" xr:uid="{00000000-0005-0000-0000-00007A010000}"/>
    <cellStyle name="Normal 42 2" xfId="511" xr:uid="{00000000-0005-0000-0000-00007B010000}"/>
    <cellStyle name="Normal 43" xfId="315" xr:uid="{00000000-0005-0000-0000-00007C010000}"/>
    <cellStyle name="Normal 43 2" xfId="512" xr:uid="{00000000-0005-0000-0000-00007D010000}"/>
    <cellStyle name="Normal 44" xfId="316" xr:uid="{00000000-0005-0000-0000-00007E010000}"/>
    <cellStyle name="Normal 44 2" xfId="513" xr:uid="{00000000-0005-0000-0000-00007F010000}"/>
    <cellStyle name="Normal 45" xfId="317" xr:uid="{00000000-0005-0000-0000-000080010000}"/>
    <cellStyle name="Normal 45 2" xfId="514" xr:uid="{00000000-0005-0000-0000-000081010000}"/>
    <cellStyle name="Normal 46" xfId="318" xr:uid="{00000000-0005-0000-0000-000082010000}"/>
    <cellStyle name="Normal 46 2" xfId="515" xr:uid="{00000000-0005-0000-0000-000083010000}"/>
    <cellStyle name="Normal 47" xfId="319" xr:uid="{00000000-0005-0000-0000-000084010000}"/>
    <cellStyle name="Normal 47 2" xfId="516" xr:uid="{00000000-0005-0000-0000-000085010000}"/>
    <cellStyle name="Normal 5" xfId="320" xr:uid="{00000000-0005-0000-0000-000086010000}"/>
    <cellStyle name="Normal 5 2" xfId="321" xr:uid="{00000000-0005-0000-0000-000087010000}"/>
    <cellStyle name="Normal 5 2 2" xfId="322" xr:uid="{00000000-0005-0000-0000-000088010000}"/>
    <cellStyle name="Normal 5 3" xfId="323" xr:uid="{00000000-0005-0000-0000-000089010000}"/>
    <cellStyle name="Normal 5 3 2" xfId="324" xr:uid="{00000000-0005-0000-0000-00008A010000}"/>
    <cellStyle name="Normal 5 3 2 2" xfId="518" xr:uid="{00000000-0005-0000-0000-00008B010000}"/>
    <cellStyle name="Normal 5 3 2 2 2" xfId="571" xr:uid="{00000000-0005-0000-0000-00008C010000}"/>
    <cellStyle name="Normal 5 3 2 3" xfId="546" xr:uid="{00000000-0005-0000-0000-00008D010000}"/>
    <cellStyle name="Normal 5 3 3" xfId="325" xr:uid="{00000000-0005-0000-0000-00008E010000}"/>
    <cellStyle name="Normal 5 3 3 2" xfId="519" xr:uid="{00000000-0005-0000-0000-00008F010000}"/>
    <cellStyle name="Normal 5 3 3 2 2" xfId="572" xr:uid="{00000000-0005-0000-0000-000090010000}"/>
    <cellStyle name="Normal 5 3 3 3" xfId="547" xr:uid="{00000000-0005-0000-0000-000091010000}"/>
    <cellStyle name="Normal 5 3 4" xfId="517" xr:uid="{00000000-0005-0000-0000-000092010000}"/>
    <cellStyle name="Normal 5 3 4 2" xfId="570" xr:uid="{00000000-0005-0000-0000-000093010000}"/>
    <cellStyle name="Normal 5 3 5" xfId="545" xr:uid="{00000000-0005-0000-0000-000094010000}"/>
    <cellStyle name="Normal 5 4" xfId="326" xr:uid="{00000000-0005-0000-0000-000095010000}"/>
    <cellStyle name="Normal 6" xfId="327" xr:uid="{00000000-0005-0000-0000-000096010000}"/>
    <cellStyle name="Normal 6 2" xfId="328" xr:uid="{00000000-0005-0000-0000-000097010000}"/>
    <cellStyle name="Normal 6 3" xfId="329" xr:uid="{00000000-0005-0000-0000-000098010000}"/>
    <cellStyle name="Normal 7" xfId="330" xr:uid="{00000000-0005-0000-0000-000099010000}"/>
    <cellStyle name="Normal 7 2" xfId="331" xr:uid="{00000000-0005-0000-0000-00009A010000}"/>
    <cellStyle name="Normal 7 2 2" xfId="332" xr:uid="{00000000-0005-0000-0000-00009B010000}"/>
    <cellStyle name="Normal 7 2 2 2" xfId="333" xr:uid="{00000000-0005-0000-0000-00009C010000}"/>
    <cellStyle name="Normal 7 2 2 2 2" xfId="522" xr:uid="{00000000-0005-0000-0000-00009D010000}"/>
    <cellStyle name="Normal 7 2 2 2 2 2" xfId="575" xr:uid="{00000000-0005-0000-0000-00009E010000}"/>
    <cellStyle name="Normal 7 2 2 2 3" xfId="550" xr:uid="{00000000-0005-0000-0000-00009F010000}"/>
    <cellStyle name="Normal 7 2 2 3" xfId="521" xr:uid="{00000000-0005-0000-0000-0000A0010000}"/>
    <cellStyle name="Normal 7 2 2 3 2" xfId="574" xr:uid="{00000000-0005-0000-0000-0000A1010000}"/>
    <cellStyle name="Normal 7 2 2 4" xfId="549" xr:uid="{00000000-0005-0000-0000-0000A2010000}"/>
    <cellStyle name="Normal 7 2 3" xfId="334" xr:uid="{00000000-0005-0000-0000-0000A3010000}"/>
    <cellStyle name="Normal 7 2 3 2" xfId="523" xr:uid="{00000000-0005-0000-0000-0000A4010000}"/>
    <cellStyle name="Normal 7 2 3 2 2" xfId="576" xr:uid="{00000000-0005-0000-0000-0000A5010000}"/>
    <cellStyle name="Normal 7 2 3 3" xfId="551" xr:uid="{00000000-0005-0000-0000-0000A6010000}"/>
    <cellStyle name="Normal 7 2 4" xfId="520" xr:uid="{00000000-0005-0000-0000-0000A7010000}"/>
    <cellStyle name="Normal 7 2 4 2" xfId="573" xr:uid="{00000000-0005-0000-0000-0000A8010000}"/>
    <cellStyle name="Normal 7 2 5" xfId="548" xr:uid="{00000000-0005-0000-0000-0000A9010000}"/>
    <cellStyle name="Normal 7 3" xfId="335" xr:uid="{00000000-0005-0000-0000-0000AA010000}"/>
    <cellStyle name="Normal 8" xfId="336" xr:uid="{00000000-0005-0000-0000-0000AB010000}"/>
    <cellStyle name="Normal 9" xfId="337" xr:uid="{00000000-0005-0000-0000-0000AC010000}"/>
    <cellStyle name="Normal 9 2" xfId="338" xr:uid="{00000000-0005-0000-0000-0000AD010000}"/>
    <cellStyle name="Normal 9 3" xfId="339" xr:uid="{00000000-0005-0000-0000-0000AE010000}"/>
    <cellStyle name="Normal_SENAT2_Mar_06" xfId="340" xr:uid="{00000000-0005-0000-0000-0000AF010000}"/>
    <cellStyle name="Normale_9639A02C" xfId="341" xr:uid="{00000000-0005-0000-0000-0000B0010000}"/>
    <cellStyle name="Note 2" xfId="342" xr:uid="{00000000-0005-0000-0000-0000B1010000}"/>
    <cellStyle name="Note 3" xfId="343" xr:uid="{00000000-0005-0000-0000-0000B2010000}"/>
    <cellStyle name="Output 2" xfId="344" xr:uid="{00000000-0005-0000-0000-0000B3010000}"/>
    <cellStyle name="Percent" xfId="528" builtinId="5"/>
    <cellStyle name="Percent [0]" xfId="345" xr:uid="{00000000-0005-0000-0000-0000B5010000}"/>
    <cellStyle name="Percent [00]" xfId="346" xr:uid="{00000000-0005-0000-0000-0000B6010000}"/>
    <cellStyle name="Percent [2]" xfId="347" xr:uid="{00000000-0005-0000-0000-0000B7010000}"/>
    <cellStyle name="Percent 10" xfId="348" xr:uid="{00000000-0005-0000-0000-0000B8010000}"/>
    <cellStyle name="Percent 11" xfId="349" xr:uid="{00000000-0005-0000-0000-0000B9010000}"/>
    <cellStyle name="Percent 11 2" xfId="524" xr:uid="{00000000-0005-0000-0000-0000BA010000}"/>
    <cellStyle name="Percent 11 2 2" xfId="577" xr:uid="{00000000-0005-0000-0000-0000BB010000}"/>
    <cellStyle name="Percent 11 3" xfId="552" xr:uid="{00000000-0005-0000-0000-0000BC010000}"/>
    <cellStyle name="Percent 12" xfId="350" xr:uid="{00000000-0005-0000-0000-0000BD010000}"/>
    <cellStyle name="Percent 12 2" xfId="525" xr:uid="{00000000-0005-0000-0000-0000BE010000}"/>
    <cellStyle name="Percent 12 2 2" xfId="578" xr:uid="{00000000-0005-0000-0000-0000BF010000}"/>
    <cellStyle name="Percent 12 3" xfId="553" xr:uid="{00000000-0005-0000-0000-0000C0010000}"/>
    <cellStyle name="Percent 13" xfId="351" xr:uid="{00000000-0005-0000-0000-0000C1010000}"/>
    <cellStyle name="Percent 14" xfId="352" xr:uid="{00000000-0005-0000-0000-0000C2010000}"/>
    <cellStyle name="Percent 15" xfId="353" xr:uid="{00000000-0005-0000-0000-0000C3010000}"/>
    <cellStyle name="Percent 16" xfId="354" xr:uid="{00000000-0005-0000-0000-0000C4010000}"/>
    <cellStyle name="Percent 2" xfId="355" xr:uid="{00000000-0005-0000-0000-0000C5010000}"/>
    <cellStyle name="Percent 2 2" xfId="356" xr:uid="{00000000-0005-0000-0000-0000C6010000}"/>
    <cellStyle name="Percent 2 3" xfId="357" xr:uid="{00000000-0005-0000-0000-0000C7010000}"/>
    <cellStyle name="Percent 2 4" xfId="358" xr:uid="{00000000-0005-0000-0000-0000C8010000}"/>
    <cellStyle name="Percent 2 4 2" xfId="526" xr:uid="{00000000-0005-0000-0000-0000C9010000}"/>
    <cellStyle name="Percent 2 4 2 2" xfId="579" xr:uid="{00000000-0005-0000-0000-0000CA010000}"/>
    <cellStyle name="Percent 2 4 3" xfId="554" xr:uid="{00000000-0005-0000-0000-0000CB010000}"/>
    <cellStyle name="Percent 2 5" xfId="359" xr:uid="{00000000-0005-0000-0000-0000CC010000}"/>
    <cellStyle name="Percent 3" xfId="360" xr:uid="{00000000-0005-0000-0000-0000CD010000}"/>
    <cellStyle name="Percent 3 2" xfId="361" xr:uid="{00000000-0005-0000-0000-0000CE010000}"/>
    <cellStyle name="Percent 3 2 2" xfId="362" xr:uid="{00000000-0005-0000-0000-0000CF010000}"/>
    <cellStyle name="Percent 3 3" xfId="363" xr:uid="{00000000-0005-0000-0000-0000D0010000}"/>
    <cellStyle name="Percent 4" xfId="364" xr:uid="{00000000-0005-0000-0000-0000D1010000}"/>
    <cellStyle name="Percent 4 2" xfId="365" xr:uid="{00000000-0005-0000-0000-0000D2010000}"/>
    <cellStyle name="Percent 4 2 2" xfId="366" xr:uid="{00000000-0005-0000-0000-0000D3010000}"/>
    <cellStyle name="Percent 4 3" xfId="367" xr:uid="{00000000-0005-0000-0000-0000D4010000}"/>
    <cellStyle name="Percent 4 4" xfId="368" xr:uid="{00000000-0005-0000-0000-0000D5010000}"/>
    <cellStyle name="Percent 5" xfId="369" xr:uid="{00000000-0005-0000-0000-0000D6010000}"/>
    <cellStyle name="Percent 5 2" xfId="370" xr:uid="{00000000-0005-0000-0000-0000D7010000}"/>
    <cellStyle name="Percent 6" xfId="371" xr:uid="{00000000-0005-0000-0000-0000D8010000}"/>
    <cellStyle name="Percent 6 2" xfId="372" xr:uid="{00000000-0005-0000-0000-0000D9010000}"/>
    <cellStyle name="Percent 7" xfId="373" xr:uid="{00000000-0005-0000-0000-0000DA010000}"/>
    <cellStyle name="Percent 8" xfId="374" xr:uid="{00000000-0005-0000-0000-0000DB010000}"/>
    <cellStyle name="Percent 9" xfId="375" xr:uid="{00000000-0005-0000-0000-0000DC010000}"/>
    <cellStyle name="Pilkku_BINV" xfId="376" xr:uid="{00000000-0005-0000-0000-0000DD010000}"/>
    <cellStyle name="PrePop Currency (0)" xfId="377" xr:uid="{00000000-0005-0000-0000-0000DE010000}"/>
    <cellStyle name="PrePop Currency (2)" xfId="378" xr:uid="{00000000-0005-0000-0000-0000DF010000}"/>
    <cellStyle name="PrePop Units (0)" xfId="379" xr:uid="{00000000-0005-0000-0000-0000E0010000}"/>
    <cellStyle name="PrePop Units (1)" xfId="380" xr:uid="{00000000-0005-0000-0000-0000E1010000}"/>
    <cellStyle name="PrePop Units (2)" xfId="381" xr:uid="{00000000-0005-0000-0000-0000E2010000}"/>
    <cellStyle name="Py?r. luku_BINV" xfId="382" xr:uid="{00000000-0005-0000-0000-0000E3010000}"/>
    <cellStyle name="Py?r. valuutta_BINV" xfId="383" xr:uid="{00000000-0005-0000-0000-0000E4010000}"/>
    <cellStyle name="Quantity" xfId="384" xr:uid="{00000000-0005-0000-0000-0000E5010000}"/>
    <cellStyle name="Result" xfId="385" xr:uid="{00000000-0005-0000-0000-0000E6010000}"/>
    <cellStyle name="Result 2" xfId="386" xr:uid="{00000000-0005-0000-0000-0000E7010000}"/>
    <cellStyle name="Result 3" xfId="387" xr:uid="{00000000-0005-0000-0000-0000E8010000}"/>
    <cellStyle name="Result2" xfId="388" xr:uid="{00000000-0005-0000-0000-0000E9010000}"/>
    <cellStyle name="Result2 2" xfId="389" xr:uid="{00000000-0005-0000-0000-0000EA010000}"/>
    <cellStyle name="Result2 3" xfId="390" xr:uid="{00000000-0005-0000-0000-0000EB010000}"/>
    <cellStyle name="Rittichai" xfId="391" xr:uid="{00000000-0005-0000-0000-0000EC010000}"/>
    <cellStyle name="Style 1" xfId="392" xr:uid="{00000000-0005-0000-0000-0000ED010000}"/>
    <cellStyle name="subhead" xfId="393" xr:uid="{00000000-0005-0000-0000-0000EE010000}"/>
    <cellStyle name="Table" xfId="394" xr:uid="{00000000-0005-0000-0000-0000EF010000}"/>
    <cellStyle name="Text Indent A" xfId="395" xr:uid="{00000000-0005-0000-0000-0000F0010000}"/>
    <cellStyle name="Text Indent B" xfId="396" xr:uid="{00000000-0005-0000-0000-0000F1010000}"/>
    <cellStyle name="Text Indent C" xfId="397" xr:uid="{00000000-0005-0000-0000-0000F2010000}"/>
    <cellStyle name="Times New Roman" xfId="398" xr:uid="{00000000-0005-0000-0000-0000F3010000}"/>
    <cellStyle name="Title 2" xfId="399" xr:uid="{00000000-0005-0000-0000-0000F4010000}"/>
    <cellStyle name="Total 2" xfId="400" xr:uid="{00000000-0005-0000-0000-0000F5010000}"/>
    <cellStyle name="Total 3" xfId="401" xr:uid="{00000000-0005-0000-0000-0000F6010000}"/>
    <cellStyle name="Tusental_A-listan (fixad)" xfId="402" xr:uid="{00000000-0005-0000-0000-0000F7010000}"/>
    <cellStyle name="Valuta_NPV" xfId="403" xr:uid="{00000000-0005-0000-0000-0000F8010000}"/>
    <cellStyle name="Valuutta_BINV" xfId="404" xr:uid="{00000000-0005-0000-0000-0000F9010000}"/>
    <cellStyle name="Warning Text 2" xfId="405" xr:uid="{00000000-0005-0000-0000-0000FA010000}"/>
    <cellStyle name="WHead - Style2" xfId="406" xr:uid="{00000000-0005-0000-0000-0000FB010000}"/>
    <cellStyle name="เครื่องหมายจุลภาค [0]_PERSONAL" xfId="411" xr:uid="{00000000-0005-0000-0000-000000020000}"/>
    <cellStyle name="เครื่องหมายจุลภาค 2" xfId="412" xr:uid="{00000000-0005-0000-0000-000001020000}"/>
    <cellStyle name="เครื่องหมายจุลภาค 2 2" xfId="413" xr:uid="{00000000-0005-0000-0000-000002020000}"/>
    <cellStyle name="เครื่องหมายจุลภาค 2 2 2" xfId="414" xr:uid="{00000000-0005-0000-0000-000003020000}"/>
    <cellStyle name="เครื่องหมายจุลภาค 2 3" xfId="415" xr:uid="{00000000-0005-0000-0000-000004020000}"/>
    <cellStyle name="เครื่องหมายจุลภาค 2 3 2" xfId="416" xr:uid="{00000000-0005-0000-0000-000005020000}"/>
    <cellStyle name="เครื่องหมายจุลภาค 2 4" xfId="417" xr:uid="{00000000-0005-0000-0000-000006020000}"/>
    <cellStyle name="เครื่องหมายจุลภาค 2 5" xfId="418" xr:uid="{00000000-0005-0000-0000-000007020000}"/>
    <cellStyle name="เครื่องหมายจุลภาค 3 2" xfId="419" xr:uid="{00000000-0005-0000-0000-000008020000}"/>
    <cellStyle name="เครื่องหมายจุลภาค 4 2" xfId="420" xr:uid="{00000000-0005-0000-0000-000009020000}"/>
    <cellStyle name="เครื่องหมายจุลภาค 5" xfId="421" xr:uid="{00000000-0005-0000-0000-00000A020000}"/>
    <cellStyle name="เครื่องหมายจุลภาค 6 2" xfId="422" xr:uid="{00000000-0005-0000-0000-00000B020000}"/>
    <cellStyle name="เครื่องหมายจุลภาค_AAL Lead'00" xfId="423" xr:uid="{00000000-0005-0000-0000-00000C020000}"/>
    <cellStyle name="เครื่องหมายสกุลเงิน [0]_PERSONAL" xfId="424" xr:uid="{00000000-0005-0000-0000-00000D020000}"/>
    <cellStyle name="เครื่องหมายสกุลเงิน_PERSONAL" xfId="425" xr:uid="{00000000-0005-0000-0000-00000E020000}"/>
    <cellStyle name="เชื่อมโยงหลายมิติ" xfId="428" xr:uid="{00000000-0005-0000-0000-000011020000}"/>
    <cellStyle name="เชื่อมโยงหลายมิติ 2" xfId="429" xr:uid="{00000000-0005-0000-0000-000012020000}"/>
    <cellStyle name="เซลล์ตรวจสอบ" xfId="430" xr:uid="{00000000-0005-0000-0000-000013020000}"/>
    <cellStyle name="เซลล์ที่มีการเชื่อมโยง" xfId="431" xr:uid="{00000000-0005-0000-0000-000014020000}"/>
    <cellStyle name="เซลล์ที่มีการเชื่อมโยง 2" xfId="432" xr:uid="{00000000-0005-0000-0000-000015020000}"/>
    <cellStyle name="แย่" xfId="453" xr:uid="{00000000-0005-0000-0000-00002B020000}"/>
    <cellStyle name="แย่ 2" xfId="454" xr:uid="{00000000-0005-0000-0000-00002C020000}"/>
    <cellStyle name="แสดงผล" xfId="466" xr:uid="{00000000-0005-0000-0000-000038020000}"/>
    <cellStyle name="แสดงผล 2" xfId="467" xr:uid="{00000000-0005-0000-0000-000039020000}"/>
    <cellStyle name="การคำนวณ" xfId="407" xr:uid="{00000000-0005-0000-0000-0000FC010000}"/>
    <cellStyle name="การคำนวณ 2" xfId="408" xr:uid="{00000000-0005-0000-0000-0000FD010000}"/>
    <cellStyle name="ข้อความเตือน" xfId="409" xr:uid="{00000000-0005-0000-0000-0000FE010000}"/>
    <cellStyle name="ข้อความอธิบาย" xfId="410" xr:uid="{00000000-0005-0000-0000-0000FF010000}"/>
    <cellStyle name="ชื่อเรื่อง" xfId="426" xr:uid="{00000000-0005-0000-0000-00000F020000}"/>
    <cellStyle name="ชื่อเรื่อง 2" xfId="427" xr:uid="{00000000-0005-0000-0000-000010020000}"/>
    <cellStyle name="ณfน๔_NTCณ๘ป๙ (2)" xfId="433" xr:uid="{00000000-0005-0000-0000-000016020000}"/>
    <cellStyle name="ดี" xfId="434" xr:uid="{00000000-0005-0000-0000-000017020000}"/>
    <cellStyle name="ดี 2" xfId="435" xr:uid="{00000000-0005-0000-0000-000018020000}"/>
    <cellStyle name="ตามการเชื่อมโยงหลายมิติ" xfId="436" xr:uid="{00000000-0005-0000-0000-000019020000}"/>
    <cellStyle name="ตามการเชื่อมโยงหลายมิติ 2" xfId="437" xr:uid="{00000000-0005-0000-0000-00001A020000}"/>
    <cellStyle name="ตามการเชื่อมโยงหลายมิติ 3" xfId="438" xr:uid="{00000000-0005-0000-0000-00001B020000}"/>
    <cellStyle name="ปกติ 10 2" xfId="439" xr:uid="{00000000-0005-0000-0000-00001C020000}"/>
    <cellStyle name="ปกติ 2" xfId="440" xr:uid="{00000000-0005-0000-0000-00001D020000}"/>
    <cellStyle name="ปกติ 2 2" xfId="441" xr:uid="{00000000-0005-0000-0000-00001E020000}"/>
    <cellStyle name="ปกติ 2 2 2" xfId="442" xr:uid="{00000000-0005-0000-0000-00001F020000}"/>
    <cellStyle name="ปกติ 2 3" xfId="443" xr:uid="{00000000-0005-0000-0000-000020020000}"/>
    <cellStyle name="ปกติ 2 4" xfId="444" xr:uid="{00000000-0005-0000-0000-000021020000}"/>
    <cellStyle name="ปกติ_AAL Lead'00" xfId="445" xr:uid="{00000000-0005-0000-0000-000022020000}"/>
    <cellStyle name="ปกติ_SENAT2_Mar_06 update 2มิย.49" xfId="446" xr:uid="{00000000-0005-0000-0000-000023020000}"/>
    <cellStyle name="ปกติ_ธนาสิริ_2" xfId="478" xr:uid="{00000000-0005-0000-0000-000024020000}"/>
    <cellStyle name="ป้อนค่า" xfId="447" xr:uid="{00000000-0005-0000-0000-000025020000}"/>
    <cellStyle name="ป้อนค่า 2" xfId="448" xr:uid="{00000000-0005-0000-0000-000026020000}"/>
    <cellStyle name="ปานกลาง" xfId="449" xr:uid="{00000000-0005-0000-0000-000027020000}"/>
    <cellStyle name="ปานกลาง 2" xfId="450" xr:uid="{00000000-0005-0000-0000-000028020000}"/>
    <cellStyle name="ผลรวม" xfId="451" xr:uid="{00000000-0005-0000-0000-000029020000}"/>
    <cellStyle name="ผลรวม 2" xfId="452" xr:uid="{00000000-0005-0000-0000-00002A020000}"/>
    <cellStyle name="ส่วนที่ถูกเน้น1" xfId="455" xr:uid="{00000000-0005-0000-0000-00002D020000}"/>
    <cellStyle name="ส่วนที่ถูกเน้น1 2" xfId="456" xr:uid="{00000000-0005-0000-0000-00002E020000}"/>
    <cellStyle name="ส่วนที่ถูกเน้น2" xfId="457" xr:uid="{00000000-0005-0000-0000-00002F020000}"/>
    <cellStyle name="ส่วนที่ถูกเน้น2 2" xfId="458" xr:uid="{00000000-0005-0000-0000-000030020000}"/>
    <cellStyle name="ส่วนที่ถูกเน้น3" xfId="459" xr:uid="{00000000-0005-0000-0000-000031020000}"/>
    <cellStyle name="ส่วนที่ถูกเน้น3 2" xfId="460" xr:uid="{00000000-0005-0000-0000-000032020000}"/>
    <cellStyle name="ส่วนที่ถูกเน้น4" xfId="461" xr:uid="{00000000-0005-0000-0000-000033020000}"/>
    <cellStyle name="ส่วนที่ถูกเน้น4 2" xfId="462" xr:uid="{00000000-0005-0000-0000-000034020000}"/>
    <cellStyle name="ส่วนที่ถูกเน้น5" xfId="463" xr:uid="{00000000-0005-0000-0000-000035020000}"/>
    <cellStyle name="ส่วนที่ถูกเน้น6" xfId="464" xr:uid="{00000000-0005-0000-0000-000036020000}"/>
    <cellStyle name="ส่วนที่ถูกเน้น6 2" xfId="465" xr:uid="{00000000-0005-0000-0000-000037020000}"/>
    <cellStyle name="หมายเหตุ" xfId="468" xr:uid="{00000000-0005-0000-0000-00003A020000}"/>
    <cellStyle name="หมายเหตุ 2" xfId="469" xr:uid="{00000000-0005-0000-0000-00003B020000}"/>
    <cellStyle name="หัวเรื่อง 1" xfId="470" xr:uid="{00000000-0005-0000-0000-00003C020000}"/>
    <cellStyle name="หัวเรื่อง 1 2" xfId="471" xr:uid="{00000000-0005-0000-0000-00003D020000}"/>
    <cellStyle name="หัวเรื่อง 2" xfId="472" xr:uid="{00000000-0005-0000-0000-00003E020000}"/>
    <cellStyle name="หัวเรื่อง 2 2" xfId="473" xr:uid="{00000000-0005-0000-0000-00003F020000}"/>
    <cellStyle name="หัวเรื่อง 3" xfId="474" xr:uid="{00000000-0005-0000-0000-000040020000}"/>
    <cellStyle name="หัวเรื่อง 3 2" xfId="475" xr:uid="{00000000-0005-0000-0000-000041020000}"/>
    <cellStyle name="หัวเรื่อง 4" xfId="476" xr:uid="{00000000-0005-0000-0000-000042020000}"/>
    <cellStyle name="หัวเรื่อง 4 2" xfId="477" xr:uid="{00000000-0005-0000-0000-000043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133"/>
  <sheetViews>
    <sheetView view="pageBreakPreview" zoomScale="96" zoomScaleNormal="91" zoomScaleSheetLayoutView="96" workbookViewId="0">
      <selection activeCell="B101" sqref="B101"/>
    </sheetView>
  </sheetViews>
  <sheetFormatPr defaultColWidth="9.140625" defaultRowHeight="24" customHeight="1"/>
  <cols>
    <col min="1" max="2" width="1.42578125" style="59" customWidth="1"/>
    <col min="3" max="3" width="33.5703125" style="59" customWidth="1"/>
    <col min="4" max="4" width="18.140625" style="59" customWidth="1"/>
    <col min="5" max="5" width="8" style="59" customWidth="1"/>
    <col min="6" max="6" width="1.140625" style="59" customWidth="1"/>
    <col min="7" max="7" width="16.42578125" style="59" customWidth="1"/>
    <col min="8" max="8" width="1.140625" style="59" customWidth="1"/>
    <col min="9" max="9" width="15.140625" style="59" customWidth="1"/>
    <col min="10" max="10" width="1" style="59" customWidth="1"/>
    <col min="11" max="11" width="16.28515625" style="59" bestFit="1" customWidth="1"/>
    <col min="12" max="12" width="1.140625" style="59" customWidth="1"/>
    <col min="13" max="13" width="14.7109375" style="59" customWidth="1"/>
    <col min="14" max="14" width="13.85546875" style="59" customWidth="1"/>
    <col min="15" max="15" width="13.5703125" style="59" customWidth="1"/>
    <col min="16" max="16" width="9.140625" style="59"/>
    <col min="17" max="17" width="9.42578125" style="59" bestFit="1" customWidth="1"/>
    <col min="18" max="16384" width="9.140625" style="59"/>
  </cols>
  <sheetData>
    <row r="1" spans="1:14" ht="24" customHeight="1">
      <c r="A1" s="41" t="s">
        <v>130</v>
      </c>
      <c r="B1" s="90"/>
      <c r="C1" s="90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4" ht="24" customHeight="1">
      <c r="A2" s="41" t="s">
        <v>45</v>
      </c>
      <c r="B2" s="41"/>
      <c r="C2" s="41"/>
      <c r="D2" s="91"/>
      <c r="E2" s="91"/>
      <c r="F2" s="91"/>
      <c r="G2" s="92"/>
      <c r="H2" s="91"/>
      <c r="I2" s="91"/>
      <c r="J2" s="91"/>
      <c r="K2" s="92"/>
      <c r="L2" s="91"/>
      <c r="M2" s="91"/>
    </row>
    <row r="3" spans="1:14" ht="24" customHeight="1">
      <c r="A3" s="73" t="s">
        <v>199</v>
      </c>
      <c r="B3" s="73"/>
      <c r="C3" s="73"/>
      <c r="D3" s="91"/>
      <c r="E3" s="91"/>
      <c r="F3" s="91"/>
      <c r="G3" s="93"/>
      <c r="H3" s="93"/>
      <c r="I3" s="93"/>
      <c r="J3" s="93"/>
      <c r="K3" s="93"/>
      <c r="L3" s="93"/>
      <c r="M3" s="93"/>
    </row>
    <row r="4" spans="1:14" ht="24" customHeight="1">
      <c r="A4" s="31"/>
      <c r="B4" s="31"/>
      <c r="C4" s="31"/>
      <c r="D4" s="31"/>
      <c r="E4" s="31"/>
      <c r="F4" s="31"/>
      <c r="G4" s="129" t="s">
        <v>127</v>
      </c>
      <c r="H4" s="129"/>
      <c r="I4" s="129"/>
      <c r="J4" s="129"/>
      <c r="K4" s="129"/>
      <c r="L4" s="129"/>
      <c r="M4" s="129"/>
    </row>
    <row r="5" spans="1:14" ht="24" customHeight="1">
      <c r="A5" s="94"/>
      <c r="B5" s="94"/>
      <c r="C5" s="94"/>
      <c r="D5" s="35"/>
      <c r="F5" s="35"/>
      <c r="G5" s="128" t="s">
        <v>0</v>
      </c>
      <c r="H5" s="128"/>
      <c r="I5" s="128"/>
      <c r="J5" s="61"/>
      <c r="K5" s="128" t="s">
        <v>1</v>
      </c>
      <c r="L5" s="128"/>
      <c r="M5" s="128"/>
    </row>
    <row r="6" spans="1:14" ht="24" customHeight="1">
      <c r="A6" s="94"/>
      <c r="B6" s="94"/>
      <c r="C6" s="94"/>
      <c r="D6" s="35"/>
      <c r="F6" s="35"/>
      <c r="G6" s="112" t="s">
        <v>194</v>
      </c>
      <c r="H6" s="112"/>
      <c r="I6" s="112" t="s">
        <v>194</v>
      </c>
      <c r="J6" s="61"/>
      <c r="K6" s="112" t="s">
        <v>194</v>
      </c>
      <c r="L6" s="112"/>
      <c r="M6" s="112" t="s">
        <v>194</v>
      </c>
    </row>
    <row r="7" spans="1:14" ht="24" customHeight="1">
      <c r="A7" s="62"/>
      <c r="B7" s="62"/>
      <c r="C7" s="62"/>
      <c r="D7" s="61"/>
      <c r="E7" s="40" t="s">
        <v>2</v>
      </c>
      <c r="F7" s="96"/>
      <c r="G7" s="40" t="s">
        <v>200</v>
      </c>
      <c r="H7" s="97"/>
      <c r="I7" s="40" t="s">
        <v>179</v>
      </c>
      <c r="J7" s="113"/>
      <c r="K7" s="40" t="s">
        <v>200</v>
      </c>
      <c r="L7" s="97"/>
      <c r="M7" s="40" t="s">
        <v>179</v>
      </c>
    </row>
    <row r="8" spans="1:14" ht="24" customHeight="1">
      <c r="A8" s="62"/>
      <c r="B8" s="62"/>
      <c r="C8" s="62"/>
      <c r="D8" s="61"/>
      <c r="E8" s="95"/>
      <c r="F8" s="96"/>
      <c r="G8" s="39" t="s">
        <v>195</v>
      </c>
      <c r="H8" s="97"/>
      <c r="I8" s="112" t="s">
        <v>197</v>
      </c>
      <c r="J8" s="98"/>
      <c r="K8" s="39" t="s">
        <v>195</v>
      </c>
      <c r="L8" s="97"/>
      <c r="M8" s="112" t="s">
        <v>197</v>
      </c>
    </row>
    <row r="9" spans="1:14" ht="24" customHeight="1">
      <c r="A9" s="62"/>
      <c r="B9" s="62"/>
      <c r="C9" s="62"/>
      <c r="D9" s="61"/>
      <c r="F9" s="96"/>
      <c r="G9" s="39" t="s">
        <v>196</v>
      </c>
      <c r="H9" s="97"/>
      <c r="J9" s="98"/>
      <c r="K9" s="39" t="s">
        <v>196</v>
      </c>
      <c r="L9" s="97"/>
    </row>
    <row r="10" spans="1:14" s="61" customFormat="1" ht="24" customHeight="1">
      <c r="A10" s="17" t="s">
        <v>3</v>
      </c>
      <c r="B10" s="17"/>
      <c r="C10" s="17"/>
      <c r="D10" s="59"/>
      <c r="K10" s="53"/>
      <c r="L10" s="53"/>
      <c r="M10" s="53"/>
    </row>
    <row r="11" spans="1:14" s="61" customFormat="1" ht="24" customHeight="1">
      <c r="B11" s="17" t="s">
        <v>4</v>
      </c>
      <c r="C11" s="17"/>
      <c r="E11" s="53"/>
      <c r="F11" s="53"/>
      <c r="G11" s="53"/>
      <c r="H11" s="53"/>
      <c r="I11" s="53"/>
      <c r="J11" s="53"/>
      <c r="K11" s="53"/>
      <c r="L11" s="53"/>
      <c r="M11" s="53"/>
    </row>
    <row r="12" spans="1:14" s="61" customFormat="1" ht="24" customHeight="1">
      <c r="A12" s="62"/>
      <c r="B12" s="62"/>
      <c r="C12" s="62" t="s">
        <v>5</v>
      </c>
      <c r="D12" s="62"/>
      <c r="E12" s="53"/>
      <c r="F12" s="53"/>
      <c r="G12" s="54">
        <v>115628</v>
      </c>
      <c r="H12" s="54"/>
      <c r="I12" s="54">
        <v>38392</v>
      </c>
      <c r="J12" s="54"/>
      <c r="K12" s="54">
        <v>78953</v>
      </c>
      <c r="L12" s="54"/>
      <c r="M12" s="54">
        <v>30317</v>
      </c>
      <c r="N12" s="19"/>
    </row>
    <row r="13" spans="1:14" s="61" customFormat="1" ht="24" customHeight="1">
      <c r="A13" s="62"/>
      <c r="B13" s="62"/>
      <c r="C13" s="62" t="s">
        <v>190</v>
      </c>
      <c r="D13" s="62"/>
      <c r="E13" s="53" t="s">
        <v>164</v>
      </c>
      <c r="F13" s="53"/>
      <c r="G13" s="77">
        <v>137936</v>
      </c>
      <c r="H13" s="77"/>
      <c r="I13" s="77">
        <v>193114</v>
      </c>
      <c r="J13" s="77"/>
      <c r="K13" s="77">
        <v>19164</v>
      </c>
      <c r="L13" s="77"/>
      <c r="M13" s="77">
        <v>114535</v>
      </c>
      <c r="N13" s="19"/>
    </row>
    <row r="14" spans="1:14" s="61" customFormat="1" ht="24" customHeight="1">
      <c r="A14" s="62"/>
      <c r="B14" s="62"/>
      <c r="C14" s="62" t="s">
        <v>138</v>
      </c>
      <c r="D14" s="62"/>
      <c r="E14" s="53">
        <v>3</v>
      </c>
      <c r="F14" s="53"/>
      <c r="G14" s="77">
        <v>0</v>
      </c>
      <c r="H14" s="77"/>
      <c r="I14" s="77">
        <v>0</v>
      </c>
      <c r="J14" s="77"/>
      <c r="K14" s="77">
        <v>0</v>
      </c>
      <c r="L14" s="77"/>
      <c r="M14" s="77">
        <v>0</v>
      </c>
      <c r="N14" s="19"/>
    </row>
    <row r="15" spans="1:14" s="61" customFormat="1" ht="24" customHeight="1">
      <c r="A15" s="62"/>
      <c r="B15" s="62"/>
      <c r="C15" s="62" t="s">
        <v>53</v>
      </c>
      <c r="D15" s="62"/>
      <c r="E15" s="53">
        <v>5</v>
      </c>
      <c r="F15" s="53"/>
      <c r="G15" s="77">
        <v>73205</v>
      </c>
      <c r="H15" s="77"/>
      <c r="I15" s="77">
        <v>78918</v>
      </c>
      <c r="J15" s="54"/>
      <c r="K15" s="77">
        <v>746</v>
      </c>
      <c r="L15" s="77"/>
      <c r="M15" s="77">
        <v>11337</v>
      </c>
      <c r="N15" s="19"/>
    </row>
    <row r="16" spans="1:14" s="61" customFormat="1" ht="24" customHeight="1">
      <c r="A16" s="62"/>
      <c r="B16" s="62"/>
      <c r="C16" s="62" t="s">
        <v>155</v>
      </c>
      <c r="D16" s="62"/>
      <c r="E16" s="53">
        <v>6</v>
      </c>
      <c r="F16" s="53"/>
      <c r="G16" s="77">
        <v>12</v>
      </c>
      <c r="H16" s="77"/>
      <c r="I16" s="77">
        <v>12</v>
      </c>
      <c r="J16" s="77"/>
      <c r="K16" s="77">
        <v>12</v>
      </c>
      <c r="L16" s="77"/>
      <c r="M16" s="77">
        <v>12</v>
      </c>
      <c r="N16" s="19"/>
    </row>
    <row r="17" spans="1:14" s="61" customFormat="1" ht="24" customHeight="1">
      <c r="A17" s="4"/>
      <c r="B17" s="4"/>
      <c r="C17" s="4" t="s">
        <v>6</v>
      </c>
      <c r="D17" s="4"/>
      <c r="E17" s="53"/>
      <c r="F17" s="53"/>
      <c r="G17" s="77">
        <v>9753</v>
      </c>
      <c r="H17" s="77"/>
      <c r="I17" s="77">
        <v>15029</v>
      </c>
      <c r="J17" s="54"/>
      <c r="K17" s="77">
        <v>1701</v>
      </c>
      <c r="L17" s="77"/>
      <c r="M17" s="77">
        <v>3048</v>
      </c>
      <c r="N17" s="19"/>
    </row>
    <row r="18" spans="1:14" s="121" customFormat="1" ht="24" customHeight="1">
      <c r="A18" s="4"/>
      <c r="B18" s="4"/>
      <c r="C18" s="4" t="s">
        <v>240</v>
      </c>
      <c r="D18" s="4"/>
      <c r="E18" s="53">
        <v>7</v>
      </c>
      <c r="F18" s="53"/>
      <c r="G18" s="77">
        <v>139436</v>
      </c>
      <c r="H18" s="77"/>
      <c r="I18" s="77">
        <v>0</v>
      </c>
      <c r="J18" s="54"/>
      <c r="K18" s="77">
        <v>139436</v>
      </c>
      <c r="L18" s="77"/>
      <c r="M18" s="77">
        <v>0</v>
      </c>
      <c r="N18" s="19"/>
    </row>
    <row r="19" spans="1:14" s="61" customFormat="1" ht="24" customHeight="1">
      <c r="B19" s="17" t="s">
        <v>7</v>
      </c>
      <c r="C19" s="17"/>
      <c r="E19" s="53"/>
      <c r="G19" s="81">
        <f>SUM(G12:G18)</f>
        <v>475970</v>
      </c>
      <c r="H19" s="77"/>
      <c r="I19" s="81">
        <f>SUM(I12:I18)</f>
        <v>325465</v>
      </c>
      <c r="J19" s="77"/>
      <c r="K19" s="81">
        <f>SUM(K12:K18)</f>
        <v>240012</v>
      </c>
      <c r="L19" s="77"/>
      <c r="M19" s="81">
        <f>SUM(M12:M18)</f>
        <v>159249</v>
      </c>
      <c r="N19" s="19"/>
    </row>
    <row r="20" spans="1:14" s="61" customFormat="1" ht="24" customHeight="1">
      <c r="B20" s="17" t="s">
        <v>8</v>
      </c>
      <c r="C20" s="17"/>
      <c r="E20" s="53"/>
      <c r="G20" s="54"/>
      <c r="H20" s="54"/>
      <c r="I20" s="54"/>
      <c r="J20" s="77"/>
      <c r="K20" s="54"/>
      <c r="L20" s="54"/>
      <c r="M20" s="54"/>
      <c r="N20" s="19"/>
    </row>
    <row r="21" spans="1:14" s="61" customFormat="1" ht="24" customHeight="1">
      <c r="B21" s="17"/>
      <c r="C21" s="62" t="s">
        <v>169</v>
      </c>
      <c r="E21" s="53">
        <v>8</v>
      </c>
      <c r="G21" s="54">
        <v>3450</v>
      </c>
      <c r="H21" s="54"/>
      <c r="I21" s="54">
        <v>3450</v>
      </c>
      <c r="J21" s="77"/>
      <c r="K21" s="54">
        <v>3450</v>
      </c>
      <c r="L21" s="54"/>
      <c r="M21" s="54">
        <v>3450</v>
      </c>
      <c r="N21" s="19"/>
    </row>
    <row r="22" spans="1:14" s="61" customFormat="1" ht="24" customHeight="1">
      <c r="C22" s="62" t="s">
        <v>165</v>
      </c>
      <c r="E22" s="53">
        <v>9</v>
      </c>
      <c r="G22" s="54">
        <v>0</v>
      </c>
      <c r="H22" s="54"/>
      <c r="I22" s="54">
        <v>0</v>
      </c>
      <c r="J22" s="77"/>
      <c r="K22" s="54">
        <v>1472613</v>
      </c>
      <c r="L22" s="54"/>
      <c r="M22" s="54">
        <v>1472613</v>
      </c>
      <c r="N22" s="19"/>
    </row>
    <row r="23" spans="1:14" s="61" customFormat="1" ht="24" customHeight="1">
      <c r="C23" s="62" t="s">
        <v>69</v>
      </c>
      <c r="E23" s="53">
        <v>4</v>
      </c>
      <c r="F23" s="53"/>
      <c r="G23" s="77">
        <v>0</v>
      </c>
      <c r="H23" s="77"/>
      <c r="I23" s="77">
        <v>0</v>
      </c>
      <c r="J23" s="54"/>
      <c r="K23" s="77">
        <v>0</v>
      </c>
      <c r="L23" s="77"/>
      <c r="M23" s="77">
        <v>0</v>
      </c>
      <c r="N23" s="19"/>
    </row>
    <row r="24" spans="1:14" s="61" customFormat="1" ht="24" customHeight="1">
      <c r="C24" s="62" t="s">
        <v>72</v>
      </c>
      <c r="E24" s="53" t="s">
        <v>234</v>
      </c>
      <c r="F24" s="53"/>
      <c r="G24" s="77">
        <v>0</v>
      </c>
      <c r="H24" s="77"/>
      <c r="I24" s="77">
        <v>0</v>
      </c>
      <c r="J24" s="54"/>
      <c r="K24" s="77">
        <v>172570</v>
      </c>
      <c r="L24" s="77"/>
      <c r="M24" s="77">
        <v>168014</v>
      </c>
      <c r="N24" s="19"/>
    </row>
    <row r="25" spans="1:14" s="61" customFormat="1" ht="24" customHeight="1">
      <c r="C25" s="62" t="s">
        <v>181</v>
      </c>
      <c r="E25" s="53">
        <v>11</v>
      </c>
      <c r="F25" s="53"/>
      <c r="G25" s="77">
        <v>103978</v>
      </c>
      <c r="H25" s="77"/>
      <c r="I25" s="77">
        <v>134650</v>
      </c>
      <c r="J25" s="54"/>
      <c r="K25" s="77">
        <v>103978</v>
      </c>
      <c r="L25" s="77"/>
      <c r="M25" s="77">
        <v>134650</v>
      </c>
      <c r="N25" s="19"/>
    </row>
    <row r="26" spans="1:14" s="61" customFormat="1" ht="24" customHeight="1">
      <c r="C26" s="62" t="s">
        <v>54</v>
      </c>
      <c r="E26" s="53"/>
      <c r="F26" s="53"/>
      <c r="G26" s="77"/>
      <c r="H26" s="77"/>
      <c r="I26" s="77"/>
      <c r="J26" s="77"/>
      <c r="K26" s="77"/>
      <c r="L26" s="77"/>
      <c r="M26" s="77"/>
      <c r="N26" s="19"/>
    </row>
    <row r="27" spans="1:14" s="61" customFormat="1" ht="24" customHeight="1">
      <c r="C27" s="62" t="s">
        <v>144</v>
      </c>
      <c r="E27" s="53">
        <v>12</v>
      </c>
      <c r="F27" s="53"/>
      <c r="G27" s="77">
        <v>331959</v>
      </c>
      <c r="H27" s="77"/>
      <c r="I27" s="77">
        <v>430417</v>
      </c>
      <c r="J27" s="77"/>
      <c r="K27" s="77">
        <v>1917</v>
      </c>
      <c r="L27" s="77"/>
      <c r="M27" s="77">
        <v>100368</v>
      </c>
      <c r="N27" s="19"/>
    </row>
    <row r="28" spans="1:14" s="61" customFormat="1" ht="24" customHeight="1">
      <c r="C28" s="62" t="s">
        <v>145</v>
      </c>
      <c r="E28" s="53">
        <v>13</v>
      </c>
      <c r="F28" s="53"/>
      <c r="G28" s="77">
        <v>518512</v>
      </c>
      <c r="H28" s="77"/>
      <c r="I28" s="77">
        <v>564784</v>
      </c>
      <c r="J28" s="77"/>
      <c r="K28" s="77">
        <v>3184</v>
      </c>
      <c r="L28" s="77"/>
      <c r="M28" s="77">
        <v>12291</v>
      </c>
      <c r="N28" s="19"/>
    </row>
    <row r="29" spans="1:14" s="61" customFormat="1" ht="24" customHeight="1">
      <c r="C29" s="62" t="s">
        <v>146</v>
      </c>
      <c r="E29" s="53">
        <v>14</v>
      </c>
      <c r="F29" s="53"/>
      <c r="G29" s="77">
        <v>249641</v>
      </c>
      <c r="H29" s="77"/>
      <c r="I29" s="77">
        <v>264807</v>
      </c>
      <c r="J29" s="77"/>
      <c r="K29" s="77">
        <v>648</v>
      </c>
      <c r="L29" s="77"/>
      <c r="M29" s="77">
        <v>3365</v>
      </c>
      <c r="N29" s="19"/>
    </row>
    <row r="30" spans="1:14" s="61" customFormat="1" ht="24" customHeight="1">
      <c r="C30" s="62" t="s">
        <v>173</v>
      </c>
      <c r="E30" s="53">
        <v>15</v>
      </c>
      <c r="F30" s="53"/>
      <c r="G30" s="77">
        <v>22985</v>
      </c>
      <c r="H30" s="77"/>
      <c r="I30" s="77">
        <v>23775</v>
      </c>
      <c r="J30" s="77"/>
      <c r="K30" s="77">
        <v>22985</v>
      </c>
      <c r="L30" s="77"/>
      <c r="M30" s="77">
        <v>23775</v>
      </c>
      <c r="N30" s="19"/>
    </row>
    <row r="31" spans="1:14" s="61" customFormat="1" ht="24" customHeight="1">
      <c r="C31" s="62" t="s">
        <v>71</v>
      </c>
      <c r="E31" s="53">
        <v>16</v>
      </c>
      <c r="F31" s="53"/>
      <c r="G31" s="77">
        <v>7522</v>
      </c>
      <c r="H31" s="77"/>
      <c r="I31" s="77">
        <v>8499</v>
      </c>
      <c r="J31" s="54"/>
      <c r="K31" s="77">
        <v>42</v>
      </c>
      <c r="L31" s="77"/>
      <c r="M31" s="77">
        <v>75</v>
      </c>
      <c r="N31" s="19"/>
    </row>
    <row r="32" spans="1:14" s="61" customFormat="1" ht="24" customHeight="1">
      <c r="C32" s="62" t="s">
        <v>57</v>
      </c>
      <c r="E32" s="53">
        <v>27</v>
      </c>
      <c r="F32" s="53"/>
      <c r="G32" s="77">
        <v>53656</v>
      </c>
      <c r="H32" s="77"/>
      <c r="I32" s="77">
        <v>57705</v>
      </c>
      <c r="J32" s="54"/>
      <c r="K32" s="77">
        <v>47882</v>
      </c>
      <c r="L32" s="77"/>
      <c r="M32" s="77">
        <v>57705</v>
      </c>
      <c r="N32" s="19"/>
    </row>
    <row r="33" spans="1:14" s="61" customFormat="1" ht="24" customHeight="1">
      <c r="C33" s="62" t="s">
        <v>156</v>
      </c>
      <c r="E33" s="53">
        <v>17</v>
      </c>
      <c r="F33" s="53"/>
      <c r="G33" s="79">
        <v>101341</v>
      </c>
      <c r="H33" s="77"/>
      <c r="I33" s="79">
        <v>46127</v>
      </c>
      <c r="J33" s="54"/>
      <c r="K33" s="79">
        <v>101341</v>
      </c>
      <c r="L33" s="77"/>
      <c r="M33" s="79">
        <v>46127</v>
      </c>
      <c r="N33" s="19"/>
    </row>
    <row r="34" spans="1:14" s="61" customFormat="1" ht="24" customHeight="1">
      <c r="C34" s="62" t="s">
        <v>9</v>
      </c>
      <c r="E34" s="53"/>
      <c r="F34" s="53"/>
      <c r="G34" s="77"/>
      <c r="H34" s="77"/>
      <c r="I34" s="77"/>
      <c r="J34" s="54"/>
      <c r="K34" s="77"/>
      <c r="L34" s="77"/>
      <c r="M34" s="77"/>
      <c r="N34" s="19"/>
    </row>
    <row r="35" spans="1:14" s="61" customFormat="1" ht="24" customHeight="1">
      <c r="C35" s="62" t="s">
        <v>170</v>
      </c>
      <c r="E35" s="53"/>
      <c r="F35" s="53"/>
      <c r="G35" s="77">
        <v>7980</v>
      </c>
      <c r="H35" s="77"/>
      <c r="I35" s="54">
        <v>17980</v>
      </c>
      <c r="J35" s="77"/>
      <c r="K35" s="54">
        <v>202</v>
      </c>
      <c r="L35" s="54"/>
      <c r="M35" s="54">
        <v>202</v>
      </c>
      <c r="N35" s="19"/>
    </row>
    <row r="36" spans="1:14" s="61" customFormat="1" ht="24" customHeight="1">
      <c r="C36" s="62" t="s">
        <v>171</v>
      </c>
      <c r="E36" s="53">
        <v>18</v>
      </c>
      <c r="F36" s="53"/>
      <c r="G36" s="77">
        <v>0</v>
      </c>
      <c r="H36" s="77"/>
      <c r="I36" s="77">
        <v>0</v>
      </c>
      <c r="J36" s="54"/>
      <c r="K36" s="77">
        <v>0</v>
      </c>
      <c r="L36" s="77"/>
      <c r="M36" s="77">
        <v>0</v>
      </c>
      <c r="N36" s="19"/>
    </row>
    <row r="37" spans="1:14" s="61" customFormat="1" ht="24" customHeight="1">
      <c r="C37" s="62" t="s">
        <v>70</v>
      </c>
      <c r="E37" s="99"/>
      <c r="F37" s="53"/>
      <c r="G37" s="79">
        <v>9056</v>
      </c>
      <c r="H37" s="77"/>
      <c r="I37" s="79">
        <f>11983-1</f>
        <v>11982</v>
      </c>
      <c r="J37" s="77"/>
      <c r="K37" s="79">
        <v>3327</v>
      </c>
      <c r="L37" s="77"/>
      <c r="M37" s="79">
        <f>6243+1</f>
        <v>6244</v>
      </c>
      <c r="N37" s="19"/>
    </row>
    <row r="38" spans="1:14" s="61" customFormat="1" ht="24" customHeight="1">
      <c r="C38" s="62" t="s">
        <v>92</v>
      </c>
      <c r="E38" s="99"/>
      <c r="F38" s="53"/>
      <c r="G38" s="77">
        <f>SUM(G35:G37)</f>
        <v>17036</v>
      </c>
      <c r="H38" s="77"/>
      <c r="I38" s="77">
        <f>SUM(I35:I37)</f>
        <v>29962</v>
      </c>
      <c r="J38" s="77"/>
      <c r="K38" s="77">
        <f>SUM(K35:K37)</f>
        <v>3529</v>
      </c>
      <c r="L38" s="77"/>
      <c r="M38" s="77">
        <f>SUM(M35:M37)</f>
        <v>6446</v>
      </c>
      <c r="N38" s="19"/>
    </row>
    <row r="39" spans="1:14" s="61" customFormat="1" ht="24" customHeight="1">
      <c r="B39" s="17" t="s">
        <v>10</v>
      </c>
      <c r="C39" s="17"/>
      <c r="E39" s="53"/>
      <c r="F39" s="53"/>
      <c r="G39" s="81">
        <f>SUM(G21:G33)+G38</f>
        <v>1410080</v>
      </c>
      <c r="H39" s="77"/>
      <c r="I39" s="81">
        <f>SUM(I21:I33)+I38</f>
        <v>1564176</v>
      </c>
      <c r="J39" s="54"/>
      <c r="K39" s="81">
        <f>SUM(K21:K33)+K38</f>
        <v>1934139</v>
      </c>
      <c r="L39" s="77"/>
      <c r="M39" s="81">
        <f>SUM(M21:M33)+M38</f>
        <v>2028879</v>
      </c>
      <c r="N39" s="19"/>
    </row>
    <row r="40" spans="1:14" s="61" customFormat="1" ht="24" customHeight="1" thickBot="1">
      <c r="B40" s="17" t="s">
        <v>11</v>
      </c>
      <c r="C40" s="17"/>
      <c r="E40" s="53"/>
      <c r="F40" s="53"/>
      <c r="G40" s="82">
        <f>G19+G39</f>
        <v>1886050</v>
      </c>
      <c r="H40" s="77"/>
      <c r="I40" s="82">
        <f>I19+I39</f>
        <v>1889641</v>
      </c>
      <c r="J40" s="54"/>
      <c r="K40" s="82">
        <f>K19+K39</f>
        <v>2174151</v>
      </c>
      <c r="L40" s="77"/>
      <c r="M40" s="82">
        <f>M19+M39</f>
        <v>2188128</v>
      </c>
      <c r="N40" s="19"/>
    </row>
    <row r="41" spans="1:14" s="61" customFormat="1" ht="24" customHeight="1" thickTop="1">
      <c r="A41" s="62"/>
      <c r="B41" s="62"/>
      <c r="C41" s="62"/>
      <c r="E41" s="53"/>
      <c r="F41" s="53"/>
      <c r="G41" s="53"/>
      <c r="H41" s="53"/>
      <c r="I41" s="53"/>
      <c r="J41" s="53"/>
      <c r="K41" s="100"/>
      <c r="L41" s="53"/>
      <c r="M41" s="53"/>
      <c r="N41" s="19"/>
    </row>
    <row r="42" spans="1:14" ht="24" customHeight="1">
      <c r="A42" s="41" t="s">
        <v>130</v>
      </c>
      <c r="B42" s="90"/>
      <c r="C42" s="90"/>
      <c r="D42" s="91"/>
      <c r="E42" s="91"/>
      <c r="F42" s="91"/>
      <c r="G42" s="92"/>
      <c r="H42" s="91"/>
      <c r="I42" s="92"/>
      <c r="J42" s="91"/>
      <c r="K42" s="92"/>
      <c r="L42" s="91"/>
      <c r="M42" s="92"/>
      <c r="N42" s="19"/>
    </row>
    <row r="43" spans="1:14" ht="24" customHeight="1">
      <c r="A43" s="41" t="s">
        <v>111</v>
      </c>
      <c r="B43" s="41"/>
      <c r="C43" s="41"/>
      <c r="D43" s="91"/>
      <c r="E43" s="91"/>
      <c r="F43" s="91"/>
      <c r="G43" s="92"/>
      <c r="H43" s="91"/>
      <c r="I43" s="91"/>
      <c r="J43" s="91"/>
      <c r="K43" s="91"/>
      <c r="L43" s="91"/>
      <c r="M43" s="91"/>
      <c r="N43" s="19"/>
    </row>
    <row r="44" spans="1:14" ht="24" customHeight="1">
      <c r="A44" s="73" t="str">
        <f>A3</f>
        <v>ณ วันที่ 30 มิถุนายน 2564</v>
      </c>
      <c r="B44" s="73"/>
      <c r="C44" s="73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19"/>
    </row>
    <row r="45" spans="1:14" ht="24" customHeight="1">
      <c r="A45" s="31"/>
      <c r="B45" s="31"/>
      <c r="C45" s="31"/>
      <c r="D45" s="31"/>
      <c r="E45" s="31"/>
      <c r="F45" s="31"/>
      <c r="G45" s="129" t="s">
        <v>127</v>
      </c>
      <c r="H45" s="129"/>
      <c r="I45" s="129"/>
      <c r="J45" s="129"/>
      <c r="K45" s="129"/>
      <c r="L45" s="129"/>
      <c r="M45" s="129"/>
      <c r="N45" s="19"/>
    </row>
    <row r="46" spans="1:14" ht="24" customHeight="1">
      <c r="A46" s="94"/>
      <c r="B46" s="94"/>
      <c r="C46" s="94"/>
      <c r="D46" s="35"/>
      <c r="F46" s="35"/>
      <c r="G46" s="128" t="s">
        <v>0</v>
      </c>
      <c r="H46" s="128"/>
      <c r="I46" s="128"/>
      <c r="J46" s="61"/>
      <c r="K46" s="128" t="s">
        <v>1</v>
      </c>
      <c r="L46" s="128"/>
      <c r="M46" s="128"/>
      <c r="N46" s="19"/>
    </row>
    <row r="47" spans="1:14" ht="24" customHeight="1">
      <c r="A47" s="94"/>
      <c r="B47" s="94"/>
      <c r="C47" s="94"/>
      <c r="D47" s="35"/>
      <c r="F47" s="35"/>
      <c r="G47" s="112" t="s">
        <v>194</v>
      </c>
      <c r="H47" s="112"/>
      <c r="I47" s="112" t="s">
        <v>194</v>
      </c>
      <c r="J47" s="61"/>
      <c r="K47" s="112" t="s">
        <v>194</v>
      </c>
      <c r="L47" s="112"/>
      <c r="M47" s="112" t="s">
        <v>194</v>
      </c>
    </row>
    <row r="48" spans="1:14" ht="24" customHeight="1">
      <c r="A48" s="62"/>
      <c r="B48" s="62"/>
      <c r="C48" s="62"/>
      <c r="D48" s="61"/>
      <c r="E48" s="40" t="s">
        <v>2</v>
      </c>
      <c r="F48" s="96"/>
      <c r="G48" s="40" t="s">
        <v>200</v>
      </c>
      <c r="H48" s="97"/>
      <c r="I48" s="40" t="s">
        <v>179</v>
      </c>
      <c r="J48" s="113"/>
      <c r="K48" s="40" t="s">
        <v>200</v>
      </c>
      <c r="L48" s="97"/>
      <c r="M48" s="40" t="s">
        <v>179</v>
      </c>
    </row>
    <row r="49" spans="1:14" ht="24" customHeight="1">
      <c r="A49" s="62"/>
      <c r="B49" s="62"/>
      <c r="C49" s="62"/>
      <c r="D49" s="61"/>
      <c r="E49" s="95"/>
      <c r="F49" s="96"/>
      <c r="G49" s="39" t="s">
        <v>195</v>
      </c>
      <c r="H49" s="97"/>
      <c r="I49" s="112" t="s">
        <v>197</v>
      </c>
      <c r="J49" s="98"/>
      <c r="K49" s="39" t="s">
        <v>195</v>
      </c>
      <c r="L49" s="97"/>
      <c r="M49" s="112" t="s">
        <v>197</v>
      </c>
    </row>
    <row r="50" spans="1:14" ht="24" customHeight="1">
      <c r="A50" s="62"/>
      <c r="B50" s="62"/>
      <c r="C50" s="62"/>
      <c r="D50" s="61"/>
      <c r="F50" s="96"/>
      <c r="G50" s="39" t="s">
        <v>196</v>
      </c>
      <c r="H50" s="97"/>
      <c r="J50" s="98"/>
      <c r="K50" s="39" t="s">
        <v>196</v>
      </c>
      <c r="L50" s="97"/>
    </row>
    <row r="51" spans="1:14" s="61" customFormat="1" ht="24" customHeight="1">
      <c r="A51" s="33" t="s">
        <v>12</v>
      </c>
      <c r="B51" s="33"/>
      <c r="C51" s="33"/>
      <c r="F51" s="53"/>
      <c r="G51" s="53"/>
      <c r="H51" s="53"/>
      <c r="I51" s="53"/>
      <c r="J51" s="53"/>
      <c r="K51" s="53"/>
      <c r="L51" s="53"/>
      <c r="M51" s="53"/>
      <c r="N51" s="19"/>
    </row>
    <row r="52" spans="1:14" s="61" customFormat="1" ht="24" customHeight="1">
      <c r="B52" s="17" t="s">
        <v>13</v>
      </c>
      <c r="C52" s="17"/>
      <c r="E52" s="53"/>
      <c r="F52" s="53"/>
      <c r="G52" s="53"/>
      <c r="H52" s="53"/>
      <c r="I52" s="53"/>
      <c r="J52" s="53"/>
      <c r="K52" s="53"/>
      <c r="L52" s="53"/>
      <c r="M52" s="53"/>
      <c r="N52" s="19"/>
    </row>
    <row r="53" spans="1:14" s="61" customFormat="1" ht="24" customHeight="1">
      <c r="C53" s="62" t="s">
        <v>121</v>
      </c>
      <c r="D53" s="62"/>
      <c r="E53" s="53">
        <v>19</v>
      </c>
      <c r="F53" s="53"/>
      <c r="G53" s="54">
        <v>50000</v>
      </c>
      <c r="H53" s="54"/>
      <c r="I53" s="54">
        <v>84301</v>
      </c>
      <c r="J53" s="54"/>
      <c r="K53" s="54">
        <v>50000</v>
      </c>
      <c r="L53" s="54"/>
      <c r="M53" s="54">
        <v>60000</v>
      </c>
      <c r="N53" s="19"/>
    </row>
    <row r="54" spans="1:14" s="61" customFormat="1" ht="24" customHeight="1">
      <c r="C54" s="4" t="s">
        <v>98</v>
      </c>
      <c r="D54" s="4"/>
      <c r="E54" s="53" t="s">
        <v>236</v>
      </c>
      <c r="F54" s="53"/>
      <c r="G54" s="77">
        <v>234327</v>
      </c>
      <c r="H54" s="77"/>
      <c r="I54" s="77">
        <v>245053</v>
      </c>
      <c r="J54" s="77"/>
      <c r="K54" s="77">
        <v>457891</v>
      </c>
      <c r="L54" s="77"/>
      <c r="M54" s="77">
        <v>576428</v>
      </c>
      <c r="N54" s="19"/>
    </row>
    <row r="55" spans="1:14" s="61" customFormat="1" ht="24" customHeight="1">
      <c r="C55" s="4" t="s">
        <v>140</v>
      </c>
      <c r="D55" s="4"/>
      <c r="E55" s="53" t="s">
        <v>237</v>
      </c>
      <c r="F55" s="53"/>
      <c r="G55" s="77">
        <v>34790</v>
      </c>
      <c r="H55" s="77"/>
      <c r="I55" s="77">
        <v>10291</v>
      </c>
      <c r="J55" s="77"/>
      <c r="K55" s="77">
        <v>47000</v>
      </c>
      <c r="L55" s="77"/>
      <c r="M55" s="77">
        <v>10000</v>
      </c>
      <c r="N55" s="19"/>
    </row>
    <row r="56" spans="1:14" s="61" customFormat="1" ht="24" customHeight="1">
      <c r="C56" s="91" t="s">
        <v>99</v>
      </c>
      <c r="D56" s="91"/>
      <c r="E56" s="53">
        <v>22</v>
      </c>
      <c r="F56" s="53"/>
      <c r="G56" s="77">
        <v>493384</v>
      </c>
      <c r="H56" s="77"/>
      <c r="I56" s="77">
        <v>525838</v>
      </c>
      <c r="J56" s="77"/>
      <c r="K56" s="77">
        <v>492585</v>
      </c>
      <c r="L56" s="77"/>
      <c r="M56" s="77">
        <v>525474</v>
      </c>
      <c r="N56" s="19"/>
    </row>
    <row r="57" spans="1:14" s="61" customFormat="1" ht="24" customHeight="1">
      <c r="C57" s="91" t="s">
        <v>153</v>
      </c>
      <c r="D57" s="91"/>
      <c r="E57" s="53">
        <v>23</v>
      </c>
      <c r="F57" s="53"/>
      <c r="G57" s="77">
        <v>44</v>
      </c>
      <c r="H57" s="77"/>
      <c r="I57" s="77">
        <v>568</v>
      </c>
      <c r="J57" s="77"/>
      <c r="K57" s="77">
        <v>44</v>
      </c>
      <c r="L57" s="77"/>
      <c r="M57" s="77">
        <v>568</v>
      </c>
      <c r="N57" s="19"/>
    </row>
    <row r="58" spans="1:14" s="61" customFormat="1" ht="24" customHeight="1">
      <c r="C58" s="91" t="s">
        <v>158</v>
      </c>
      <c r="D58" s="91"/>
      <c r="E58" s="53">
        <v>24</v>
      </c>
      <c r="F58" s="53"/>
      <c r="G58" s="77">
        <v>37760</v>
      </c>
      <c r="H58" s="77"/>
      <c r="I58" s="77">
        <v>632232</v>
      </c>
      <c r="J58" s="77"/>
      <c r="K58" s="77">
        <v>37760</v>
      </c>
      <c r="L58" s="77"/>
      <c r="M58" s="77">
        <v>632232</v>
      </c>
      <c r="N58" s="19"/>
    </row>
    <row r="59" spans="1:14" s="61" customFormat="1" ht="24" customHeight="1">
      <c r="C59" s="62" t="s">
        <v>66</v>
      </c>
      <c r="D59" s="62"/>
      <c r="E59" s="53"/>
      <c r="F59" s="53"/>
      <c r="G59" s="77">
        <v>15001</v>
      </c>
      <c r="H59" s="77"/>
      <c r="I59" s="77">
        <f>15293-2</f>
        <v>15291</v>
      </c>
      <c r="J59" s="77"/>
      <c r="K59" s="77">
        <v>0</v>
      </c>
      <c r="L59" s="77"/>
      <c r="M59" s="77">
        <v>0</v>
      </c>
      <c r="N59" s="19"/>
    </row>
    <row r="60" spans="1:14" s="61" customFormat="1" ht="24" customHeight="1">
      <c r="C60" s="62" t="s">
        <v>14</v>
      </c>
      <c r="D60" s="62"/>
      <c r="E60" s="53">
        <v>25</v>
      </c>
      <c r="F60" s="53"/>
      <c r="G60" s="77">
        <v>178631</v>
      </c>
      <c r="H60" s="77"/>
      <c r="I60" s="77">
        <v>178245</v>
      </c>
      <c r="J60" s="77"/>
      <c r="K60" s="77">
        <v>1205</v>
      </c>
      <c r="L60" s="77"/>
      <c r="M60" s="77">
        <v>1029</v>
      </c>
      <c r="N60" s="19"/>
    </row>
    <row r="61" spans="1:14" s="61" customFormat="1" ht="24" customHeight="1">
      <c r="B61" s="17" t="s">
        <v>15</v>
      </c>
      <c r="C61" s="17"/>
      <c r="D61" s="17"/>
      <c r="E61" s="53"/>
      <c r="F61" s="53"/>
      <c r="G61" s="81">
        <f>SUM(G53:G60)</f>
        <v>1043937</v>
      </c>
      <c r="H61" s="77"/>
      <c r="I61" s="81">
        <f>SUM(I53:I60)</f>
        <v>1691819</v>
      </c>
      <c r="J61" s="54"/>
      <c r="K61" s="81">
        <f>SUM(K53:K60)</f>
        <v>1086485</v>
      </c>
      <c r="L61" s="77"/>
      <c r="M61" s="81">
        <f>SUM(M53:M60)</f>
        <v>1805731</v>
      </c>
      <c r="N61" s="19"/>
    </row>
    <row r="62" spans="1:14" s="61" customFormat="1" ht="24" customHeight="1">
      <c r="B62" s="17" t="s">
        <v>16</v>
      </c>
      <c r="C62" s="17"/>
      <c r="D62" s="17"/>
      <c r="E62" s="53"/>
      <c r="F62" s="53"/>
      <c r="G62" s="77"/>
      <c r="H62" s="77"/>
      <c r="I62" s="77"/>
      <c r="J62" s="54"/>
      <c r="K62" s="77"/>
      <c r="L62" s="77"/>
      <c r="M62" s="77"/>
      <c r="N62" s="19"/>
    </row>
    <row r="63" spans="1:14" s="61" customFormat="1" ht="24" customHeight="1">
      <c r="C63" s="62" t="s">
        <v>73</v>
      </c>
      <c r="D63" s="62"/>
      <c r="E63" s="53">
        <v>22</v>
      </c>
      <c r="F63" s="53"/>
      <c r="G63" s="77">
        <v>10812</v>
      </c>
      <c r="H63" s="77"/>
      <c r="I63" s="77">
        <v>11264</v>
      </c>
      <c r="J63" s="54"/>
      <c r="K63" s="77">
        <v>0</v>
      </c>
      <c r="L63" s="77"/>
      <c r="M63" s="77">
        <v>0</v>
      </c>
      <c r="N63" s="19"/>
    </row>
    <row r="64" spans="1:14" s="61" customFormat="1" ht="24" customHeight="1">
      <c r="C64" s="62" t="s">
        <v>152</v>
      </c>
      <c r="D64" s="62"/>
      <c r="E64" s="53">
        <v>23</v>
      </c>
      <c r="F64" s="53"/>
      <c r="G64" s="77">
        <v>0</v>
      </c>
      <c r="H64" s="77"/>
      <c r="I64" s="77">
        <v>0</v>
      </c>
      <c r="J64" s="54"/>
      <c r="K64" s="77">
        <v>0</v>
      </c>
      <c r="L64" s="77"/>
      <c r="M64" s="77">
        <v>0</v>
      </c>
      <c r="N64" s="19"/>
    </row>
    <row r="65" spans="1:14" s="61" customFormat="1" ht="24" customHeight="1">
      <c r="C65" s="62" t="s">
        <v>157</v>
      </c>
      <c r="D65" s="62"/>
      <c r="E65" s="53">
        <v>24</v>
      </c>
      <c r="F65" s="53"/>
      <c r="G65" s="77">
        <v>592240</v>
      </c>
      <c r="H65" s="77"/>
      <c r="I65" s="77">
        <v>0</v>
      </c>
      <c r="J65" s="54"/>
      <c r="K65" s="77">
        <v>592240</v>
      </c>
      <c r="L65" s="77"/>
      <c r="M65" s="77">
        <v>0</v>
      </c>
      <c r="N65" s="19"/>
    </row>
    <row r="66" spans="1:14" s="61" customFormat="1" ht="24" customHeight="1">
      <c r="C66" s="62" t="s">
        <v>67</v>
      </c>
      <c r="D66" s="62"/>
      <c r="E66" s="53">
        <v>27</v>
      </c>
      <c r="F66" s="53"/>
      <c r="G66" s="77">
        <v>71136</v>
      </c>
      <c r="H66" s="77"/>
      <c r="I66" s="77">
        <v>76979</v>
      </c>
      <c r="J66" s="54"/>
      <c r="K66" s="77">
        <v>22334</v>
      </c>
      <c r="L66" s="77"/>
      <c r="M66" s="77">
        <v>28285</v>
      </c>
      <c r="N66" s="19"/>
    </row>
    <row r="67" spans="1:14" s="61" customFormat="1" ht="24" customHeight="1">
      <c r="C67" s="62" t="s">
        <v>136</v>
      </c>
      <c r="D67" s="62"/>
      <c r="E67" s="53"/>
      <c r="F67" s="53"/>
      <c r="G67" s="77">
        <v>38223</v>
      </c>
      <c r="H67" s="77"/>
      <c r="I67" s="77">
        <v>35722</v>
      </c>
      <c r="J67" s="54"/>
      <c r="K67" s="56">
        <v>18554</v>
      </c>
      <c r="L67" s="77"/>
      <c r="M67" s="77">
        <v>17218</v>
      </c>
      <c r="N67" s="19"/>
    </row>
    <row r="68" spans="1:14" s="61" customFormat="1" ht="24" customHeight="1">
      <c r="C68" s="62" t="s">
        <v>147</v>
      </c>
      <c r="D68" s="62"/>
      <c r="E68" s="53"/>
      <c r="F68" s="53"/>
      <c r="G68" s="77">
        <v>799</v>
      </c>
      <c r="H68" s="77"/>
      <c r="I68" s="77">
        <f>799-1</f>
        <v>798</v>
      </c>
      <c r="J68" s="54"/>
      <c r="K68" s="77">
        <v>799</v>
      </c>
      <c r="L68" s="77"/>
      <c r="M68" s="77">
        <v>799</v>
      </c>
      <c r="N68" s="19"/>
    </row>
    <row r="69" spans="1:14" s="61" customFormat="1" ht="24" customHeight="1">
      <c r="B69" s="17" t="s">
        <v>17</v>
      </c>
      <c r="C69" s="17"/>
      <c r="E69" s="53"/>
      <c r="F69" s="53"/>
      <c r="G69" s="81">
        <f>SUM(G63:G68)</f>
        <v>713210</v>
      </c>
      <c r="H69" s="77"/>
      <c r="I69" s="81">
        <f>SUM(I63:I68)</f>
        <v>124763</v>
      </c>
      <c r="J69" s="54"/>
      <c r="K69" s="81">
        <f>SUM(K63:K68)</f>
        <v>633927</v>
      </c>
      <c r="L69" s="77"/>
      <c r="M69" s="81">
        <f>SUM(M63:M68)</f>
        <v>46302</v>
      </c>
      <c r="N69" s="19"/>
    </row>
    <row r="70" spans="1:14" s="61" customFormat="1" ht="24" customHeight="1">
      <c r="B70" s="17" t="s">
        <v>18</v>
      </c>
      <c r="C70" s="17"/>
      <c r="E70" s="53"/>
      <c r="F70" s="53"/>
      <c r="G70" s="81">
        <f>G61+G69</f>
        <v>1757147</v>
      </c>
      <c r="H70" s="77"/>
      <c r="I70" s="81">
        <f>I61+I69</f>
        <v>1816582</v>
      </c>
      <c r="J70" s="54"/>
      <c r="K70" s="81">
        <f>K61+K69</f>
        <v>1720412</v>
      </c>
      <c r="L70" s="77"/>
      <c r="M70" s="81">
        <f>M61+M69</f>
        <v>1852033</v>
      </c>
      <c r="N70" s="19"/>
    </row>
    <row r="71" spans="1:14" s="61" customFormat="1" ht="24" customHeight="1">
      <c r="A71" s="62"/>
      <c r="B71" s="62"/>
      <c r="C71" s="62"/>
      <c r="E71" s="53"/>
      <c r="F71" s="53"/>
      <c r="G71" s="53"/>
      <c r="H71" s="53"/>
      <c r="I71" s="53"/>
      <c r="J71" s="53"/>
      <c r="K71" s="53"/>
      <c r="L71" s="53"/>
      <c r="M71" s="53"/>
      <c r="N71" s="19"/>
    </row>
    <row r="72" spans="1:14" s="61" customFormat="1" ht="24" customHeight="1">
      <c r="A72" s="62"/>
      <c r="B72" s="62"/>
      <c r="C72" s="62"/>
      <c r="E72" s="53"/>
      <c r="F72" s="53"/>
      <c r="G72" s="53"/>
      <c r="H72" s="53"/>
      <c r="I72" s="53"/>
      <c r="J72" s="53"/>
      <c r="K72" s="53"/>
      <c r="L72" s="53"/>
      <c r="M72" s="53"/>
      <c r="N72" s="19"/>
    </row>
    <row r="73" spans="1:14" s="61" customFormat="1" ht="24" customHeight="1">
      <c r="A73" s="62"/>
      <c r="B73" s="62"/>
      <c r="C73" s="62"/>
      <c r="E73" s="53"/>
      <c r="F73" s="53"/>
      <c r="G73" s="53"/>
      <c r="H73" s="53"/>
      <c r="I73" s="53"/>
      <c r="J73" s="53"/>
      <c r="K73" s="53"/>
      <c r="L73" s="53"/>
      <c r="M73" s="53"/>
      <c r="N73" s="19"/>
    </row>
    <row r="74" spans="1:14" s="61" customFormat="1" ht="24" customHeight="1">
      <c r="A74" s="62"/>
      <c r="B74" s="62"/>
      <c r="C74" s="62"/>
      <c r="E74" s="53"/>
      <c r="F74" s="53"/>
      <c r="G74" s="53"/>
      <c r="H74" s="53"/>
      <c r="I74" s="53"/>
      <c r="J74" s="53"/>
      <c r="K74" s="53"/>
      <c r="L74" s="53"/>
      <c r="M74" s="53"/>
      <c r="N74" s="19"/>
    </row>
    <row r="75" spans="1:14" s="61" customFormat="1" ht="24" customHeight="1">
      <c r="A75" s="62"/>
      <c r="B75" s="62"/>
      <c r="C75" s="62"/>
      <c r="E75" s="53"/>
      <c r="F75" s="53"/>
      <c r="G75" s="53"/>
      <c r="H75" s="53"/>
      <c r="I75" s="53"/>
      <c r="J75" s="53"/>
      <c r="K75" s="53"/>
      <c r="L75" s="53"/>
      <c r="M75" s="53"/>
      <c r="N75" s="19"/>
    </row>
    <row r="76" spans="1:14" s="61" customFormat="1" ht="24" customHeight="1">
      <c r="A76" s="62"/>
      <c r="B76" s="62"/>
      <c r="C76" s="62"/>
      <c r="E76" s="53"/>
      <c r="F76" s="53"/>
      <c r="G76" s="53"/>
      <c r="H76" s="53"/>
      <c r="I76" s="53"/>
      <c r="J76" s="53"/>
      <c r="K76" s="53"/>
      <c r="L76" s="53"/>
      <c r="M76" s="53"/>
      <c r="N76" s="19"/>
    </row>
    <row r="77" spans="1:14" s="61" customFormat="1" ht="24" customHeight="1">
      <c r="A77" s="62"/>
      <c r="B77" s="62"/>
      <c r="C77" s="62"/>
      <c r="E77" s="53"/>
      <c r="F77" s="53"/>
      <c r="G77" s="53"/>
      <c r="H77" s="53"/>
      <c r="I77" s="53"/>
      <c r="J77" s="53"/>
      <c r="K77" s="53"/>
      <c r="L77" s="53"/>
      <c r="M77" s="53"/>
      <c r="N77" s="19"/>
    </row>
    <row r="78" spans="1:14" ht="24" customHeight="1">
      <c r="A78" s="41" t="s">
        <v>130</v>
      </c>
      <c r="B78" s="90"/>
      <c r="C78" s="90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19"/>
    </row>
    <row r="79" spans="1:14" ht="24" customHeight="1">
      <c r="A79" s="41" t="s">
        <v>111</v>
      </c>
      <c r="B79" s="41"/>
      <c r="C79" s="4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19"/>
    </row>
    <row r="80" spans="1:14" ht="24" customHeight="1">
      <c r="A80" s="73" t="str">
        <f>A3</f>
        <v>ณ วันที่ 30 มิถุนายน 2564</v>
      </c>
      <c r="B80" s="73"/>
      <c r="C80" s="73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19"/>
    </row>
    <row r="81" spans="1:14" ht="24" customHeight="1">
      <c r="A81" s="31"/>
      <c r="B81" s="31"/>
      <c r="C81" s="31"/>
      <c r="D81" s="31"/>
      <c r="E81" s="31"/>
      <c r="F81" s="31"/>
      <c r="G81" s="129" t="s">
        <v>127</v>
      </c>
      <c r="H81" s="129"/>
      <c r="I81" s="129"/>
      <c r="J81" s="129"/>
      <c r="K81" s="129"/>
      <c r="L81" s="129"/>
      <c r="M81" s="129"/>
      <c r="N81" s="19"/>
    </row>
    <row r="82" spans="1:14" ht="24" customHeight="1">
      <c r="A82" s="94"/>
      <c r="B82" s="94"/>
      <c r="C82" s="94"/>
      <c r="D82" s="35"/>
      <c r="F82" s="35"/>
      <c r="G82" s="128" t="s">
        <v>0</v>
      </c>
      <c r="H82" s="128"/>
      <c r="I82" s="128"/>
      <c r="J82" s="61"/>
      <c r="K82" s="128" t="s">
        <v>1</v>
      </c>
      <c r="L82" s="128"/>
      <c r="M82" s="128"/>
      <c r="N82" s="19"/>
    </row>
    <row r="83" spans="1:14" ht="24" customHeight="1">
      <c r="A83" s="94"/>
      <c r="B83" s="94"/>
      <c r="C83" s="94"/>
      <c r="D83" s="35"/>
      <c r="F83" s="35"/>
      <c r="G83" s="112" t="s">
        <v>194</v>
      </c>
      <c r="H83" s="112"/>
      <c r="I83" s="112" t="s">
        <v>194</v>
      </c>
      <c r="J83" s="61"/>
      <c r="K83" s="112" t="s">
        <v>194</v>
      </c>
      <c r="L83" s="112"/>
      <c r="M83" s="112" t="s">
        <v>194</v>
      </c>
    </row>
    <row r="84" spans="1:14" ht="24" customHeight="1">
      <c r="A84" s="62"/>
      <c r="B84" s="62"/>
      <c r="C84" s="62"/>
      <c r="D84" s="61"/>
      <c r="E84" s="40" t="s">
        <v>2</v>
      </c>
      <c r="F84" s="96"/>
      <c r="G84" s="40" t="s">
        <v>200</v>
      </c>
      <c r="H84" s="97"/>
      <c r="I84" s="40" t="s">
        <v>179</v>
      </c>
      <c r="J84" s="113"/>
      <c r="K84" s="40" t="s">
        <v>200</v>
      </c>
      <c r="L84" s="97"/>
      <c r="M84" s="40" t="s">
        <v>179</v>
      </c>
    </row>
    <row r="85" spans="1:14" ht="24" customHeight="1">
      <c r="A85" s="62"/>
      <c r="B85" s="62"/>
      <c r="C85" s="62"/>
      <c r="D85" s="61"/>
      <c r="E85" s="95"/>
      <c r="F85" s="96"/>
      <c r="G85" s="39" t="s">
        <v>195</v>
      </c>
      <c r="H85" s="97"/>
      <c r="I85" s="112" t="s">
        <v>197</v>
      </c>
      <c r="J85" s="98"/>
      <c r="K85" s="39" t="s">
        <v>195</v>
      </c>
      <c r="L85" s="97"/>
      <c r="M85" s="112" t="s">
        <v>197</v>
      </c>
    </row>
    <row r="86" spans="1:14" ht="24" customHeight="1">
      <c r="A86" s="62"/>
      <c r="B86" s="62"/>
      <c r="C86" s="62"/>
      <c r="D86" s="61"/>
      <c r="F86" s="96"/>
      <c r="G86" s="39" t="s">
        <v>196</v>
      </c>
      <c r="H86" s="97"/>
      <c r="J86" s="98"/>
      <c r="K86" s="39" t="s">
        <v>196</v>
      </c>
      <c r="L86" s="97"/>
    </row>
    <row r="87" spans="1:14" s="61" customFormat="1" ht="24" customHeight="1">
      <c r="A87" s="90" t="s">
        <v>19</v>
      </c>
      <c r="B87" s="90"/>
      <c r="C87" s="90"/>
      <c r="E87" s="53"/>
      <c r="F87" s="53"/>
      <c r="G87" s="101"/>
      <c r="H87" s="101"/>
      <c r="I87" s="101"/>
      <c r="J87" s="102"/>
      <c r="K87" s="101"/>
      <c r="L87" s="101"/>
      <c r="M87" s="101"/>
      <c r="N87" s="19"/>
    </row>
    <row r="88" spans="1:14" s="61" customFormat="1" ht="24" customHeight="1">
      <c r="B88" s="62" t="s">
        <v>20</v>
      </c>
      <c r="C88" s="62"/>
      <c r="E88" s="53"/>
      <c r="F88" s="53"/>
      <c r="G88" s="101"/>
      <c r="H88" s="101"/>
      <c r="I88" s="101"/>
      <c r="J88" s="102"/>
      <c r="K88" s="101"/>
      <c r="L88" s="101"/>
      <c r="M88" s="101"/>
      <c r="N88" s="19"/>
    </row>
    <row r="89" spans="1:14" s="61" customFormat="1" ht="24" customHeight="1">
      <c r="B89" s="62" t="s">
        <v>21</v>
      </c>
      <c r="C89" s="62"/>
      <c r="D89" s="62"/>
      <c r="E89" s="53">
        <v>28</v>
      </c>
      <c r="F89" s="53"/>
      <c r="G89" s="77"/>
      <c r="H89" s="77"/>
      <c r="I89" s="77"/>
      <c r="J89" s="54"/>
      <c r="K89" s="77"/>
      <c r="L89" s="77"/>
      <c r="M89" s="77"/>
      <c r="N89" s="19"/>
    </row>
    <row r="90" spans="1:14" s="121" customFormat="1" ht="24" customHeight="1">
      <c r="B90" s="116" t="s">
        <v>221</v>
      </c>
      <c r="C90" s="116"/>
      <c r="D90" s="116"/>
      <c r="E90" s="53"/>
      <c r="F90" s="53"/>
      <c r="H90" s="77"/>
      <c r="I90" s="77"/>
      <c r="J90" s="54"/>
      <c r="L90" s="77"/>
      <c r="M90" s="77"/>
      <c r="N90" s="19"/>
    </row>
    <row r="91" spans="1:14" s="121" customFormat="1" ht="24" customHeight="1" thickBot="1">
      <c r="B91" s="116"/>
      <c r="C91" s="116" t="s">
        <v>241</v>
      </c>
      <c r="D91" s="116"/>
      <c r="E91" s="53"/>
      <c r="F91" s="53"/>
      <c r="G91" s="82">
        <v>2585942</v>
      </c>
      <c r="H91" s="77"/>
      <c r="I91" s="77"/>
      <c r="J91" s="54"/>
      <c r="K91" s="82">
        <v>2585942</v>
      </c>
      <c r="L91" s="77"/>
      <c r="M91" s="77"/>
      <c r="N91" s="19"/>
    </row>
    <row r="92" spans="1:14" s="61" customFormat="1" ht="24" customHeight="1" thickTop="1">
      <c r="B92" s="116" t="s">
        <v>182</v>
      </c>
      <c r="C92" s="125"/>
      <c r="D92" s="62"/>
      <c r="E92" s="53"/>
      <c r="F92" s="53"/>
      <c r="G92" s="54"/>
      <c r="H92" s="77"/>
      <c r="J92" s="54"/>
      <c r="K92" s="54"/>
      <c r="L92" s="77"/>
      <c r="N92" s="19"/>
    </row>
    <row r="93" spans="1:14" s="121" customFormat="1" ht="24" customHeight="1" thickBot="1">
      <c r="B93" s="116"/>
      <c r="C93" s="116" t="s">
        <v>242</v>
      </c>
      <c r="D93" s="116"/>
      <c r="E93" s="53"/>
      <c r="F93" s="53"/>
      <c r="G93" s="54"/>
      <c r="H93" s="77"/>
      <c r="I93" s="82">
        <v>916901</v>
      </c>
      <c r="J93" s="54"/>
      <c r="K93" s="54"/>
      <c r="L93" s="77"/>
      <c r="M93" s="82">
        <v>916901</v>
      </c>
      <c r="N93" s="19"/>
    </row>
    <row r="94" spans="1:14" s="61" customFormat="1" ht="24" customHeight="1" thickTop="1">
      <c r="B94" s="4" t="s">
        <v>100</v>
      </c>
      <c r="C94" s="4"/>
      <c r="D94" s="4"/>
      <c r="E94" s="53"/>
      <c r="F94" s="53"/>
      <c r="G94" s="54"/>
      <c r="H94" s="54"/>
      <c r="I94" s="54"/>
      <c r="J94" s="54"/>
      <c r="K94" s="54"/>
      <c r="L94" s="54"/>
      <c r="M94" s="54"/>
      <c r="N94" s="19"/>
    </row>
    <row r="95" spans="1:14" s="121" customFormat="1" ht="24" customHeight="1">
      <c r="B95" s="116" t="s">
        <v>220</v>
      </c>
      <c r="C95" s="4"/>
      <c r="D95" s="4"/>
      <c r="E95" s="53"/>
      <c r="F95" s="53"/>
      <c r="H95" s="54"/>
      <c r="I95" s="54"/>
      <c r="J95" s="54"/>
      <c r="L95" s="54"/>
      <c r="M95" s="54"/>
      <c r="N95" s="19"/>
    </row>
    <row r="96" spans="1:14" s="121" customFormat="1" ht="24" customHeight="1">
      <c r="B96" s="116"/>
      <c r="C96" s="116" t="s">
        <v>241</v>
      </c>
      <c r="D96" s="4"/>
      <c r="E96" s="53"/>
      <c r="F96" s="53"/>
      <c r="G96" s="54">
        <v>2064200</v>
      </c>
      <c r="H96" s="54"/>
      <c r="I96" s="54"/>
      <c r="J96" s="54"/>
      <c r="K96" s="54">
        <v>2064200</v>
      </c>
      <c r="L96" s="54"/>
      <c r="M96" s="54"/>
      <c r="N96" s="19"/>
    </row>
    <row r="97" spans="1:14" s="61" customFormat="1" ht="24" customHeight="1">
      <c r="B97" s="116" t="s">
        <v>154</v>
      </c>
      <c r="C97" s="125"/>
      <c r="D97" s="62"/>
      <c r="E97" s="53"/>
      <c r="F97" s="53"/>
      <c r="G97" s="54"/>
      <c r="H97" s="54"/>
      <c r="J97" s="54"/>
      <c r="K97" s="54"/>
      <c r="L97" s="54"/>
      <c r="N97" s="19"/>
    </row>
    <row r="98" spans="1:14" s="121" customFormat="1" ht="24" customHeight="1">
      <c r="B98" s="116"/>
      <c r="C98" s="116" t="s">
        <v>242</v>
      </c>
      <c r="D98" s="116"/>
      <c r="E98" s="53"/>
      <c r="F98" s="53"/>
      <c r="G98" s="54"/>
      <c r="H98" s="54"/>
      <c r="I98" s="54">
        <f>'CE1'!E13</f>
        <v>688067</v>
      </c>
      <c r="J98" s="54"/>
      <c r="K98" s="54"/>
      <c r="L98" s="54"/>
      <c r="M98" s="54">
        <f>'CE2'!E12</f>
        <v>688067</v>
      </c>
      <c r="N98" s="19"/>
    </row>
    <row r="99" spans="1:14" s="61" customFormat="1" ht="24" customHeight="1">
      <c r="B99" s="91" t="s">
        <v>222</v>
      </c>
      <c r="C99" s="91"/>
      <c r="D99" s="91"/>
      <c r="E99" s="53"/>
      <c r="F99" s="53"/>
      <c r="G99" s="54">
        <v>-625978</v>
      </c>
      <c r="H99" s="54"/>
      <c r="I99" s="54">
        <f>'CE1'!G13</f>
        <v>612680</v>
      </c>
      <c r="J99" s="54"/>
      <c r="K99" s="54">
        <f>'CE2'!G17</f>
        <v>-625978</v>
      </c>
      <c r="L99" s="54"/>
      <c r="M99" s="54">
        <f>'CE2'!G12</f>
        <v>612680</v>
      </c>
      <c r="N99" s="19"/>
    </row>
    <row r="100" spans="1:14" s="61" customFormat="1" ht="24" customHeight="1">
      <c r="B100" s="103" t="s">
        <v>55</v>
      </c>
      <c r="C100" s="103"/>
      <c r="D100" s="103"/>
      <c r="E100" s="99"/>
      <c r="F100" s="53"/>
      <c r="G100" s="54">
        <f>'CE1'!I18</f>
        <v>41479</v>
      </c>
      <c r="H100" s="54"/>
      <c r="I100" s="54">
        <f>'CE1'!I13</f>
        <v>41479</v>
      </c>
      <c r="J100" s="54"/>
      <c r="K100" s="54">
        <f>'CE2'!I17</f>
        <v>41479</v>
      </c>
      <c r="L100" s="54"/>
      <c r="M100" s="54">
        <f>'CE2'!I12</f>
        <v>41479</v>
      </c>
      <c r="N100" s="19"/>
    </row>
    <row r="101" spans="1:14" s="61" customFormat="1" ht="24" customHeight="1">
      <c r="B101" s="62" t="s">
        <v>245</v>
      </c>
      <c r="C101" s="62"/>
      <c r="D101" s="62"/>
      <c r="E101" s="53"/>
      <c r="F101" s="53"/>
      <c r="G101" s="54"/>
      <c r="H101" s="54"/>
      <c r="I101" s="54"/>
      <c r="J101" s="54"/>
      <c r="K101" s="54"/>
      <c r="L101" s="54"/>
      <c r="M101" s="54"/>
      <c r="N101" s="19"/>
    </row>
    <row r="102" spans="1:14" s="61" customFormat="1" ht="24" customHeight="1">
      <c r="B102" s="4" t="s">
        <v>22</v>
      </c>
      <c r="C102" s="4"/>
      <c r="D102" s="4"/>
      <c r="E102" s="53"/>
      <c r="F102" s="53"/>
      <c r="G102" s="77">
        <f>'CE1'!K18</f>
        <v>56845</v>
      </c>
      <c r="H102" s="77"/>
      <c r="I102" s="77">
        <f>'CE1'!K13</f>
        <v>56845</v>
      </c>
      <c r="J102" s="77"/>
      <c r="K102" s="77">
        <f>'CE2'!K17</f>
        <v>56845</v>
      </c>
      <c r="L102" s="77"/>
      <c r="M102" s="77">
        <f>'CE2'!K12</f>
        <v>56845</v>
      </c>
      <c r="N102" s="19"/>
    </row>
    <row r="103" spans="1:14" s="61" customFormat="1" ht="24" customHeight="1">
      <c r="B103" s="62" t="s">
        <v>23</v>
      </c>
      <c r="C103" s="62"/>
      <c r="D103" s="62"/>
      <c r="E103" s="53"/>
      <c r="F103" s="53"/>
      <c r="G103" s="77">
        <f>'CE1'!M18</f>
        <v>-1558811</v>
      </c>
      <c r="H103" s="77"/>
      <c r="I103" s="77">
        <f>'CE1'!M13</f>
        <v>-1458483</v>
      </c>
      <c r="J103" s="77"/>
      <c r="K103" s="77">
        <f>+'CE2'!M17</f>
        <v>-1129321</v>
      </c>
      <c r="L103" s="77"/>
      <c r="M103" s="77">
        <f>'CE2'!M12</f>
        <v>-1065319</v>
      </c>
      <c r="N103" s="19"/>
    </row>
    <row r="104" spans="1:14" s="61" customFormat="1" ht="24" customHeight="1">
      <c r="B104" s="62" t="s">
        <v>46</v>
      </c>
      <c r="C104" s="62"/>
      <c r="D104" s="62"/>
      <c r="E104" s="53"/>
      <c r="F104" s="53"/>
      <c r="G104" s="77">
        <f>'CE1'!U18</f>
        <v>151168</v>
      </c>
      <c r="H104" s="77"/>
      <c r="I104" s="77">
        <f>'CE1'!U13</f>
        <v>132471</v>
      </c>
      <c r="J104" s="54"/>
      <c r="K104" s="77">
        <f>+'CE2'!S17</f>
        <v>46514</v>
      </c>
      <c r="L104" s="77"/>
      <c r="M104" s="77">
        <f>'CE2'!S12</f>
        <v>2343</v>
      </c>
      <c r="N104" s="19"/>
    </row>
    <row r="105" spans="1:14" s="61" customFormat="1" ht="24" customHeight="1">
      <c r="B105" s="17" t="s">
        <v>24</v>
      </c>
      <c r="C105" s="17"/>
      <c r="E105" s="53"/>
      <c r="F105" s="53"/>
      <c r="G105" s="81">
        <f>SUM(G96:G104)</f>
        <v>128903</v>
      </c>
      <c r="H105" s="77"/>
      <c r="I105" s="81">
        <f>SUM(I95:I104)</f>
        <v>73059</v>
      </c>
      <c r="J105" s="54"/>
      <c r="K105" s="81">
        <f>SUM(K96:K104)</f>
        <v>453739</v>
      </c>
      <c r="L105" s="77"/>
      <c r="M105" s="81">
        <f>SUM(M95:M104)</f>
        <v>336095</v>
      </c>
      <c r="N105" s="19"/>
    </row>
    <row r="106" spans="1:14" s="61" customFormat="1" ht="24" customHeight="1" thickBot="1">
      <c r="B106" s="17" t="s">
        <v>25</v>
      </c>
      <c r="C106" s="17"/>
      <c r="E106" s="53"/>
      <c r="F106" s="53"/>
      <c r="G106" s="82">
        <f>G70+G105</f>
        <v>1886050</v>
      </c>
      <c r="H106" s="77"/>
      <c r="I106" s="82">
        <f>I70+I105</f>
        <v>1889641</v>
      </c>
      <c r="J106" s="54"/>
      <c r="K106" s="82">
        <f>K70+K105</f>
        <v>2174151</v>
      </c>
      <c r="L106" s="77"/>
      <c r="M106" s="82">
        <f>M70+M105</f>
        <v>2188128</v>
      </c>
      <c r="N106" s="19"/>
    </row>
    <row r="107" spans="1:14" s="61" customFormat="1" ht="24" customHeight="1" thickTop="1">
      <c r="A107" s="62"/>
      <c r="B107" s="62"/>
      <c r="C107" s="62"/>
      <c r="G107" s="104"/>
      <c r="H107" s="77"/>
      <c r="I107" s="104"/>
      <c r="J107" s="54"/>
      <c r="K107" s="53"/>
      <c r="L107" s="104"/>
      <c r="M107" s="104"/>
      <c r="N107" s="104"/>
    </row>
    <row r="108" spans="1:14" s="61" customFormat="1" ht="24" customHeight="1">
      <c r="A108" s="62"/>
      <c r="B108" s="62"/>
      <c r="C108" s="62"/>
      <c r="G108" s="104"/>
      <c r="H108" s="77"/>
      <c r="I108" s="104"/>
      <c r="J108" s="54"/>
      <c r="K108" s="53"/>
      <c r="L108" s="104"/>
      <c r="M108" s="104"/>
      <c r="N108" s="104"/>
    </row>
    <row r="109" spans="1:14" s="61" customFormat="1" ht="24" customHeight="1">
      <c r="A109" s="62"/>
      <c r="B109" s="62"/>
      <c r="C109" s="62"/>
      <c r="G109" s="104"/>
      <c r="H109" s="77"/>
      <c r="I109" s="104"/>
      <c r="J109" s="54"/>
      <c r="K109" s="53"/>
      <c r="L109" s="104"/>
      <c r="M109" s="104"/>
      <c r="N109" s="104"/>
    </row>
    <row r="110" spans="1:14" s="61" customFormat="1" ht="24" customHeight="1">
      <c r="A110" s="62"/>
      <c r="B110" s="62"/>
      <c r="C110" s="62"/>
      <c r="G110" s="104"/>
      <c r="H110" s="77"/>
      <c r="I110" s="104"/>
      <c r="J110" s="54"/>
      <c r="K110" s="53"/>
      <c r="L110" s="104"/>
      <c r="M110" s="104"/>
      <c r="N110" s="104"/>
    </row>
    <row r="111" spans="1:14" s="61" customFormat="1" ht="24" customHeight="1">
      <c r="A111" s="62"/>
      <c r="B111" s="62"/>
      <c r="C111" s="62"/>
      <c r="G111" s="104"/>
      <c r="H111" s="77"/>
      <c r="I111" s="104"/>
      <c r="J111" s="54"/>
      <c r="K111" s="53"/>
      <c r="L111" s="104"/>
      <c r="M111" s="104"/>
      <c r="N111" s="104"/>
    </row>
    <row r="112" spans="1:14" s="61" customFormat="1" ht="24" customHeight="1">
      <c r="A112" s="62"/>
      <c r="B112" s="62"/>
      <c r="C112" s="62"/>
      <c r="G112" s="104"/>
      <c r="H112" s="77"/>
      <c r="I112" s="104"/>
      <c r="J112" s="54"/>
      <c r="K112" s="53"/>
      <c r="L112" s="104"/>
      <c r="M112" s="104"/>
      <c r="N112" s="104"/>
    </row>
    <row r="113" spans="1:14" s="61" customFormat="1" ht="24" customHeight="1">
      <c r="A113" s="62"/>
      <c r="B113" s="62"/>
      <c r="C113" s="62"/>
      <c r="G113" s="104"/>
      <c r="H113" s="77"/>
      <c r="I113" s="104"/>
      <c r="J113" s="54"/>
      <c r="K113" s="53"/>
      <c r="L113" s="104"/>
      <c r="M113" s="104"/>
      <c r="N113" s="104"/>
    </row>
    <row r="114" spans="1:14" s="61" customFormat="1" ht="24" customHeight="1">
      <c r="A114" s="62"/>
      <c r="B114" s="62"/>
      <c r="C114" s="62"/>
      <c r="G114" s="104"/>
      <c r="H114" s="77"/>
      <c r="I114" s="104"/>
      <c r="J114" s="54"/>
      <c r="K114" s="53"/>
      <c r="L114" s="104"/>
      <c r="M114" s="104"/>
      <c r="N114" s="104"/>
    </row>
    <row r="115" spans="1:14" s="61" customFormat="1" ht="24" customHeight="1">
      <c r="A115" s="62"/>
      <c r="B115" s="62"/>
      <c r="C115" s="62"/>
      <c r="G115" s="104"/>
      <c r="H115" s="77"/>
      <c r="I115" s="104"/>
      <c r="J115" s="54"/>
      <c r="K115" s="53"/>
      <c r="L115" s="104"/>
      <c r="M115" s="104"/>
      <c r="N115" s="104"/>
    </row>
    <row r="116" spans="1:14" s="61" customFormat="1" ht="24" customHeight="1">
      <c r="A116" s="62"/>
      <c r="B116" s="62"/>
      <c r="C116" s="62"/>
      <c r="G116" s="104"/>
      <c r="H116" s="77"/>
      <c r="I116" s="104"/>
      <c r="J116" s="54"/>
      <c r="K116" s="53"/>
      <c r="L116" s="104"/>
      <c r="M116" s="104"/>
      <c r="N116" s="104"/>
    </row>
    <row r="117" spans="1:14" s="61" customFormat="1" ht="24" customHeight="1">
      <c r="A117" s="62"/>
      <c r="B117" s="62"/>
      <c r="C117" s="62"/>
      <c r="G117" s="104"/>
      <c r="H117" s="77"/>
      <c r="I117" s="104"/>
      <c r="J117" s="54"/>
      <c r="K117" s="53"/>
      <c r="L117" s="104"/>
      <c r="M117" s="104"/>
      <c r="N117" s="104"/>
    </row>
    <row r="118" spans="1:14" s="61" customFormat="1" ht="24" customHeight="1">
      <c r="A118" s="62"/>
      <c r="B118" s="62"/>
      <c r="C118" s="62"/>
      <c r="G118" s="104"/>
      <c r="H118" s="77"/>
      <c r="I118" s="104"/>
      <c r="J118" s="54"/>
      <c r="K118" s="53"/>
      <c r="L118" s="104"/>
      <c r="M118" s="104"/>
      <c r="N118" s="104"/>
    </row>
    <row r="119" spans="1:14" s="61" customFormat="1" ht="24" customHeight="1">
      <c r="A119" s="62"/>
      <c r="B119" s="62"/>
      <c r="C119" s="62"/>
      <c r="G119" s="104"/>
      <c r="H119" s="77"/>
      <c r="I119" s="104"/>
      <c r="J119" s="54"/>
      <c r="K119" s="53"/>
      <c r="L119" s="104"/>
      <c r="M119" s="104"/>
      <c r="N119" s="104"/>
    </row>
    <row r="120" spans="1:14" s="61" customFormat="1" ht="24" customHeight="1">
      <c r="A120" s="62"/>
      <c r="B120" s="62"/>
      <c r="C120" s="62"/>
      <c r="G120" s="105"/>
      <c r="N120" s="104"/>
    </row>
    <row r="121" spans="1:14" s="61" customFormat="1" ht="24" customHeight="1">
      <c r="A121" s="62"/>
      <c r="B121" s="62"/>
      <c r="C121" s="62"/>
      <c r="G121" s="105"/>
      <c r="N121" s="104"/>
    </row>
    <row r="122" spans="1:14" s="61" customFormat="1" ht="24" customHeight="1">
      <c r="A122" s="62"/>
      <c r="B122" s="62"/>
      <c r="C122" s="62"/>
      <c r="G122" s="105"/>
      <c r="N122" s="104"/>
    </row>
    <row r="123" spans="1:14" s="61" customFormat="1" ht="24" customHeight="1">
      <c r="A123" s="62"/>
      <c r="B123" s="62"/>
      <c r="C123" s="62"/>
      <c r="G123" s="106"/>
      <c r="H123" s="77"/>
      <c r="I123" s="104"/>
      <c r="J123" s="54"/>
      <c r="K123" s="107"/>
      <c r="L123" s="104"/>
      <c r="M123" s="104"/>
      <c r="N123" s="104"/>
    </row>
    <row r="124" spans="1:14" s="61" customFormat="1" ht="24" customHeight="1">
      <c r="A124" s="62"/>
      <c r="B124" s="62"/>
      <c r="G124" s="108"/>
      <c r="H124" s="77"/>
      <c r="J124" s="54"/>
      <c r="K124" s="104"/>
      <c r="L124" s="104"/>
      <c r="M124" s="104"/>
      <c r="N124" s="104"/>
    </row>
    <row r="125" spans="1:14" s="61" customFormat="1" ht="24" customHeight="1">
      <c r="A125" s="109"/>
      <c r="B125" s="109"/>
      <c r="C125" s="109"/>
      <c r="D125" s="109"/>
      <c r="E125" s="61" t="s">
        <v>26</v>
      </c>
      <c r="G125" s="104"/>
      <c r="H125" s="77"/>
      <c r="I125" s="110"/>
      <c r="J125" s="54"/>
      <c r="K125" s="104"/>
      <c r="L125" s="104"/>
      <c r="M125" s="104"/>
      <c r="N125" s="104"/>
    </row>
    <row r="126" spans="1:14" s="61" customFormat="1" ht="24" customHeight="1">
      <c r="A126" s="62"/>
      <c r="B126" s="62"/>
      <c r="C126" s="62"/>
      <c r="G126" s="104"/>
      <c r="H126" s="77"/>
      <c r="I126" s="110"/>
      <c r="J126" s="54"/>
      <c r="K126" s="104"/>
      <c r="L126" s="104"/>
      <c r="M126" s="104"/>
      <c r="N126" s="104"/>
    </row>
    <row r="127" spans="1:14" s="61" customFormat="1" ht="24" customHeight="1">
      <c r="A127" s="62"/>
      <c r="B127" s="62"/>
      <c r="C127" s="62"/>
      <c r="G127" s="104"/>
      <c r="H127" s="77"/>
      <c r="I127" s="104"/>
      <c r="J127" s="54"/>
      <c r="K127" s="104"/>
      <c r="L127" s="104"/>
      <c r="M127" s="104"/>
      <c r="N127" s="104"/>
    </row>
    <row r="128" spans="1:14" s="61" customFormat="1" ht="24" customHeight="1">
      <c r="A128" s="62"/>
      <c r="B128" s="62"/>
      <c r="C128" s="62"/>
      <c r="G128" s="104"/>
      <c r="H128" s="77"/>
      <c r="J128" s="54"/>
      <c r="K128" s="104"/>
      <c r="L128" s="104"/>
      <c r="M128" s="104"/>
      <c r="N128" s="104"/>
    </row>
    <row r="129" spans="1:13" s="61" customFormat="1" ht="24" customHeight="1">
      <c r="A129" s="62"/>
      <c r="B129" s="62"/>
      <c r="C129" s="62"/>
      <c r="G129" s="19">
        <f t="shared" ref="G129:M129" si="0">+G106-G40</f>
        <v>0</v>
      </c>
      <c r="H129" s="19">
        <f t="shared" si="0"/>
        <v>0</v>
      </c>
      <c r="I129" s="19">
        <f t="shared" si="0"/>
        <v>0</v>
      </c>
      <c r="J129" s="19">
        <f t="shared" si="0"/>
        <v>0</v>
      </c>
      <c r="K129" s="19">
        <f t="shared" si="0"/>
        <v>0</v>
      </c>
      <c r="L129" s="19">
        <f t="shared" si="0"/>
        <v>0</v>
      </c>
      <c r="M129" s="19">
        <f t="shared" si="0"/>
        <v>0</v>
      </c>
    </row>
    <row r="130" spans="1:13" ht="24" customHeight="1">
      <c r="G130" s="104"/>
      <c r="H130" s="77"/>
      <c r="I130" s="104"/>
      <c r="J130" s="54"/>
      <c r="K130" s="104"/>
      <c r="L130" s="104"/>
      <c r="M130" s="104"/>
    </row>
    <row r="133" spans="1:13" ht="24" customHeight="1">
      <c r="G133" s="19"/>
      <c r="H133" s="19"/>
      <c r="I133" s="19"/>
      <c r="J133" s="19"/>
      <c r="K133" s="19"/>
    </row>
  </sheetData>
  <mergeCells count="9">
    <mergeCell ref="G82:I82"/>
    <mergeCell ref="K82:M82"/>
    <mergeCell ref="G5:I5"/>
    <mergeCell ref="K5:M5"/>
    <mergeCell ref="G4:M4"/>
    <mergeCell ref="G45:M45"/>
    <mergeCell ref="G46:I46"/>
    <mergeCell ref="K46:M46"/>
    <mergeCell ref="G81:M81"/>
  </mergeCells>
  <printOptions horizontalCentered="1"/>
  <pageMargins left="0.70866141732283472" right="0.23622047244094491" top="0.70866141732283472" bottom="0.19685039370078741" header="0.31496062992125984" footer="0.31496062992125984"/>
  <pageSetup paperSize="9" scale="73" fitToHeight="0" orientation="portrait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41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X90"/>
  <sheetViews>
    <sheetView view="pageBreakPreview" topLeftCell="A37" zoomScale="84" zoomScaleNormal="60" zoomScaleSheetLayoutView="84" workbookViewId="0">
      <selection activeCell="B101" sqref="B101"/>
    </sheetView>
  </sheetViews>
  <sheetFormatPr defaultColWidth="9.42578125" defaultRowHeight="23.25"/>
  <cols>
    <col min="1" max="1" width="1.28515625" style="59" customWidth="1"/>
    <col min="2" max="2" width="1" style="59" customWidth="1"/>
    <col min="3" max="3" width="61.85546875" style="59" customWidth="1"/>
    <col min="4" max="4" width="8.7109375" style="59" customWidth="1"/>
    <col min="5" max="5" width="0.7109375" style="59" customWidth="1"/>
    <col min="6" max="6" width="13.5703125" style="59" customWidth="1"/>
    <col min="7" max="7" width="0.7109375" style="64" customWidth="1"/>
    <col min="8" max="8" width="13.5703125" style="59" customWidth="1"/>
    <col min="9" max="9" width="0.7109375" style="59" customWidth="1"/>
    <col min="10" max="10" width="13.5703125" style="59" customWidth="1"/>
    <col min="11" max="11" width="0.7109375" style="59" customWidth="1"/>
    <col min="12" max="12" width="13.5703125" style="59" customWidth="1"/>
    <col min="13" max="13" width="9.42578125" style="59"/>
    <col min="14" max="14" width="12.28515625" style="59" bestFit="1" customWidth="1"/>
    <col min="15" max="17" width="9.42578125" style="59"/>
    <col min="18" max="18" width="13.140625" style="59" bestFit="1" customWidth="1"/>
    <col min="19" max="16384" width="9.42578125" style="59"/>
  </cols>
  <sheetData>
    <row r="1" spans="1:13" s="121" customFormat="1">
      <c r="A1" s="41" t="s">
        <v>130</v>
      </c>
      <c r="B1" s="66"/>
      <c r="C1" s="63"/>
      <c r="D1" s="63"/>
      <c r="J1" s="27"/>
      <c r="K1" s="27"/>
      <c r="L1" s="38" t="s">
        <v>195</v>
      </c>
      <c r="M1" s="27"/>
    </row>
    <row r="2" spans="1:13" s="121" customFormat="1">
      <c r="A2" s="66" t="s">
        <v>47</v>
      </c>
      <c r="B2" s="66"/>
      <c r="C2" s="66"/>
      <c r="D2" s="66"/>
      <c r="E2" s="66"/>
      <c r="F2" s="66"/>
      <c r="G2" s="66"/>
      <c r="H2" s="66"/>
      <c r="I2" s="66"/>
      <c r="J2" s="27"/>
      <c r="K2" s="27"/>
      <c r="L2" s="38" t="s">
        <v>196</v>
      </c>
      <c r="M2" s="27"/>
    </row>
    <row r="3" spans="1:13" s="121" customFormat="1">
      <c r="A3" s="74" t="s">
        <v>238</v>
      </c>
      <c r="B3" s="74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3" s="121" customFormat="1" ht="8.25" customHeight="1">
      <c r="C4" s="52"/>
      <c r="D4" s="52"/>
      <c r="E4" s="65"/>
      <c r="F4" s="65"/>
      <c r="G4" s="52"/>
      <c r="H4" s="65"/>
      <c r="I4" s="52"/>
      <c r="J4" s="52"/>
      <c r="K4" s="52"/>
      <c r="L4" s="52"/>
    </row>
    <row r="5" spans="1:13" s="121" customFormat="1">
      <c r="A5" s="67"/>
      <c r="B5" s="67"/>
      <c r="C5" s="67"/>
      <c r="D5" s="67"/>
      <c r="E5" s="67"/>
      <c r="F5" s="135" t="s">
        <v>127</v>
      </c>
      <c r="G5" s="135"/>
      <c r="H5" s="135"/>
      <c r="I5" s="135"/>
      <c r="J5" s="135"/>
      <c r="K5" s="135"/>
      <c r="L5" s="135"/>
    </row>
    <row r="6" spans="1:13" s="121" customFormat="1">
      <c r="A6" s="1"/>
      <c r="B6" s="1"/>
      <c r="C6" s="53"/>
      <c r="D6" s="53"/>
      <c r="E6" s="53"/>
      <c r="F6" s="136" t="s">
        <v>0</v>
      </c>
      <c r="G6" s="136"/>
      <c r="H6" s="136"/>
      <c r="J6" s="136" t="s">
        <v>1</v>
      </c>
      <c r="K6" s="136"/>
      <c r="L6" s="136"/>
    </row>
    <row r="7" spans="1:13" s="121" customFormat="1">
      <c r="A7" s="1"/>
      <c r="B7" s="1"/>
      <c r="C7" s="53"/>
      <c r="D7" s="53"/>
      <c r="E7" s="53"/>
      <c r="F7" s="137" t="s">
        <v>198</v>
      </c>
      <c r="G7" s="137"/>
      <c r="H7" s="137"/>
      <c r="J7" s="137" t="s">
        <v>198</v>
      </c>
      <c r="K7" s="137"/>
      <c r="L7" s="137"/>
    </row>
    <row r="8" spans="1:13" s="121" customFormat="1">
      <c r="A8" s="1"/>
      <c r="B8" s="1"/>
      <c r="C8" s="53"/>
      <c r="D8" s="53"/>
      <c r="E8" s="53"/>
      <c r="F8" s="134" t="s">
        <v>203</v>
      </c>
      <c r="G8" s="134"/>
      <c r="H8" s="134"/>
      <c r="I8" s="63"/>
      <c r="J8" s="134" t="s">
        <v>203</v>
      </c>
      <c r="K8" s="134"/>
      <c r="L8" s="134"/>
    </row>
    <row r="9" spans="1:13" s="121" customFormat="1">
      <c r="A9" s="116"/>
      <c r="B9" s="116"/>
      <c r="D9" s="68" t="s">
        <v>2</v>
      </c>
      <c r="E9" s="51"/>
      <c r="F9" s="114">
        <v>2564</v>
      </c>
      <c r="G9" s="63"/>
      <c r="H9" s="114">
        <v>2563</v>
      </c>
      <c r="I9" s="64"/>
      <c r="J9" s="114">
        <v>2564</v>
      </c>
      <c r="K9" s="63"/>
      <c r="L9" s="114">
        <v>2563</v>
      </c>
    </row>
    <row r="10" spans="1:13" s="121" customFormat="1">
      <c r="A10" s="17" t="s">
        <v>27</v>
      </c>
      <c r="B10" s="17"/>
      <c r="C10" s="63"/>
      <c r="D10" s="53"/>
      <c r="I10" s="53"/>
      <c r="K10" s="53"/>
    </row>
    <row r="11" spans="1:13" s="121" customFormat="1">
      <c r="B11" s="116" t="s">
        <v>28</v>
      </c>
      <c r="C11" s="63"/>
      <c r="D11" s="53"/>
      <c r="F11" s="119">
        <v>169678</v>
      </c>
      <c r="G11" s="118"/>
      <c r="H11" s="119">
        <v>402701</v>
      </c>
      <c r="I11" s="118"/>
      <c r="J11" s="119">
        <v>295</v>
      </c>
      <c r="K11" s="119"/>
      <c r="L11" s="119">
        <v>327574</v>
      </c>
    </row>
    <row r="12" spans="1:13" s="121" customFormat="1">
      <c r="B12" s="117" t="s">
        <v>192</v>
      </c>
      <c r="D12" s="53"/>
      <c r="F12" s="119">
        <v>8</v>
      </c>
      <c r="G12" s="118"/>
      <c r="H12" s="119">
        <v>133</v>
      </c>
      <c r="I12" s="118"/>
      <c r="J12" s="119">
        <v>232</v>
      </c>
      <c r="K12" s="119"/>
      <c r="L12" s="119">
        <v>214</v>
      </c>
    </row>
    <row r="13" spans="1:13" s="121" customFormat="1">
      <c r="A13" s="116"/>
      <c r="B13" s="116" t="s">
        <v>29</v>
      </c>
      <c r="C13" s="63"/>
      <c r="D13" s="53"/>
      <c r="F13" s="119"/>
      <c r="G13" s="118"/>
      <c r="H13" s="119"/>
      <c r="I13" s="118"/>
      <c r="J13" s="119"/>
      <c r="K13" s="119"/>
      <c r="L13" s="119"/>
    </row>
    <row r="14" spans="1:13" s="121" customFormat="1">
      <c r="A14" s="116"/>
      <c r="B14" s="116"/>
      <c r="C14" s="116" t="s">
        <v>204</v>
      </c>
      <c r="D14" s="53"/>
      <c r="F14" s="119">
        <v>15929</v>
      </c>
      <c r="G14" s="118"/>
      <c r="H14" s="119">
        <v>8</v>
      </c>
      <c r="I14" s="118"/>
      <c r="J14" s="119">
        <v>15929</v>
      </c>
      <c r="K14" s="119"/>
      <c r="L14" s="119">
        <v>8</v>
      </c>
    </row>
    <row r="15" spans="1:13" s="121" customFormat="1">
      <c r="C15" s="117" t="s">
        <v>176</v>
      </c>
      <c r="D15" s="53"/>
      <c r="F15" s="119">
        <v>16359</v>
      </c>
      <c r="G15" s="118"/>
      <c r="H15" s="119">
        <v>0</v>
      </c>
      <c r="I15" s="118"/>
      <c r="J15" s="119">
        <v>0</v>
      </c>
      <c r="K15" s="119"/>
      <c r="L15" s="119">
        <v>25513</v>
      </c>
    </row>
    <row r="16" spans="1:13" s="121" customFormat="1">
      <c r="C16" s="117" t="s">
        <v>205</v>
      </c>
      <c r="D16" s="53"/>
      <c r="F16" s="119">
        <v>0</v>
      </c>
      <c r="G16" s="118"/>
      <c r="H16" s="119">
        <v>1498</v>
      </c>
      <c r="I16" s="118"/>
      <c r="J16" s="119">
        <v>0</v>
      </c>
      <c r="K16" s="119"/>
      <c r="L16" s="119">
        <v>1498</v>
      </c>
    </row>
    <row r="17" spans="1:14" s="121" customFormat="1">
      <c r="C17" s="116" t="s">
        <v>94</v>
      </c>
      <c r="D17" s="53"/>
      <c r="F17" s="123">
        <v>4204</v>
      </c>
      <c r="G17" s="118"/>
      <c r="H17" s="123">
        <v>6963</v>
      </c>
      <c r="I17" s="118"/>
      <c r="J17" s="123">
        <v>6520</v>
      </c>
      <c r="K17" s="119"/>
      <c r="L17" s="123">
        <v>10561</v>
      </c>
    </row>
    <row r="18" spans="1:14" s="121" customFormat="1">
      <c r="A18" s="17" t="s">
        <v>30</v>
      </c>
      <c r="B18" s="17"/>
      <c r="C18" s="63"/>
      <c r="D18" s="53"/>
      <c r="F18" s="123">
        <f>SUM(F11:F17)</f>
        <v>206178</v>
      </c>
      <c r="G18" s="118"/>
      <c r="H18" s="123">
        <f>SUM(H11:H17)</f>
        <v>411303</v>
      </c>
      <c r="I18" s="119"/>
      <c r="J18" s="123">
        <f>SUM(J11:J17)</f>
        <v>22976</v>
      </c>
      <c r="K18" s="119"/>
      <c r="L18" s="123">
        <f>SUM(L11:L17)</f>
        <v>365368</v>
      </c>
      <c r="N18" s="121">
        <f>+F11-F23-F24-F25</f>
        <v>-48505</v>
      </c>
    </row>
    <row r="19" spans="1:14" s="121" customFormat="1">
      <c r="A19" s="17" t="s">
        <v>31</v>
      </c>
      <c r="B19" s="17"/>
      <c r="C19" s="63"/>
      <c r="D19" s="53"/>
      <c r="F19" s="119"/>
      <c r="G19" s="118"/>
      <c r="H19" s="119"/>
      <c r="I19" s="119"/>
      <c r="J19" s="119"/>
      <c r="K19" s="119"/>
      <c r="L19" s="119"/>
    </row>
    <row r="20" spans="1:14" s="121" customFormat="1">
      <c r="A20" s="17"/>
      <c r="B20" s="116" t="s">
        <v>193</v>
      </c>
      <c r="C20" s="63"/>
      <c r="D20" s="53"/>
      <c r="F20" s="119"/>
      <c r="G20" s="118"/>
      <c r="H20" s="119"/>
      <c r="I20" s="119"/>
      <c r="J20" s="119"/>
      <c r="K20" s="119"/>
      <c r="L20" s="119"/>
    </row>
    <row r="21" spans="1:14" s="121" customFormat="1" ht="23.45" customHeight="1">
      <c r="C21" s="31" t="s">
        <v>185</v>
      </c>
      <c r="D21" s="53"/>
      <c r="F21" s="119">
        <v>172068</v>
      </c>
      <c r="G21" s="118"/>
      <c r="H21" s="119">
        <v>351607</v>
      </c>
      <c r="I21" s="118"/>
      <c r="J21" s="119">
        <v>835</v>
      </c>
      <c r="K21" s="119"/>
      <c r="L21" s="119">
        <v>282586</v>
      </c>
    </row>
    <row r="22" spans="1:14" s="121" customFormat="1" ht="23.45" customHeight="1">
      <c r="B22" s="116"/>
      <c r="C22" s="31" t="s">
        <v>186</v>
      </c>
      <c r="D22" s="53"/>
      <c r="F22" s="123">
        <v>1523</v>
      </c>
      <c r="G22" s="118"/>
      <c r="H22" s="123">
        <v>0</v>
      </c>
      <c r="I22" s="118"/>
      <c r="J22" s="123">
        <v>0</v>
      </c>
      <c r="K22" s="119"/>
      <c r="L22" s="123">
        <v>0</v>
      </c>
    </row>
    <row r="23" spans="1:14" s="121" customFormat="1" ht="23.45" customHeight="1">
      <c r="B23" s="116" t="s">
        <v>184</v>
      </c>
      <c r="C23" s="116"/>
      <c r="D23" s="53"/>
      <c r="F23" s="119">
        <f>SUM(F21:F22)</f>
        <v>173591</v>
      </c>
      <c r="G23" s="118"/>
      <c r="H23" s="119">
        <f>SUM(H21:H22)</f>
        <v>351607</v>
      </c>
      <c r="I23" s="118"/>
      <c r="J23" s="119">
        <f>SUM(J21:J22)</f>
        <v>835</v>
      </c>
      <c r="K23" s="119"/>
      <c r="L23" s="119">
        <f>SUM(L21:L22)</f>
        <v>282586</v>
      </c>
    </row>
    <row r="24" spans="1:14" s="121" customFormat="1" ht="23.45" customHeight="1">
      <c r="B24" s="116" t="s">
        <v>74</v>
      </c>
      <c r="C24" s="116"/>
      <c r="D24" s="53"/>
      <c r="F24" s="119">
        <v>8479</v>
      </c>
      <c r="G24" s="120"/>
      <c r="H24" s="119">
        <v>18223</v>
      </c>
      <c r="I24" s="120"/>
      <c r="J24" s="119">
        <v>8479</v>
      </c>
      <c r="K24" s="122"/>
      <c r="L24" s="119">
        <v>18223</v>
      </c>
    </row>
    <row r="25" spans="1:14" s="121" customFormat="1" ht="23.45" customHeight="1">
      <c r="B25" s="116" t="s">
        <v>32</v>
      </c>
      <c r="C25" s="116"/>
      <c r="D25" s="53" t="s">
        <v>114</v>
      </c>
      <c r="F25" s="122">
        <v>36113</v>
      </c>
      <c r="G25" s="120"/>
      <c r="H25" s="122">
        <v>53673</v>
      </c>
      <c r="I25" s="120"/>
      <c r="J25" s="122">
        <v>18977</v>
      </c>
      <c r="K25" s="122"/>
      <c r="L25" s="119">
        <v>31104</v>
      </c>
    </row>
    <row r="26" spans="1:14" s="121" customFormat="1" ht="23.45" customHeight="1">
      <c r="B26" s="116" t="s">
        <v>177</v>
      </c>
      <c r="C26" s="116"/>
      <c r="D26" s="53"/>
      <c r="F26" s="122"/>
      <c r="G26" s="120"/>
      <c r="H26" s="122"/>
      <c r="I26" s="120"/>
      <c r="J26" s="122"/>
      <c r="K26" s="122"/>
      <c r="L26" s="122"/>
    </row>
    <row r="27" spans="1:14" s="121" customFormat="1" ht="23.45" customHeight="1">
      <c r="C27" s="117" t="s">
        <v>174</v>
      </c>
      <c r="D27" s="53"/>
      <c r="F27" s="123">
        <v>0</v>
      </c>
      <c r="G27" s="120"/>
      <c r="H27" s="123">
        <v>9447</v>
      </c>
      <c r="I27" s="120"/>
      <c r="J27" s="123">
        <v>11650</v>
      </c>
      <c r="K27" s="122"/>
      <c r="L27" s="123">
        <v>0</v>
      </c>
    </row>
    <row r="28" spans="1:14" s="121" customFormat="1" ht="23.45" customHeight="1">
      <c r="A28" s="17" t="s">
        <v>33</v>
      </c>
      <c r="B28" s="17"/>
      <c r="C28" s="117"/>
      <c r="D28" s="53"/>
      <c r="F28" s="123">
        <f>SUM(F23:F27)</f>
        <v>218183</v>
      </c>
      <c r="G28" s="118"/>
      <c r="H28" s="123">
        <f>SUM(H23:H27)</f>
        <v>432950</v>
      </c>
      <c r="I28" s="119"/>
      <c r="J28" s="123">
        <f>SUM(J23:J27)</f>
        <v>39941</v>
      </c>
      <c r="K28" s="119"/>
      <c r="L28" s="123">
        <f>SUM(L23:L27)</f>
        <v>331913</v>
      </c>
    </row>
    <row r="29" spans="1:14" s="121" customFormat="1" ht="8.25" customHeight="1">
      <c r="A29" s="17"/>
      <c r="B29" s="17"/>
      <c r="C29" s="117"/>
      <c r="D29" s="53"/>
      <c r="F29" s="122"/>
      <c r="G29" s="118"/>
      <c r="H29" s="122"/>
      <c r="I29" s="119"/>
      <c r="J29" s="122"/>
      <c r="K29" s="119"/>
      <c r="L29" s="122"/>
    </row>
    <row r="30" spans="1:14" s="121" customFormat="1" ht="23.25" customHeight="1">
      <c r="A30" s="17" t="s">
        <v>183</v>
      </c>
      <c r="B30" s="17"/>
      <c r="C30" s="117"/>
      <c r="D30" s="53"/>
      <c r="F30" s="122">
        <f>F18-F28</f>
        <v>-12005</v>
      </c>
      <c r="G30" s="118"/>
      <c r="H30" s="122">
        <f>H18-H28</f>
        <v>-21647</v>
      </c>
      <c r="I30" s="119"/>
      <c r="J30" s="122">
        <f>J18-J28</f>
        <v>-16965</v>
      </c>
      <c r="K30" s="119"/>
      <c r="L30" s="122">
        <f>L18-L28</f>
        <v>33455</v>
      </c>
    </row>
    <row r="31" spans="1:14" s="121" customFormat="1" ht="23.25" customHeight="1">
      <c r="A31" s="17"/>
      <c r="B31" s="116" t="s">
        <v>75</v>
      </c>
      <c r="C31" s="117"/>
      <c r="D31" s="53"/>
      <c r="F31" s="122">
        <v>18808</v>
      </c>
      <c r="G31" s="118"/>
      <c r="H31" s="122">
        <v>21211</v>
      </c>
      <c r="I31" s="119"/>
      <c r="J31" s="122">
        <v>18563</v>
      </c>
      <c r="K31" s="119"/>
      <c r="L31" s="122">
        <v>20769</v>
      </c>
    </row>
    <row r="32" spans="1:14" s="121" customFormat="1" ht="23.25" customHeight="1">
      <c r="A32" s="17"/>
      <c r="B32" s="116" t="s">
        <v>189</v>
      </c>
      <c r="C32" s="117"/>
      <c r="D32" s="53"/>
      <c r="F32" s="122"/>
      <c r="G32" s="118"/>
      <c r="H32" s="122"/>
      <c r="I32" s="119"/>
      <c r="J32" s="122"/>
      <c r="K32" s="119"/>
      <c r="L32" s="122"/>
    </row>
    <row r="33" spans="1:24" s="121" customFormat="1" ht="23.25" customHeight="1">
      <c r="A33" s="17"/>
      <c r="B33" s="116"/>
      <c r="C33" s="117" t="s">
        <v>188</v>
      </c>
      <c r="D33" s="53">
        <v>4</v>
      </c>
      <c r="F33" s="122">
        <v>-3197</v>
      </c>
      <c r="G33" s="118"/>
      <c r="H33" s="122">
        <v>8217</v>
      </c>
      <c r="I33" s="119"/>
      <c r="J33" s="122">
        <v>-3171</v>
      </c>
      <c r="K33" s="119"/>
      <c r="L33" s="122">
        <v>8195</v>
      </c>
    </row>
    <row r="34" spans="1:24" s="121" customFormat="1" ht="23.45" customHeight="1">
      <c r="A34" s="116"/>
      <c r="B34" s="116" t="s">
        <v>60</v>
      </c>
      <c r="C34" s="63"/>
      <c r="D34" s="53">
        <v>9</v>
      </c>
      <c r="F34" s="123">
        <v>0</v>
      </c>
      <c r="G34" s="120"/>
      <c r="H34" s="123">
        <v>0</v>
      </c>
      <c r="I34" s="120"/>
      <c r="J34" s="123">
        <v>0</v>
      </c>
      <c r="K34" s="122"/>
      <c r="L34" s="123">
        <v>0</v>
      </c>
    </row>
    <row r="35" spans="1:24" s="121" customFormat="1" ht="23.45" customHeight="1">
      <c r="A35" s="17" t="s">
        <v>101</v>
      </c>
      <c r="B35" s="17"/>
      <c r="C35" s="63"/>
      <c r="D35" s="53"/>
      <c r="F35" s="122">
        <f>F30-F31-F34-F33</f>
        <v>-27616</v>
      </c>
      <c r="G35" s="118"/>
      <c r="H35" s="122">
        <f>H30-H31-H34-H33</f>
        <v>-51075</v>
      </c>
      <c r="I35" s="119"/>
      <c r="J35" s="122">
        <f>J30-J31-J34-J33</f>
        <v>-32357</v>
      </c>
      <c r="K35" s="119"/>
      <c r="L35" s="122">
        <f>L30-L31-L34-L33</f>
        <v>4491</v>
      </c>
    </row>
    <row r="36" spans="1:24" s="121" customFormat="1" ht="23.45" customHeight="1">
      <c r="A36" s="116" t="s">
        <v>76</v>
      </c>
      <c r="B36" s="116"/>
      <c r="C36" s="63"/>
      <c r="D36" s="53">
        <v>27</v>
      </c>
      <c r="E36" s="55"/>
      <c r="F36" s="123">
        <v>-2564</v>
      </c>
      <c r="G36" s="120"/>
      <c r="H36" s="123">
        <v>-4123</v>
      </c>
      <c r="I36" s="120"/>
      <c r="J36" s="123">
        <v>-5264</v>
      </c>
      <c r="K36" s="122"/>
      <c r="L36" s="123">
        <v>-2159</v>
      </c>
    </row>
    <row r="37" spans="1:24" s="121" customFormat="1" ht="23.45" customHeight="1">
      <c r="A37" s="17" t="s">
        <v>132</v>
      </c>
      <c r="B37" s="17"/>
      <c r="C37" s="63"/>
      <c r="D37" s="53"/>
      <c r="E37" s="55"/>
      <c r="F37" s="123">
        <f>F35-F36</f>
        <v>-25052</v>
      </c>
      <c r="G37" s="120"/>
      <c r="H37" s="123">
        <f>H35-H36</f>
        <v>-46952</v>
      </c>
      <c r="I37" s="122"/>
      <c r="J37" s="123">
        <f>J35-J36</f>
        <v>-27093</v>
      </c>
      <c r="K37" s="122"/>
      <c r="L37" s="123">
        <f>L35-L36</f>
        <v>6650</v>
      </c>
    </row>
    <row r="38" spans="1:24" s="121" customFormat="1" ht="23.45" customHeight="1">
      <c r="A38" s="18" t="s">
        <v>110</v>
      </c>
      <c r="B38" s="18"/>
      <c r="C38" s="63"/>
      <c r="D38" s="53"/>
      <c r="G38" s="122"/>
      <c r="N38" s="69"/>
      <c r="P38" s="122"/>
      <c r="Q38" s="122"/>
      <c r="R38" s="69"/>
    </row>
    <row r="39" spans="1:24" s="121" customFormat="1" ht="23.45" customHeight="1">
      <c r="B39" s="20" t="s">
        <v>102</v>
      </c>
      <c r="D39" s="53"/>
      <c r="F39" s="122"/>
      <c r="G39" s="122"/>
      <c r="H39" s="122"/>
      <c r="I39" s="122"/>
      <c r="J39" s="122"/>
      <c r="K39" s="122"/>
      <c r="L39" s="122"/>
    </row>
    <row r="40" spans="1:24" s="121" customFormat="1">
      <c r="C40" s="20" t="s">
        <v>68</v>
      </c>
      <c r="D40" s="53"/>
      <c r="F40" s="122">
        <v>-19453</v>
      </c>
      <c r="G40" s="122"/>
      <c r="H40" s="122">
        <v>-2190</v>
      </c>
      <c r="I40" s="122"/>
      <c r="J40" s="122">
        <v>0</v>
      </c>
      <c r="K40" s="122"/>
      <c r="L40" s="122">
        <v>0</v>
      </c>
    </row>
    <row r="41" spans="1:24" s="121" customFormat="1">
      <c r="B41" s="20" t="s">
        <v>163</v>
      </c>
      <c r="D41" s="53"/>
      <c r="F41" s="122"/>
      <c r="G41" s="122"/>
      <c r="H41" s="122"/>
      <c r="I41" s="122"/>
      <c r="J41" s="122"/>
      <c r="K41" s="122"/>
      <c r="L41" s="122"/>
    </row>
    <row r="42" spans="1:24" s="121" customFormat="1">
      <c r="C42" s="20" t="s">
        <v>166</v>
      </c>
      <c r="D42" s="53"/>
      <c r="F42" s="122"/>
      <c r="G42" s="122"/>
      <c r="H42" s="122"/>
      <c r="I42" s="122"/>
      <c r="J42" s="122"/>
      <c r="K42" s="122"/>
      <c r="L42" s="122"/>
    </row>
    <row r="43" spans="1:24" s="121" customFormat="1">
      <c r="C43" s="20" t="s">
        <v>243</v>
      </c>
      <c r="D43" s="53"/>
      <c r="F43" s="123">
        <v>34877</v>
      </c>
      <c r="G43" s="122"/>
      <c r="H43" s="123">
        <v>-15088</v>
      </c>
      <c r="I43" s="122"/>
      <c r="J43" s="123">
        <v>34877</v>
      </c>
      <c r="K43" s="122"/>
      <c r="L43" s="123">
        <v>-15088</v>
      </c>
    </row>
    <row r="44" spans="1:24" s="49" customFormat="1" ht="7.5" customHeight="1">
      <c r="C44" s="72"/>
      <c r="D44" s="50"/>
      <c r="F44" s="48"/>
      <c r="G44" s="47"/>
      <c r="H44" s="46"/>
      <c r="I44" s="46"/>
      <c r="J44" s="48"/>
      <c r="K44" s="46"/>
      <c r="L44" s="46"/>
      <c r="O44" s="121"/>
      <c r="U44" s="121"/>
      <c r="V44" s="121"/>
      <c r="W44" s="121"/>
      <c r="X44" s="121"/>
    </row>
    <row r="45" spans="1:24" s="121" customFormat="1">
      <c r="A45" s="18" t="s">
        <v>133</v>
      </c>
      <c r="B45" s="20"/>
      <c r="C45" s="63"/>
      <c r="D45" s="53"/>
      <c r="F45" s="123">
        <f>SUM(F40:F43)</f>
        <v>15424</v>
      </c>
      <c r="G45" s="118"/>
      <c r="H45" s="123">
        <f>SUM(H40:H43)</f>
        <v>-17278</v>
      </c>
      <c r="I45" s="119"/>
      <c r="J45" s="123">
        <f>SUM(J40:J43)</f>
        <v>34877</v>
      </c>
      <c r="K45" s="119"/>
      <c r="L45" s="123">
        <f>SUM(L40:L43)</f>
        <v>-15088</v>
      </c>
    </row>
    <row r="46" spans="1:24" s="121" customFormat="1" ht="24" thickBot="1">
      <c r="A46" s="18" t="s">
        <v>129</v>
      </c>
      <c r="B46" s="18"/>
      <c r="C46" s="63"/>
      <c r="D46" s="53"/>
      <c r="F46" s="86">
        <f>F37+F45</f>
        <v>-9628</v>
      </c>
      <c r="G46" s="118"/>
      <c r="H46" s="86">
        <f>H37+H45</f>
        <v>-64230</v>
      </c>
      <c r="I46" s="119"/>
      <c r="J46" s="86">
        <f>J37+J45</f>
        <v>7784</v>
      </c>
      <c r="K46" s="119"/>
      <c r="L46" s="86">
        <f>L37+L45</f>
        <v>-8438</v>
      </c>
    </row>
    <row r="47" spans="1:24" s="121" customFormat="1" ht="24.75" thickTop="1" thickBot="1">
      <c r="A47" s="70" t="s">
        <v>115</v>
      </c>
      <c r="B47" s="44"/>
      <c r="C47" s="63"/>
      <c r="D47" s="53">
        <v>30</v>
      </c>
      <c r="F47" s="87">
        <f>+F37/703189</f>
        <v>-3.5626268328998317E-2</v>
      </c>
      <c r="G47" s="76"/>
      <c r="H47" s="87">
        <f>+H37/703189</f>
        <v>-6.6770100214878225E-2</v>
      </c>
      <c r="I47" s="76"/>
      <c r="J47" s="87">
        <f>+J37/703189</f>
        <v>-3.8528759693339916E-2</v>
      </c>
      <c r="K47" s="76"/>
      <c r="L47" s="87">
        <f>+L37/703189</f>
        <v>9.4569169881781427E-3</v>
      </c>
    </row>
    <row r="48" spans="1:24" s="121" customFormat="1" ht="24" thickTop="1">
      <c r="A48" s="116"/>
      <c r="B48" s="116"/>
      <c r="C48" s="63"/>
      <c r="D48" s="53"/>
      <c r="I48" s="53"/>
      <c r="K48" s="53"/>
    </row>
    <row r="49" spans="1:12" s="121" customFormat="1">
      <c r="A49" s="116"/>
      <c r="B49" s="116"/>
      <c r="C49" s="63"/>
      <c r="D49" s="53"/>
      <c r="I49" s="53"/>
      <c r="J49" s="121">
        <f>J37/J46</f>
        <v>-3.4806012332990752</v>
      </c>
      <c r="K49" s="53"/>
    </row>
    <row r="50" spans="1:12">
      <c r="C50" s="20"/>
      <c r="F50" s="54"/>
      <c r="G50" s="54"/>
      <c r="H50" s="54"/>
      <c r="I50" s="54"/>
      <c r="J50" s="54"/>
      <c r="K50" s="54"/>
      <c r="L50" s="54"/>
    </row>
    <row r="51" spans="1:12">
      <c r="C51" s="20"/>
    </row>
    <row r="53" spans="1:12">
      <c r="D53" s="59" t="s">
        <v>239</v>
      </c>
    </row>
    <row r="90" spans="5:5">
      <c r="E90" s="59" t="s">
        <v>235</v>
      </c>
    </row>
  </sheetData>
  <mergeCells count="7">
    <mergeCell ref="F8:H8"/>
    <mergeCell ref="J8:L8"/>
    <mergeCell ref="F5:L5"/>
    <mergeCell ref="F6:H6"/>
    <mergeCell ref="J6:L6"/>
    <mergeCell ref="F7:H7"/>
    <mergeCell ref="J7:L7"/>
  </mergeCells>
  <printOptions horizontalCentered="1"/>
  <pageMargins left="0.62992125984251968" right="0.19685039370078741" top="0.59055118110236227" bottom="0.19685039370078741" header="0.31496062992125984" footer="0.31496062992125984"/>
  <pageSetup paperSize="9" scale="74" firstPageNumber="4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R90"/>
  <sheetViews>
    <sheetView view="pageBreakPreview" topLeftCell="A16" zoomScale="80" zoomScaleNormal="80" zoomScaleSheetLayoutView="80" workbookViewId="0">
      <selection activeCell="B101" sqref="B101"/>
    </sheetView>
  </sheetViews>
  <sheetFormatPr defaultColWidth="9.42578125" defaultRowHeight="23.25"/>
  <cols>
    <col min="1" max="1" width="1.28515625" style="59" customWidth="1"/>
    <col min="2" max="2" width="1" style="59" customWidth="1"/>
    <col min="3" max="3" width="61.85546875" style="59" customWidth="1"/>
    <col min="4" max="4" width="8.7109375" style="59" customWidth="1"/>
    <col min="5" max="5" width="0.7109375" style="59" customWidth="1"/>
    <col min="6" max="6" width="13.5703125" style="59" customWidth="1"/>
    <col min="7" max="7" width="0.7109375" style="64" customWidth="1"/>
    <col min="8" max="8" width="13.5703125" style="59" customWidth="1"/>
    <col min="9" max="9" width="0.7109375" style="59" customWidth="1"/>
    <col min="10" max="10" width="13.5703125" style="59" customWidth="1"/>
    <col min="11" max="11" width="0.7109375" style="59" customWidth="1"/>
    <col min="12" max="12" width="13.5703125" style="59" customWidth="1"/>
    <col min="13" max="13" width="9.42578125" style="59"/>
    <col min="14" max="14" width="12.28515625" style="59" bestFit="1" customWidth="1"/>
    <col min="15" max="17" width="9.42578125" style="59"/>
    <col min="18" max="18" width="13.140625" style="59" bestFit="1" customWidth="1"/>
    <col min="19" max="16384" width="9.42578125" style="59"/>
  </cols>
  <sheetData>
    <row r="1" spans="1:13" s="121" customFormat="1">
      <c r="A1" s="41" t="s">
        <v>130</v>
      </c>
      <c r="B1" s="66"/>
      <c r="C1" s="63"/>
      <c r="D1" s="63"/>
      <c r="J1" s="27"/>
      <c r="K1" s="27"/>
      <c r="L1" s="38" t="s">
        <v>195</v>
      </c>
      <c r="M1" s="27"/>
    </row>
    <row r="2" spans="1:13" s="121" customFormat="1">
      <c r="A2" s="66" t="s">
        <v>47</v>
      </c>
      <c r="B2" s="66"/>
      <c r="C2" s="66"/>
      <c r="D2" s="66"/>
      <c r="E2" s="66"/>
      <c r="F2" s="66"/>
      <c r="G2" s="66"/>
      <c r="H2" s="66"/>
      <c r="I2" s="66"/>
      <c r="J2" s="27"/>
      <c r="K2" s="27"/>
      <c r="L2" s="38" t="s">
        <v>196</v>
      </c>
      <c r="M2" s="27"/>
    </row>
    <row r="3" spans="1:13" s="121" customFormat="1">
      <c r="A3" s="74" t="s">
        <v>201</v>
      </c>
      <c r="B3" s="74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3" s="121" customFormat="1" ht="8.25" customHeight="1">
      <c r="C4" s="52"/>
      <c r="D4" s="52"/>
      <c r="E4" s="65"/>
      <c r="F4" s="65"/>
      <c r="G4" s="52"/>
      <c r="H4" s="65"/>
      <c r="I4" s="52"/>
      <c r="J4" s="52"/>
      <c r="K4" s="52"/>
      <c r="L4" s="52"/>
    </row>
    <row r="5" spans="1:13" s="121" customFormat="1">
      <c r="A5" s="67"/>
      <c r="B5" s="67"/>
      <c r="C5" s="67"/>
      <c r="D5" s="67"/>
      <c r="E5" s="67"/>
      <c r="F5" s="135" t="s">
        <v>127</v>
      </c>
      <c r="G5" s="135"/>
      <c r="H5" s="135"/>
      <c r="I5" s="135"/>
      <c r="J5" s="135"/>
      <c r="K5" s="135"/>
      <c r="L5" s="135"/>
    </row>
    <row r="6" spans="1:13" s="121" customFormat="1">
      <c r="A6" s="1"/>
      <c r="B6" s="1"/>
      <c r="C6" s="53"/>
      <c r="D6" s="53"/>
      <c r="E6" s="53"/>
      <c r="F6" s="136" t="s">
        <v>0</v>
      </c>
      <c r="G6" s="136"/>
      <c r="H6" s="136"/>
      <c r="J6" s="136" t="s">
        <v>1</v>
      </c>
      <c r="K6" s="136"/>
      <c r="L6" s="136"/>
    </row>
    <row r="7" spans="1:13" s="121" customFormat="1">
      <c r="A7" s="1"/>
      <c r="B7" s="1"/>
      <c r="C7" s="53"/>
      <c r="D7" s="53"/>
      <c r="E7" s="53"/>
      <c r="F7" s="137" t="s">
        <v>202</v>
      </c>
      <c r="G7" s="137"/>
      <c r="H7" s="137"/>
      <c r="J7" s="137" t="s">
        <v>202</v>
      </c>
      <c r="K7" s="137"/>
      <c r="L7" s="137"/>
    </row>
    <row r="8" spans="1:13" s="121" customFormat="1">
      <c r="A8" s="1"/>
      <c r="B8" s="1"/>
      <c r="C8" s="53"/>
      <c r="D8" s="53"/>
      <c r="E8" s="53"/>
      <c r="F8" s="134" t="s">
        <v>203</v>
      </c>
      <c r="G8" s="134"/>
      <c r="H8" s="134"/>
      <c r="I8" s="63"/>
      <c r="J8" s="134" t="s">
        <v>203</v>
      </c>
      <c r="K8" s="134"/>
      <c r="L8" s="134"/>
    </row>
    <row r="9" spans="1:13" s="121" customFormat="1">
      <c r="A9" s="116"/>
      <c r="B9" s="116"/>
      <c r="D9" s="68" t="s">
        <v>2</v>
      </c>
      <c r="E9" s="51"/>
      <c r="F9" s="114">
        <v>2564</v>
      </c>
      <c r="G9" s="63"/>
      <c r="H9" s="114">
        <v>2563</v>
      </c>
      <c r="I9" s="64"/>
      <c r="J9" s="114">
        <v>2564</v>
      </c>
      <c r="K9" s="63"/>
      <c r="L9" s="114">
        <v>2563</v>
      </c>
    </row>
    <row r="10" spans="1:13" s="121" customFormat="1">
      <c r="A10" s="17" t="s">
        <v>27</v>
      </c>
      <c r="B10" s="17"/>
      <c r="C10" s="63"/>
      <c r="D10" s="53"/>
      <c r="I10" s="53"/>
      <c r="K10" s="53"/>
    </row>
    <row r="11" spans="1:13" s="121" customFormat="1">
      <c r="B11" s="116" t="s">
        <v>28</v>
      </c>
      <c r="C11" s="63"/>
      <c r="D11" s="53"/>
      <c r="F11" s="119">
        <v>313660</v>
      </c>
      <c r="G11" s="118"/>
      <c r="H11" s="119">
        <v>830619</v>
      </c>
      <c r="I11" s="118"/>
      <c r="J11" s="119">
        <v>26041</v>
      </c>
      <c r="K11" s="119"/>
      <c r="L11" s="119">
        <v>686686</v>
      </c>
    </row>
    <row r="12" spans="1:13" s="121" customFormat="1">
      <c r="B12" s="117" t="s">
        <v>192</v>
      </c>
      <c r="D12" s="53"/>
      <c r="F12" s="119">
        <v>18</v>
      </c>
      <c r="G12" s="118"/>
      <c r="H12" s="119">
        <v>669</v>
      </c>
      <c r="I12" s="118"/>
      <c r="J12" s="119">
        <v>451</v>
      </c>
      <c r="K12" s="119"/>
      <c r="L12" s="119">
        <v>616</v>
      </c>
    </row>
    <row r="13" spans="1:13" s="121" customFormat="1">
      <c r="A13" s="116"/>
      <c r="B13" s="116" t="s">
        <v>29</v>
      </c>
      <c r="C13" s="63"/>
      <c r="D13" s="53"/>
      <c r="F13" s="119"/>
      <c r="G13" s="118"/>
      <c r="H13" s="119"/>
      <c r="I13" s="118"/>
      <c r="J13" s="119"/>
      <c r="K13" s="119"/>
      <c r="L13" s="119"/>
    </row>
    <row r="14" spans="1:13" s="121" customFormat="1">
      <c r="C14" s="117" t="s">
        <v>204</v>
      </c>
      <c r="D14" s="53"/>
      <c r="F14" s="119">
        <v>15929</v>
      </c>
      <c r="G14" s="118"/>
      <c r="H14" s="119">
        <v>0</v>
      </c>
      <c r="I14" s="118"/>
      <c r="J14" s="119">
        <v>15929</v>
      </c>
      <c r="K14" s="119"/>
      <c r="L14" s="119">
        <v>0</v>
      </c>
    </row>
    <row r="15" spans="1:13" s="121" customFormat="1">
      <c r="C15" s="117" t="s">
        <v>176</v>
      </c>
      <c r="D15" s="53"/>
      <c r="F15" s="119">
        <v>26126</v>
      </c>
      <c r="G15" s="118"/>
      <c r="H15" s="119">
        <v>10558</v>
      </c>
      <c r="I15" s="118"/>
      <c r="J15" s="122">
        <v>1764</v>
      </c>
      <c r="K15" s="122"/>
      <c r="L15" s="122">
        <v>0</v>
      </c>
    </row>
    <row r="16" spans="1:13" s="121" customFormat="1">
      <c r="C16" s="117" t="s">
        <v>205</v>
      </c>
      <c r="D16" s="53"/>
      <c r="F16" s="119">
        <v>0</v>
      </c>
      <c r="G16" s="118"/>
      <c r="H16" s="119">
        <v>1484</v>
      </c>
      <c r="I16" s="118"/>
      <c r="J16" s="119">
        <v>0</v>
      </c>
      <c r="K16" s="119"/>
      <c r="L16" s="119">
        <v>1484</v>
      </c>
    </row>
    <row r="17" spans="1:12" s="121" customFormat="1">
      <c r="C17" s="116" t="s">
        <v>94</v>
      </c>
      <c r="D17" s="53"/>
      <c r="F17" s="123">
        <v>7551</v>
      </c>
      <c r="G17" s="118"/>
      <c r="H17" s="123">
        <v>11446</v>
      </c>
      <c r="I17" s="118"/>
      <c r="J17" s="123">
        <v>13294</v>
      </c>
      <c r="K17" s="119"/>
      <c r="L17" s="123">
        <v>20399</v>
      </c>
    </row>
    <row r="18" spans="1:12" s="121" customFormat="1">
      <c r="A18" s="17" t="s">
        <v>30</v>
      </c>
      <c r="B18" s="17"/>
      <c r="C18" s="63"/>
      <c r="D18" s="53"/>
      <c r="F18" s="123">
        <f>SUM(F11:F17)</f>
        <v>363284</v>
      </c>
      <c r="G18" s="118"/>
      <c r="H18" s="123">
        <f>SUM(H11:H17)</f>
        <v>854776</v>
      </c>
      <c r="I18" s="119"/>
      <c r="J18" s="123">
        <f>SUM(J11:J17)</f>
        <v>57479</v>
      </c>
      <c r="K18" s="119"/>
      <c r="L18" s="123">
        <f>SUM(L11:L17)</f>
        <v>709185</v>
      </c>
    </row>
    <row r="19" spans="1:12" s="121" customFormat="1">
      <c r="A19" s="17" t="s">
        <v>31</v>
      </c>
      <c r="B19" s="17"/>
      <c r="C19" s="63"/>
      <c r="D19" s="53"/>
      <c r="F19" s="119"/>
      <c r="G19" s="118"/>
      <c r="H19" s="119"/>
      <c r="I19" s="119"/>
      <c r="J19" s="119"/>
      <c r="K19" s="119"/>
      <c r="L19" s="119"/>
    </row>
    <row r="20" spans="1:12" s="121" customFormat="1">
      <c r="A20" s="17"/>
      <c r="B20" s="116" t="s">
        <v>193</v>
      </c>
      <c r="C20" s="63"/>
      <c r="D20" s="53"/>
      <c r="F20" s="119"/>
      <c r="G20" s="118"/>
      <c r="H20" s="119"/>
      <c r="I20" s="119"/>
      <c r="J20" s="119"/>
      <c r="K20" s="119"/>
      <c r="L20" s="119"/>
    </row>
    <row r="21" spans="1:12" s="121" customFormat="1" ht="23.45" customHeight="1">
      <c r="C21" s="31" t="s">
        <v>185</v>
      </c>
      <c r="D21" s="53"/>
      <c r="F21" s="119">
        <f>327207-F22</f>
        <v>315235</v>
      </c>
      <c r="G21" s="118"/>
      <c r="H21" s="119">
        <v>703143</v>
      </c>
      <c r="I21" s="118"/>
      <c r="J21" s="119">
        <v>21881</v>
      </c>
      <c r="K21" s="119"/>
      <c r="L21" s="119">
        <v>591134</v>
      </c>
    </row>
    <row r="22" spans="1:12" s="121" customFormat="1" ht="23.45" customHeight="1">
      <c r="B22" s="116"/>
      <c r="C22" s="31" t="s">
        <v>186</v>
      </c>
      <c r="D22" s="53"/>
      <c r="F22" s="123">
        <v>11972</v>
      </c>
      <c r="G22" s="118"/>
      <c r="H22" s="123">
        <v>0</v>
      </c>
      <c r="I22" s="118"/>
      <c r="J22" s="123">
        <v>0</v>
      </c>
      <c r="K22" s="119"/>
      <c r="L22" s="123">
        <v>0</v>
      </c>
    </row>
    <row r="23" spans="1:12" s="121" customFormat="1" ht="23.45" customHeight="1">
      <c r="B23" s="116" t="s">
        <v>184</v>
      </c>
      <c r="C23" s="116"/>
      <c r="D23" s="53"/>
      <c r="F23" s="119">
        <f>SUM(F21:F22)</f>
        <v>327207</v>
      </c>
      <c r="G23" s="118"/>
      <c r="H23" s="119">
        <f>SUM(H21:H22)</f>
        <v>703143</v>
      </c>
      <c r="I23" s="118"/>
      <c r="J23" s="119">
        <f>SUM(J21:J22)</f>
        <v>21881</v>
      </c>
      <c r="K23" s="119"/>
      <c r="L23" s="119">
        <f>SUM(L21:L22)</f>
        <v>591134</v>
      </c>
    </row>
    <row r="24" spans="1:12" s="121" customFormat="1" ht="23.45" customHeight="1">
      <c r="B24" s="116" t="s">
        <v>74</v>
      </c>
      <c r="C24" s="116"/>
      <c r="D24" s="53"/>
      <c r="F24" s="119">
        <v>19256</v>
      </c>
      <c r="G24" s="120"/>
      <c r="H24" s="119">
        <v>38860</v>
      </c>
      <c r="I24" s="120"/>
      <c r="J24" s="119">
        <v>19256</v>
      </c>
      <c r="K24" s="122"/>
      <c r="L24" s="119">
        <v>38861</v>
      </c>
    </row>
    <row r="25" spans="1:12" s="121" customFormat="1" ht="23.45" customHeight="1">
      <c r="B25" s="116" t="s">
        <v>32</v>
      </c>
      <c r="C25" s="116"/>
      <c r="D25" s="53" t="s">
        <v>114</v>
      </c>
      <c r="F25" s="122">
        <v>79203</v>
      </c>
      <c r="G25" s="120"/>
      <c r="H25" s="122">
        <v>97628</v>
      </c>
      <c r="I25" s="120"/>
      <c r="J25" s="122">
        <v>44169</v>
      </c>
      <c r="K25" s="122"/>
      <c r="L25" s="119">
        <v>55785</v>
      </c>
    </row>
    <row r="26" spans="1:12" s="121" customFormat="1" ht="23.45" customHeight="1">
      <c r="B26" s="116" t="s">
        <v>177</v>
      </c>
      <c r="C26" s="116"/>
      <c r="D26" s="53"/>
      <c r="F26" s="122"/>
      <c r="G26" s="120"/>
      <c r="H26" s="122"/>
      <c r="I26" s="120"/>
      <c r="J26" s="122"/>
      <c r="K26" s="122"/>
      <c r="L26" s="122"/>
    </row>
    <row r="27" spans="1:12" s="121" customFormat="1" ht="23.45" customHeight="1">
      <c r="B27" s="116"/>
      <c r="C27" s="116" t="s">
        <v>175</v>
      </c>
      <c r="D27" s="53"/>
      <c r="F27" s="122">
        <v>0</v>
      </c>
      <c r="G27" s="120"/>
      <c r="H27" s="122">
        <v>13</v>
      </c>
      <c r="I27" s="120"/>
      <c r="J27" s="122">
        <v>0</v>
      </c>
      <c r="K27" s="122"/>
      <c r="L27" s="122">
        <v>13</v>
      </c>
    </row>
    <row r="28" spans="1:12" s="121" customFormat="1" ht="23.45" customHeight="1">
      <c r="C28" s="117" t="s">
        <v>174</v>
      </c>
      <c r="D28" s="53"/>
      <c r="F28" s="123">
        <v>0</v>
      </c>
      <c r="G28" s="120"/>
      <c r="H28" s="123">
        <v>0</v>
      </c>
      <c r="I28" s="120"/>
      <c r="J28" s="123">
        <v>0</v>
      </c>
      <c r="K28" s="122"/>
      <c r="L28" s="123">
        <v>20889</v>
      </c>
    </row>
    <row r="29" spans="1:12" s="121" customFormat="1" ht="23.45" customHeight="1">
      <c r="A29" s="17" t="s">
        <v>33</v>
      </c>
      <c r="B29" s="17"/>
      <c r="C29" s="117"/>
      <c r="D29" s="53"/>
      <c r="F29" s="123">
        <f>SUM(F23:F28)</f>
        <v>425666</v>
      </c>
      <c r="G29" s="118"/>
      <c r="H29" s="123">
        <f>SUM(H23:H28)</f>
        <v>839644</v>
      </c>
      <c r="I29" s="119"/>
      <c r="J29" s="123">
        <f>SUM(J23:J28)</f>
        <v>85306</v>
      </c>
      <c r="K29" s="119"/>
      <c r="L29" s="123">
        <f>SUM(L23:L28)</f>
        <v>706682</v>
      </c>
    </row>
    <row r="30" spans="1:12" s="121" customFormat="1" ht="23.25" customHeight="1">
      <c r="A30" s="17" t="s">
        <v>183</v>
      </c>
      <c r="B30" s="17"/>
      <c r="C30" s="117"/>
      <c r="D30" s="53"/>
      <c r="F30" s="122">
        <f>F18-F29</f>
        <v>-62382</v>
      </c>
      <c r="G30" s="118"/>
      <c r="H30" s="122">
        <f>H18-H29</f>
        <v>15132</v>
      </c>
      <c r="I30" s="119"/>
      <c r="J30" s="122">
        <f>J18-J29</f>
        <v>-27827</v>
      </c>
      <c r="K30" s="119"/>
      <c r="L30" s="122">
        <f>L18-L29</f>
        <v>2503</v>
      </c>
    </row>
    <row r="31" spans="1:12" s="121" customFormat="1" ht="23.25" customHeight="1">
      <c r="A31" s="17"/>
      <c r="B31" s="116" t="s">
        <v>75</v>
      </c>
      <c r="C31" s="117"/>
      <c r="D31" s="53"/>
      <c r="F31" s="122">
        <v>39029</v>
      </c>
      <c r="G31" s="118"/>
      <c r="H31" s="122">
        <v>45430</v>
      </c>
      <c r="I31" s="119"/>
      <c r="J31" s="122">
        <v>38407</v>
      </c>
      <c r="K31" s="119"/>
      <c r="L31" s="122">
        <v>44101</v>
      </c>
    </row>
    <row r="32" spans="1:12" s="121" customFormat="1" ht="23.25" customHeight="1">
      <c r="A32" s="17"/>
      <c r="B32" s="116" t="s">
        <v>189</v>
      </c>
      <c r="C32" s="117"/>
      <c r="D32" s="53"/>
      <c r="F32" s="122"/>
      <c r="G32" s="118"/>
      <c r="H32" s="122"/>
      <c r="I32" s="119"/>
      <c r="J32" s="122"/>
      <c r="K32" s="119"/>
      <c r="L32" s="122"/>
    </row>
    <row r="33" spans="1:18" s="121" customFormat="1" ht="23.25" customHeight="1">
      <c r="A33" s="17"/>
      <c r="B33" s="116"/>
      <c r="C33" s="117" t="s">
        <v>188</v>
      </c>
      <c r="D33" s="53">
        <v>4</v>
      </c>
      <c r="F33" s="122">
        <v>4734</v>
      </c>
      <c r="G33" s="118"/>
      <c r="H33" s="122">
        <v>21832</v>
      </c>
      <c r="I33" s="119"/>
      <c r="J33" s="122">
        <v>4765</v>
      </c>
      <c r="K33" s="119"/>
      <c r="L33" s="122">
        <v>21782</v>
      </c>
    </row>
    <row r="34" spans="1:18" s="121" customFormat="1" ht="23.45" customHeight="1">
      <c r="A34" s="116"/>
      <c r="B34" s="116" t="s">
        <v>60</v>
      </c>
      <c r="C34" s="63"/>
      <c r="D34" s="53">
        <v>9</v>
      </c>
      <c r="F34" s="123"/>
      <c r="G34" s="120"/>
      <c r="H34" s="123">
        <v>0</v>
      </c>
      <c r="I34" s="120"/>
      <c r="J34" s="123">
        <v>0</v>
      </c>
      <c r="K34" s="122"/>
      <c r="L34" s="123">
        <v>0</v>
      </c>
    </row>
    <row r="35" spans="1:18" s="121" customFormat="1" ht="23.45" customHeight="1">
      <c r="A35" s="17" t="s">
        <v>101</v>
      </c>
      <c r="B35" s="17"/>
      <c r="C35" s="63"/>
      <c r="D35" s="53"/>
      <c r="F35" s="122">
        <f>F30-F31-F34-F33</f>
        <v>-106145</v>
      </c>
      <c r="G35" s="118"/>
      <c r="H35" s="122">
        <f>H30-H31-H34-H33</f>
        <v>-52130</v>
      </c>
      <c r="I35" s="119"/>
      <c r="J35" s="122">
        <f>J30-J31-J34-J33</f>
        <v>-70999</v>
      </c>
      <c r="K35" s="119"/>
      <c r="L35" s="122">
        <f>L30-L31-L34-L33</f>
        <v>-63380</v>
      </c>
    </row>
    <row r="36" spans="1:18" s="121" customFormat="1" ht="23.45" customHeight="1">
      <c r="A36" s="116" t="s">
        <v>76</v>
      </c>
      <c r="B36" s="116"/>
      <c r="C36" s="63"/>
      <c r="D36" s="53">
        <v>27</v>
      </c>
      <c r="E36" s="55"/>
      <c r="F36" s="123">
        <v>-5817</v>
      </c>
      <c r="G36" s="120"/>
      <c r="H36" s="123">
        <v>831</v>
      </c>
      <c r="I36" s="120"/>
      <c r="J36" s="123">
        <v>-6997</v>
      </c>
      <c r="K36" s="122"/>
      <c r="L36" s="123">
        <v>-11803</v>
      </c>
    </row>
    <row r="37" spans="1:18" s="121" customFormat="1" ht="23.45" customHeight="1">
      <c r="A37" s="17" t="s">
        <v>132</v>
      </c>
      <c r="B37" s="17"/>
      <c r="C37" s="63"/>
      <c r="D37" s="53"/>
      <c r="E37" s="55"/>
      <c r="F37" s="123">
        <f>F35-F36</f>
        <v>-100328</v>
      </c>
      <c r="G37" s="120"/>
      <c r="H37" s="123">
        <f>H35-H36</f>
        <v>-52961</v>
      </c>
      <c r="I37" s="122"/>
      <c r="J37" s="123">
        <f>J35-J36</f>
        <v>-64002</v>
      </c>
      <c r="K37" s="122"/>
      <c r="L37" s="123">
        <f>L35-L36</f>
        <v>-51577</v>
      </c>
    </row>
    <row r="38" spans="1:18" s="121" customFormat="1" ht="23.45" customHeight="1">
      <c r="A38" s="18" t="s">
        <v>110</v>
      </c>
      <c r="B38" s="18"/>
      <c r="C38" s="63"/>
      <c r="D38" s="53"/>
      <c r="G38" s="122"/>
      <c r="N38" s="69"/>
      <c r="P38" s="122"/>
      <c r="Q38" s="122"/>
      <c r="R38" s="69"/>
    </row>
    <row r="39" spans="1:18" s="121" customFormat="1" ht="23.45" customHeight="1">
      <c r="B39" s="20" t="s">
        <v>102</v>
      </c>
      <c r="D39" s="53"/>
      <c r="F39" s="122"/>
      <c r="G39" s="122"/>
      <c r="H39" s="122"/>
      <c r="I39" s="122"/>
      <c r="J39" s="122"/>
      <c r="K39" s="122"/>
      <c r="L39" s="122"/>
    </row>
    <row r="40" spans="1:18" s="121" customFormat="1">
      <c r="C40" s="20" t="s">
        <v>68</v>
      </c>
      <c r="D40" s="53"/>
      <c r="F40" s="122">
        <v>-25474</v>
      </c>
      <c r="G40" s="122"/>
      <c r="H40" s="122">
        <v>-1164</v>
      </c>
      <c r="I40" s="122"/>
      <c r="J40" s="122">
        <v>0</v>
      </c>
      <c r="K40" s="122"/>
      <c r="L40" s="122">
        <v>0</v>
      </c>
    </row>
    <row r="41" spans="1:18" s="121" customFormat="1">
      <c r="B41" s="20" t="s">
        <v>163</v>
      </c>
      <c r="D41" s="53"/>
      <c r="F41" s="122"/>
      <c r="G41" s="122"/>
      <c r="H41" s="122"/>
      <c r="I41" s="122"/>
      <c r="J41" s="122"/>
      <c r="K41" s="122"/>
      <c r="L41" s="122"/>
    </row>
    <row r="42" spans="1:18" s="121" customFormat="1">
      <c r="C42" s="20" t="s">
        <v>166</v>
      </c>
      <c r="D42" s="53"/>
      <c r="F42" s="122"/>
      <c r="G42" s="122"/>
      <c r="H42" s="122"/>
      <c r="I42" s="122"/>
      <c r="J42" s="122"/>
      <c r="K42" s="122"/>
      <c r="L42" s="122"/>
    </row>
    <row r="43" spans="1:18" s="121" customFormat="1">
      <c r="C43" s="20" t="s">
        <v>243</v>
      </c>
      <c r="D43" s="53"/>
      <c r="F43" s="123">
        <v>44171</v>
      </c>
      <c r="G43" s="122"/>
      <c r="H43" s="123">
        <v>-30064</v>
      </c>
      <c r="I43" s="122"/>
      <c r="J43" s="123">
        <v>44171</v>
      </c>
      <c r="K43" s="122"/>
      <c r="L43" s="123">
        <v>-30064</v>
      </c>
    </row>
    <row r="44" spans="1:18" s="121" customFormat="1">
      <c r="A44" s="18" t="s">
        <v>133</v>
      </c>
      <c r="B44" s="20"/>
      <c r="C44" s="63"/>
      <c r="D44" s="53"/>
      <c r="F44" s="123">
        <f>SUM(F40:F43)</f>
        <v>18697</v>
      </c>
      <c r="G44" s="118"/>
      <c r="H44" s="123">
        <f>SUM(H40:H43)</f>
        <v>-31228</v>
      </c>
      <c r="I44" s="119"/>
      <c r="J44" s="123">
        <f>SUM(J40:J43)</f>
        <v>44171</v>
      </c>
      <c r="K44" s="119"/>
      <c r="L44" s="123">
        <f>SUM(L40:L43)</f>
        <v>-30064</v>
      </c>
    </row>
    <row r="45" spans="1:18" s="121" customFormat="1" ht="24" thickBot="1">
      <c r="A45" s="18" t="s">
        <v>129</v>
      </c>
      <c r="B45" s="18"/>
      <c r="C45" s="63"/>
      <c r="D45" s="53"/>
      <c r="F45" s="86">
        <f>F37+F44</f>
        <v>-81631</v>
      </c>
      <c r="G45" s="118"/>
      <c r="H45" s="86">
        <f>H37+H44</f>
        <v>-84189</v>
      </c>
      <c r="I45" s="119"/>
      <c r="J45" s="86">
        <f>J37+J44</f>
        <v>-19831</v>
      </c>
      <c r="K45" s="119"/>
      <c r="L45" s="86">
        <f>L37+L44</f>
        <v>-81641</v>
      </c>
    </row>
    <row r="46" spans="1:18" s="121" customFormat="1" ht="24.75" thickTop="1" thickBot="1">
      <c r="A46" s="70" t="s">
        <v>115</v>
      </c>
      <c r="B46" s="44"/>
      <c r="C46" s="63"/>
      <c r="D46" s="53">
        <v>30</v>
      </c>
      <c r="F46" s="87">
        <f>+F37/695669</f>
        <v>-0.14421801172684134</v>
      </c>
      <c r="G46" s="76"/>
      <c r="H46" s="87">
        <f>+H37/688066</f>
        <v>-7.6970813846346131E-2</v>
      </c>
      <c r="I46" s="76"/>
      <c r="J46" s="87">
        <f>+J37/695669</f>
        <v>-9.2000649734284554E-2</v>
      </c>
      <c r="K46" s="76"/>
      <c r="L46" s="87">
        <v>-7.6970813846346131E-2</v>
      </c>
    </row>
    <row r="47" spans="1:18" s="121" customFormat="1" ht="24" thickTop="1">
      <c r="A47" s="116"/>
      <c r="B47" s="116"/>
      <c r="C47" s="63"/>
      <c r="D47" s="53"/>
      <c r="I47" s="53"/>
      <c r="K47" s="53"/>
    </row>
    <row r="48" spans="1:18" s="121" customFormat="1">
      <c r="A48" s="116"/>
      <c r="B48" s="116"/>
      <c r="C48" s="63"/>
      <c r="D48" s="53"/>
      <c r="I48" s="53"/>
      <c r="K48" s="53"/>
    </row>
    <row r="49" spans="3:12">
      <c r="C49" s="20"/>
      <c r="F49" s="54"/>
      <c r="G49" s="54"/>
      <c r="H49" s="54"/>
      <c r="I49" s="54"/>
      <c r="J49" s="54"/>
      <c r="K49" s="54"/>
      <c r="L49" s="54"/>
    </row>
    <row r="50" spans="3:12">
      <c r="C50" s="20"/>
    </row>
    <row r="53" spans="3:12">
      <c r="D53" s="59" t="s">
        <v>239</v>
      </c>
    </row>
    <row r="90" spans="5:5">
      <c r="E90" s="59" t="s">
        <v>235</v>
      </c>
    </row>
  </sheetData>
  <mergeCells count="7">
    <mergeCell ref="J8:L8"/>
    <mergeCell ref="F8:H8"/>
    <mergeCell ref="F5:L5"/>
    <mergeCell ref="F6:H6"/>
    <mergeCell ref="J6:L6"/>
    <mergeCell ref="F7:H7"/>
    <mergeCell ref="J7:L7"/>
  </mergeCells>
  <printOptions horizontalCentered="1"/>
  <pageMargins left="0.62992125984251968" right="0.19685039370078741" top="0.59055118110236227" bottom="0.19685039370078741" header="0.31496062992125984" footer="0.31496062992125984"/>
  <pageSetup paperSize="9" scale="74" firstPageNumber="5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N53"/>
  <sheetViews>
    <sheetView tabSelected="1" view="pageBreakPreview" zoomScale="75" zoomScaleNormal="68" zoomScaleSheetLayoutView="75" workbookViewId="0">
      <selection activeCell="G26" sqref="G26"/>
    </sheetView>
  </sheetViews>
  <sheetFormatPr defaultColWidth="46.42578125" defaultRowHeight="24" customHeight="1"/>
  <cols>
    <col min="1" max="1" width="2.28515625" style="59" customWidth="1"/>
    <col min="2" max="2" width="37" style="59" customWidth="1"/>
    <col min="3" max="3" width="10.7109375" style="6" customWidth="1"/>
    <col min="4" max="4" width="0.7109375" style="9" customWidth="1"/>
    <col min="5" max="5" width="14.28515625" style="59" bestFit="1" customWidth="1"/>
    <col min="6" max="6" width="0.7109375" style="9" customWidth="1"/>
    <col min="7" max="7" width="12.42578125" style="59" customWidth="1"/>
    <col min="8" max="8" width="0.7109375" style="9" customWidth="1"/>
    <col min="9" max="9" width="14.42578125" style="59" customWidth="1"/>
    <col min="10" max="10" width="0.7109375" style="59" customWidth="1"/>
    <col min="11" max="11" width="11.5703125" style="59" bestFit="1" customWidth="1"/>
    <col min="12" max="12" width="0.7109375" style="59" customWidth="1"/>
    <col min="13" max="13" width="14.85546875" style="59" bestFit="1" customWidth="1"/>
    <col min="14" max="14" width="0.7109375" style="59" customWidth="1"/>
    <col min="15" max="15" width="16" style="59" customWidth="1"/>
    <col min="16" max="16" width="0.7109375" style="59" customWidth="1"/>
    <col min="17" max="17" width="24.140625" style="59" customWidth="1"/>
    <col min="18" max="18" width="0.7109375" style="59" customWidth="1"/>
    <col min="19" max="19" width="16.140625" style="59" customWidth="1"/>
    <col min="20" max="20" width="0.7109375" style="59" customWidth="1"/>
    <col min="21" max="21" width="16.85546875" style="59" customWidth="1"/>
    <col min="22" max="22" width="0.7109375" style="59" customWidth="1"/>
    <col min="23" max="23" width="16.85546875" style="59" customWidth="1"/>
    <col min="24" max="24" width="11.5703125" style="59" bestFit="1" customWidth="1"/>
    <col min="25" max="25" width="5.28515625" style="59" bestFit="1" customWidth="1"/>
    <col min="26" max="26" width="11.5703125" style="59" bestFit="1" customWidth="1"/>
    <col min="27" max="27" width="5.28515625" style="59" bestFit="1" customWidth="1"/>
    <col min="28" max="28" width="10.5703125" style="59" bestFit="1" customWidth="1"/>
    <col min="29" max="29" width="5.28515625" style="59" bestFit="1" customWidth="1"/>
    <col min="30" max="30" width="10.5703125" style="59" bestFit="1" customWidth="1"/>
    <col min="31" max="31" width="5.28515625" style="59" bestFit="1" customWidth="1"/>
    <col min="32" max="32" width="13" style="59" bestFit="1" customWidth="1"/>
    <col min="33" max="33" width="5.28515625" style="59" bestFit="1" customWidth="1"/>
    <col min="34" max="34" width="10.5703125" style="59" bestFit="1" customWidth="1"/>
    <col min="35" max="35" width="5.28515625" style="59" bestFit="1" customWidth="1"/>
    <col min="36" max="36" width="10.5703125" style="59" bestFit="1" customWidth="1"/>
    <col min="37" max="37" width="5.28515625" style="59" bestFit="1" customWidth="1"/>
    <col min="38" max="39" width="9.42578125" style="59" customWidth="1"/>
    <col min="40" max="40" width="11.5703125" style="59" bestFit="1" customWidth="1"/>
    <col min="41" max="253" width="9.42578125" style="59" customWidth="1"/>
    <col min="254" max="16384" width="46.42578125" style="59"/>
  </cols>
  <sheetData>
    <row r="1" spans="1:40" ht="24" customHeight="1">
      <c r="A1" s="41" t="s">
        <v>131</v>
      </c>
      <c r="B1" s="66"/>
      <c r="C1" s="139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38" t="s">
        <v>195</v>
      </c>
    </row>
    <row r="2" spans="1:40" ht="24" customHeight="1">
      <c r="A2" s="22" t="s">
        <v>38</v>
      </c>
      <c r="B2" s="22"/>
      <c r="C2" s="140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38" t="s">
        <v>196</v>
      </c>
    </row>
    <row r="3" spans="1:40" ht="24" customHeight="1">
      <c r="A3" s="74" t="str">
        <f>'PL(6M)'!A3</f>
        <v>สำหรับงวดหกเดือนสิ้นสุดวันที่ 30 มิถุนายน 2564</v>
      </c>
      <c r="B3" s="74"/>
      <c r="C3" s="141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40" ht="24" customHeight="1">
      <c r="D4" s="59"/>
      <c r="E4" s="130" t="s">
        <v>135</v>
      </c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</row>
    <row r="5" spans="1:40" ht="24" customHeight="1">
      <c r="A5" s="6"/>
      <c r="B5" s="6"/>
      <c r="D5" s="6"/>
      <c r="E5" s="132" t="s">
        <v>0</v>
      </c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</row>
    <row r="6" spans="1:40" s="6" customFormat="1" ht="24" customHeight="1">
      <c r="E6" s="131" t="s">
        <v>141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5"/>
    </row>
    <row r="7" spans="1:40" s="6" customFormat="1" ht="24" customHeight="1">
      <c r="D7" s="5"/>
      <c r="E7" s="5"/>
      <c r="F7" s="5"/>
      <c r="G7" s="5"/>
      <c r="H7" s="5"/>
      <c r="I7" s="5"/>
      <c r="J7" s="5"/>
      <c r="K7" s="15"/>
      <c r="L7" s="15"/>
      <c r="M7" s="15"/>
      <c r="N7" s="5"/>
      <c r="O7" s="133" t="s">
        <v>46</v>
      </c>
      <c r="P7" s="133"/>
      <c r="Q7" s="133"/>
      <c r="R7" s="133"/>
      <c r="S7" s="133"/>
      <c r="T7" s="133"/>
      <c r="U7" s="133"/>
      <c r="V7" s="5"/>
    </row>
    <row r="8" spans="1:40" s="6" customFormat="1" ht="24" customHeight="1"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33" t="s">
        <v>50</v>
      </c>
      <c r="P8" s="133"/>
      <c r="Q8" s="133"/>
      <c r="R8" s="133"/>
      <c r="S8" s="133"/>
      <c r="T8" s="133"/>
      <c r="U8" s="14"/>
      <c r="V8" s="5"/>
    </row>
    <row r="9" spans="1:40" s="6" customFormat="1" ht="24" customHeight="1"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21" t="s">
        <v>62</v>
      </c>
      <c r="P9" s="5"/>
      <c r="Q9" s="12" t="s">
        <v>159</v>
      </c>
      <c r="R9" s="12"/>
      <c r="S9" s="12"/>
      <c r="T9" s="12"/>
      <c r="U9" s="5"/>
      <c r="V9" s="5"/>
      <c r="Z9" s="12"/>
    </row>
    <row r="10" spans="1:40" s="6" customFormat="1" ht="24" customHeight="1">
      <c r="D10" s="5"/>
      <c r="E10" s="5"/>
      <c r="F10" s="5"/>
      <c r="G10" s="5" t="s">
        <v>39</v>
      </c>
      <c r="H10" s="5"/>
      <c r="I10" s="6" t="s">
        <v>116</v>
      </c>
      <c r="J10" s="5"/>
      <c r="K10" s="5"/>
      <c r="L10" s="5"/>
      <c r="M10" s="5"/>
      <c r="N10" s="5"/>
      <c r="O10" s="12" t="s">
        <v>63</v>
      </c>
      <c r="P10" s="5"/>
      <c r="Q10" s="13" t="s">
        <v>160</v>
      </c>
      <c r="R10" s="13"/>
      <c r="S10" s="13" t="s">
        <v>149</v>
      </c>
      <c r="T10" s="13"/>
      <c r="U10" s="13" t="s">
        <v>43</v>
      </c>
      <c r="V10" s="5"/>
      <c r="Z10" s="12"/>
    </row>
    <row r="11" spans="1:40" s="6" customFormat="1" ht="24" customHeight="1">
      <c r="D11" s="9"/>
      <c r="E11" s="5" t="s">
        <v>103</v>
      </c>
      <c r="F11" s="9"/>
      <c r="G11" s="6" t="s">
        <v>244</v>
      </c>
      <c r="H11" s="9"/>
      <c r="I11" s="5" t="s">
        <v>118</v>
      </c>
      <c r="K11" s="132" t="s">
        <v>245</v>
      </c>
      <c r="L11" s="132"/>
      <c r="M11" s="132"/>
      <c r="N11" s="5"/>
      <c r="O11" s="13" t="s">
        <v>64</v>
      </c>
      <c r="Q11" s="13" t="s">
        <v>161</v>
      </c>
      <c r="R11" s="13"/>
      <c r="S11" s="13" t="s">
        <v>150</v>
      </c>
      <c r="T11" s="13"/>
      <c r="U11" s="13" t="s">
        <v>48</v>
      </c>
      <c r="V11" s="5"/>
      <c r="W11" s="12" t="s">
        <v>43</v>
      </c>
      <c r="Z11" s="12"/>
    </row>
    <row r="12" spans="1:40" s="6" customFormat="1" ht="24" customHeight="1">
      <c r="C12" s="127" t="s">
        <v>2</v>
      </c>
      <c r="D12" s="10"/>
      <c r="E12" s="111" t="s">
        <v>40</v>
      </c>
      <c r="F12" s="10"/>
      <c r="G12" s="111" t="s">
        <v>104</v>
      </c>
      <c r="H12" s="10"/>
      <c r="I12" s="111" t="s">
        <v>117</v>
      </c>
      <c r="J12" s="5"/>
      <c r="K12" s="111" t="s">
        <v>41</v>
      </c>
      <c r="L12" s="5"/>
      <c r="M12" s="111" t="s">
        <v>42</v>
      </c>
      <c r="N12" s="5"/>
      <c r="O12" s="45" t="s">
        <v>65</v>
      </c>
      <c r="P12" s="5"/>
      <c r="Q12" s="45" t="s">
        <v>162</v>
      </c>
      <c r="R12" s="12"/>
      <c r="S12" s="45" t="s">
        <v>151</v>
      </c>
      <c r="T12" s="12"/>
      <c r="U12" s="45" t="s">
        <v>49</v>
      </c>
      <c r="V12" s="5"/>
      <c r="W12" s="45" t="s">
        <v>19</v>
      </c>
      <c r="Z12" s="12"/>
    </row>
    <row r="13" spans="1:40" ht="24" customHeight="1">
      <c r="A13" s="2" t="s">
        <v>180</v>
      </c>
      <c r="B13" s="7"/>
      <c r="C13" s="140"/>
      <c r="D13" s="122">
        <v>0</v>
      </c>
      <c r="E13" s="58">
        <v>688067</v>
      </c>
      <c r="F13" s="58">
        <v>0</v>
      </c>
      <c r="G13" s="58">
        <v>612680</v>
      </c>
      <c r="H13" s="58">
        <v>0</v>
      </c>
      <c r="I13" s="58">
        <v>41479</v>
      </c>
      <c r="J13" s="58">
        <v>0</v>
      </c>
      <c r="K13" s="58">
        <v>56845</v>
      </c>
      <c r="L13" s="58">
        <v>0</v>
      </c>
      <c r="M13" s="58">
        <v>-1458483</v>
      </c>
      <c r="N13" s="58">
        <v>0</v>
      </c>
      <c r="O13" s="58">
        <v>-64649</v>
      </c>
      <c r="P13" s="58"/>
      <c r="Q13" s="58">
        <v>-67826</v>
      </c>
      <c r="R13" s="58">
        <v>0</v>
      </c>
      <c r="S13" s="58">
        <v>264946</v>
      </c>
      <c r="T13" s="58"/>
      <c r="U13" s="58">
        <f>SUM(O13:S13)</f>
        <v>132471</v>
      </c>
      <c r="V13" s="58"/>
      <c r="W13" s="58">
        <f>E13+G13+I13+K13+M13+U13</f>
        <v>73059</v>
      </c>
      <c r="X13" s="88"/>
      <c r="Y13" s="88"/>
      <c r="Z13" s="12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</row>
    <row r="14" spans="1:40" ht="24" customHeight="1">
      <c r="A14" s="3" t="s">
        <v>128</v>
      </c>
      <c r="B14" s="23"/>
      <c r="C14" s="142"/>
      <c r="D14" s="122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Z14" s="12"/>
    </row>
    <row r="15" spans="1:40" ht="24" customHeight="1">
      <c r="A15" s="117"/>
      <c r="B15" s="117" t="s">
        <v>219</v>
      </c>
      <c r="C15" s="143">
        <v>28</v>
      </c>
      <c r="D15" s="122"/>
      <c r="E15" s="122">
        <v>1376133</v>
      </c>
      <c r="F15" s="122"/>
      <c r="G15" s="122">
        <v>-1238658</v>
      </c>
      <c r="H15" s="122"/>
      <c r="I15" s="122">
        <v>0</v>
      </c>
      <c r="J15" s="122"/>
      <c r="K15" s="122">
        <v>0</v>
      </c>
      <c r="L15" s="122"/>
      <c r="M15" s="122">
        <v>0</v>
      </c>
      <c r="N15" s="122"/>
      <c r="O15" s="122">
        <v>0</v>
      </c>
      <c r="P15" s="122"/>
      <c r="Q15" s="122">
        <v>0</v>
      </c>
      <c r="R15" s="122"/>
      <c r="S15" s="122">
        <v>0</v>
      </c>
      <c r="T15" s="122"/>
      <c r="U15" s="122">
        <f>SUM(O15:S15)</f>
        <v>0</v>
      </c>
      <c r="V15" s="122"/>
      <c r="W15" s="122">
        <f>E15+G15+I15+K15+M15+U15</f>
        <v>137475</v>
      </c>
      <c r="Z15" s="12"/>
    </row>
    <row r="16" spans="1:40" ht="24" customHeight="1">
      <c r="A16" s="3"/>
      <c r="B16" s="3" t="s">
        <v>129</v>
      </c>
      <c r="C16" s="143"/>
      <c r="D16" s="122"/>
      <c r="E16" s="58">
        <v>0</v>
      </c>
      <c r="F16" s="58"/>
      <c r="G16" s="58">
        <v>0</v>
      </c>
      <c r="H16" s="58"/>
      <c r="I16" s="58">
        <v>0</v>
      </c>
      <c r="J16" s="58"/>
      <c r="K16" s="58">
        <v>0</v>
      </c>
      <c r="L16" s="58"/>
      <c r="M16" s="58">
        <f>'PL(6M)'!F37</f>
        <v>-100328</v>
      </c>
      <c r="N16" s="58"/>
      <c r="O16" s="58">
        <f>+'PL(6M)'!F40</f>
        <v>-25474</v>
      </c>
      <c r="P16" s="58"/>
      <c r="Q16" s="122">
        <f>+'PL(6M)'!F43</f>
        <v>44171</v>
      </c>
      <c r="R16" s="58"/>
      <c r="S16" s="58">
        <v>0</v>
      </c>
      <c r="T16" s="58"/>
      <c r="U16" s="58">
        <f>SUM(O16:S16)</f>
        <v>18697</v>
      </c>
      <c r="V16" s="58"/>
      <c r="W16" s="58">
        <f t="shared" ref="W16:W17" si="0">E16+G16+I16+K16+M16+U16</f>
        <v>-81631</v>
      </c>
      <c r="Z16" s="12"/>
    </row>
    <row r="17" spans="1:26" ht="24" customHeight="1">
      <c r="A17" s="3"/>
      <c r="B17" s="3" t="s">
        <v>167</v>
      </c>
      <c r="C17" s="143"/>
      <c r="D17" s="122"/>
      <c r="E17" s="58">
        <v>0</v>
      </c>
      <c r="F17" s="58"/>
      <c r="G17" s="58">
        <v>0</v>
      </c>
      <c r="H17" s="58"/>
      <c r="I17" s="58">
        <v>0</v>
      </c>
      <c r="J17" s="58"/>
      <c r="K17" s="58">
        <v>0</v>
      </c>
      <c r="L17" s="58"/>
      <c r="M17" s="58">
        <v>0</v>
      </c>
      <c r="N17" s="58"/>
      <c r="O17" s="58">
        <v>0</v>
      </c>
      <c r="P17" s="58"/>
      <c r="Q17" s="58">
        <v>0</v>
      </c>
      <c r="R17" s="58"/>
      <c r="S17" s="58">
        <v>0</v>
      </c>
      <c r="T17" s="58"/>
      <c r="U17" s="58">
        <f>SUM(O17:S17)</f>
        <v>0</v>
      </c>
      <c r="V17" s="58"/>
      <c r="W17" s="58">
        <f t="shared" si="0"/>
        <v>0</v>
      </c>
      <c r="Z17" s="12"/>
    </row>
    <row r="18" spans="1:26" ht="24" customHeight="1" thickBot="1">
      <c r="A18" s="7" t="s">
        <v>217</v>
      </c>
      <c r="B18" s="7"/>
      <c r="C18" s="140"/>
      <c r="D18" s="122"/>
      <c r="E18" s="85">
        <f>SUM(E13:E17)</f>
        <v>2064200</v>
      </c>
      <c r="F18" s="58"/>
      <c r="G18" s="85">
        <f>SUM(G13:G17)</f>
        <v>-625978</v>
      </c>
      <c r="H18" s="58"/>
      <c r="I18" s="85">
        <f>SUM(I13:I17)</f>
        <v>41479</v>
      </c>
      <c r="J18" s="58"/>
      <c r="K18" s="85">
        <f>SUM(K13:K17)</f>
        <v>56845</v>
      </c>
      <c r="L18" s="58"/>
      <c r="M18" s="85">
        <f>SUM(M13:M17)</f>
        <v>-1558811</v>
      </c>
      <c r="N18" s="58"/>
      <c r="O18" s="85">
        <f>SUM(O13:O17)</f>
        <v>-90123</v>
      </c>
      <c r="P18" s="58"/>
      <c r="Q18" s="85">
        <f>SUM(Q13:Q17)</f>
        <v>-23655</v>
      </c>
      <c r="R18" s="58"/>
      <c r="S18" s="85">
        <f>SUM(S13:S17)</f>
        <v>264946</v>
      </c>
      <c r="T18" s="58"/>
      <c r="U18" s="85">
        <f>SUM(U13:U17)</f>
        <v>151168</v>
      </c>
      <c r="V18" s="60"/>
      <c r="W18" s="85">
        <f>SUM(W13:W17)</f>
        <v>128903</v>
      </c>
      <c r="Z18" s="12"/>
    </row>
    <row r="19" spans="1:26" ht="24" customHeight="1" thickTop="1">
      <c r="D19" s="122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60"/>
      <c r="V19" s="60"/>
      <c r="W19" s="58"/>
      <c r="Z19" s="12"/>
    </row>
    <row r="20" spans="1:26" ht="24" customHeight="1">
      <c r="A20" s="2" t="s">
        <v>148</v>
      </c>
      <c r="B20" s="2"/>
      <c r="C20" s="144"/>
      <c r="D20" s="122">
        <v>0</v>
      </c>
      <c r="E20" s="58">
        <v>688067</v>
      </c>
      <c r="F20" s="58">
        <v>0</v>
      </c>
      <c r="G20" s="58">
        <v>612680</v>
      </c>
      <c r="H20" s="58">
        <v>0</v>
      </c>
      <c r="I20" s="58">
        <v>41479</v>
      </c>
      <c r="J20" s="58">
        <v>0</v>
      </c>
      <c r="K20" s="58">
        <v>56845</v>
      </c>
      <c r="L20" s="58">
        <v>0</v>
      </c>
      <c r="M20" s="58">
        <v>-1087411</v>
      </c>
      <c r="N20" s="58">
        <v>0</v>
      </c>
      <c r="O20" s="58">
        <v>-64204</v>
      </c>
      <c r="P20" s="58">
        <v>0</v>
      </c>
      <c r="Q20" s="58">
        <v>-68252</v>
      </c>
      <c r="R20" s="58">
        <v>0</v>
      </c>
      <c r="S20" s="58">
        <v>264946</v>
      </c>
      <c r="T20" s="58"/>
      <c r="U20" s="58">
        <f>SUM(O20:S20)</f>
        <v>132490</v>
      </c>
      <c r="V20" s="58"/>
      <c r="W20" s="58">
        <f>E20+G20+I20+K20+M20+U20</f>
        <v>444150</v>
      </c>
      <c r="Z20" s="12"/>
    </row>
    <row r="21" spans="1:26" ht="24" customHeight="1">
      <c r="A21" s="3" t="s">
        <v>128</v>
      </c>
      <c r="B21" s="23"/>
      <c r="C21" s="142"/>
      <c r="D21" s="122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</row>
    <row r="22" spans="1:26" ht="24" customHeight="1">
      <c r="A22" s="3"/>
      <c r="B22" s="3" t="s">
        <v>129</v>
      </c>
      <c r="C22" s="143"/>
      <c r="D22" s="122"/>
      <c r="E22" s="58">
        <v>0</v>
      </c>
      <c r="F22" s="58"/>
      <c r="G22" s="58">
        <v>0</v>
      </c>
      <c r="H22" s="58"/>
      <c r="I22" s="58">
        <v>0</v>
      </c>
      <c r="J22" s="58"/>
      <c r="K22" s="58">
        <v>0</v>
      </c>
      <c r="L22" s="58"/>
      <c r="M22" s="58">
        <f>'PL(6M)'!H37</f>
        <v>-52961</v>
      </c>
      <c r="N22" s="58"/>
      <c r="O22" s="58">
        <f>'PL(6M)'!H40</f>
        <v>-1164</v>
      </c>
      <c r="P22" s="58"/>
      <c r="Q22" s="58">
        <f>'PL(6M)'!H43</f>
        <v>-30064</v>
      </c>
      <c r="R22" s="58"/>
      <c r="S22" s="58">
        <v>0</v>
      </c>
      <c r="T22" s="58"/>
      <c r="U22" s="58">
        <f>SUM(O22:S22)</f>
        <v>-31228</v>
      </c>
      <c r="V22" s="58"/>
      <c r="W22" s="58">
        <f>E22+G22+I22+K22+M22+U22</f>
        <v>-84189</v>
      </c>
    </row>
    <row r="23" spans="1:26" ht="24" customHeight="1">
      <c r="A23" s="3"/>
      <c r="B23" s="3" t="s">
        <v>167</v>
      </c>
      <c r="C23" s="143"/>
      <c r="D23" s="122"/>
      <c r="E23" s="58">
        <v>0</v>
      </c>
      <c r="F23" s="58"/>
      <c r="G23" s="58">
        <v>0</v>
      </c>
      <c r="H23" s="58"/>
      <c r="I23" s="58">
        <v>0</v>
      </c>
      <c r="J23" s="58"/>
      <c r="K23" s="58">
        <v>0</v>
      </c>
      <c r="L23" s="58"/>
      <c r="M23" s="58">
        <v>-38714</v>
      </c>
      <c r="N23" s="58"/>
      <c r="O23" s="58">
        <v>0</v>
      </c>
      <c r="P23" s="58"/>
      <c r="Q23" s="58">
        <v>38714</v>
      </c>
      <c r="R23" s="58"/>
      <c r="S23" s="58">
        <v>0</v>
      </c>
      <c r="T23" s="58"/>
      <c r="U23" s="58">
        <f>SUM(O23:S23)</f>
        <v>38714</v>
      </c>
      <c r="V23" s="58"/>
      <c r="W23" s="58">
        <f>E23+G23+I23+K23+M23+U23</f>
        <v>0</v>
      </c>
    </row>
    <row r="24" spans="1:26" ht="24" customHeight="1" thickBot="1">
      <c r="A24" s="7" t="s">
        <v>218</v>
      </c>
      <c r="B24" s="7"/>
      <c r="C24" s="140"/>
      <c r="D24" s="122"/>
      <c r="E24" s="85">
        <f>SUM(E20:E23)</f>
        <v>688067</v>
      </c>
      <c r="F24" s="58"/>
      <c r="G24" s="85">
        <f>SUM(G20:G23)</f>
        <v>612680</v>
      </c>
      <c r="H24" s="58"/>
      <c r="I24" s="85">
        <f>SUM(I20:I23)</f>
        <v>41479</v>
      </c>
      <c r="J24" s="58"/>
      <c r="K24" s="85">
        <f>SUM(K20:K23)</f>
        <v>56845</v>
      </c>
      <c r="L24" s="58"/>
      <c r="M24" s="85">
        <f>SUM(M20:M23)</f>
        <v>-1179086</v>
      </c>
      <c r="N24" s="58"/>
      <c r="O24" s="85">
        <f>SUM(O20:O23)</f>
        <v>-65368</v>
      </c>
      <c r="P24" s="58"/>
      <c r="Q24" s="85">
        <f>SUM(Q20:Q23)</f>
        <v>-59602</v>
      </c>
      <c r="R24" s="58"/>
      <c r="S24" s="85">
        <f>SUM(S20:S23)</f>
        <v>264946</v>
      </c>
      <c r="T24" s="58"/>
      <c r="U24" s="85">
        <f>SUM(U20:U23)</f>
        <v>139976</v>
      </c>
      <c r="V24" s="60"/>
      <c r="W24" s="85">
        <f>SUM(W20:W23)</f>
        <v>359961</v>
      </c>
      <c r="X24" s="57"/>
    </row>
    <row r="25" spans="1:26" ht="24" customHeight="1" thickTop="1">
      <c r="B25" s="7" t="s">
        <v>114</v>
      </c>
      <c r="C25" s="140"/>
      <c r="D25" s="122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60"/>
      <c r="W25" s="58"/>
      <c r="X25" s="57"/>
    </row>
    <row r="26" spans="1:26" ht="24" customHeight="1">
      <c r="D26" s="122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69"/>
      <c r="P26" s="58"/>
      <c r="Q26" s="69"/>
      <c r="R26" s="58"/>
      <c r="S26" s="58"/>
      <c r="T26" s="58"/>
      <c r="U26" s="60"/>
      <c r="V26" s="60"/>
      <c r="W26" s="58"/>
    </row>
    <row r="27" spans="1:26" ht="24" customHeight="1">
      <c r="D27" s="59">
        <v>379120454</v>
      </c>
      <c r="F27" s="59">
        <v>379120454</v>
      </c>
      <c r="H27" s="59"/>
    </row>
    <row r="28" spans="1:26" ht="24" customHeight="1">
      <c r="D28" s="59"/>
      <c r="E28" s="57"/>
      <c r="F28" s="59"/>
      <c r="G28" s="57"/>
      <c r="H28" s="59"/>
      <c r="I28" s="57"/>
      <c r="K28" s="57"/>
      <c r="M28" s="57"/>
      <c r="O28" s="57"/>
      <c r="U28" s="57"/>
      <c r="W28" s="57"/>
    </row>
    <row r="29" spans="1:26" ht="24" customHeight="1">
      <c r="O29" s="57"/>
      <c r="U29" s="57"/>
    </row>
    <row r="30" spans="1:26" ht="24" customHeight="1">
      <c r="E30" s="57"/>
      <c r="G30" s="57"/>
      <c r="I30" s="57"/>
      <c r="K30" s="57"/>
      <c r="M30" s="57"/>
      <c r="O30" s="57"/>
      <c r="U30" s="57"/>
      <c r="W30" s="57"/>
    </row>
    <row r="53" spans="4:6" ht="24" customHeight="1">
      <c r="D53" s="9" t="s">
        <v>239</v>
      </c>
      <c r="F53" s="9" t="s">
        <v>239</v>
      </c>
    </row>
  </sheetData>
  <mergeCells count="6">
    <mergeCell ref="E4:W4"/>
    <mergeCell ref="E6:U6"/>
    <mergeCell ref="K11:M11"/>
    <mergeCell ref="E5:W5"/>
    <mergeCell ref="O7:U7"/>
    <mergeCell ref="O8:T8"/>
  </mergeCells>
  <pageMargins left="0.27559055118110237" right="0.11811023622047245" top="0.9055118110236221" bottom="0.31496062992125984" header="0.31496062992125984" footer="0.31496062992125984"/>
  <pageSetup paperSize="9" scale="68" firstPageNumber="6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ignoredErrors>
    <ignoredError sqref="X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N53"/>
  <sheetViews>
    <sheetView view="pageBreakPreview" zoomScale="75" zoomScaleNormal="80" zoomScaleSheetLayoutView="75" workbookViewId="0">
      <selection activeCell="C1" sqref="C1:D1048576"/>
    </sheetView>
  </sheetViews>
  <sheetFormatPr defaultColWidth="8.42578125" defaultRowHeight="24" customHeight="1"/>
  <cols>
    <col min="1" max="1" width="2.28515625" style="59" customWidth="1"/>
    <col min="2" max="2" width="39.42578125" style="59" customWidth="1"/>
    <col min="3" max="3" width="10.7109375" style="6" customWidth="1"/>
    <col min="4" max="4" width="1.5703125" style="59" customWidth="1"/>
    <col min="5" max="5" width="12.7109375" style="59" customWidth="1"/>
    <col min="6" max="6" width="1.5703125" style="59" customWidth="1"/>
    <col min="7" max="7" width="12.7109375" style="59" customWidth="1"/>
    <col min="8" max="8" width="1.5703125" style="59" customWidth="1"/>
    <col min="9" max="9" width="16.5703125" style="59" customWidth="1"/>
    <col min="10" max="10" width="1.5703125" style="59" customWidth="1"/>
    <col min="11" max="11" width="14.7109375" style="59" customWidth="1"/>
    <col min="12" max="12" width="1.5703125" style="59" customWidth="1"/>
    <col min="13" max="13" width="14.5703125" style="59" customWidth="1"/>
    <col min="14" max="14" width="1.5703125" style="59" customWidth="1"/>
    <col min="15" max="15" width="23.28515625" style="59" customWidth="1"/>
    <col min="16" max="16" width="1.5703125" style="59" customWidth="1"/>
    <col min="17" max="17" width="16.7109375" style="59" customWidth="1"/>
    <col min="18" max="18" width="1.5703125" style="59" customWidth="1"/>
    <col min="19" max="19" width="16.7109375" style="59" customWidth="1"/>
    <col min="20" max="20" width="1.5703125" style="59" customWidth="1"/>
    <col min="21" max="21" width="15.7109375" style="59" customWidth="1"/>
    <col min="22" max="22" width="9.42578125" style="59" customWidth="1"/>
    <col min="23" max="23" width="12.85546875" style="59" customWidth="1"/>
    <col min="24" max="35" width="9.42578125" style="59" customWidth="1"/>
    <col min="36" max="36" width="11" style="59" bestFit="1" customWidth="1"/>
    <col min="37" max="39" width="9.42578125" style="59" customWidth="1"/>
    <col min="40" max="40" width="12.140625" style="59" bestFit="1" customWidth="1"/>
    <col min="41" max="258" width="9.42578125" style="59" customWidth="1"/>
    <col min="259" max="259" width="47.5703125" style="59" customWidth="1"/>
    <col min="260" max="16384" width="8.42578125" style="59"/>
  </cols>
  <sheetData>
    <row r="1" spans="1:40" ht="24" customHeight="1">
      <c r="A1" s="41" t="s">
        <v>130</v>
      </c>
      <c r="B1" s="66"/>
      <c r="C1" s="139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22"/>
      <c r="P1" s="22"/>
      <c r="Q1" s="22"/>
      <c r="R1" s="22"/>
      <c r="S1" s="22"/>
      <c r="T1" s="22"/>
      <c r="U1" s="38" t="s">
        <v>195</v>
      </c>
    </row>
    <row r="2" spans="1:40" ht="24" customHeight="1">
      <c r="A2" s="7" t="s">
        <v>44</v>
      </c>
      <c r="B2" s="7"/>
      <c r="C2" s="140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22"/>
      <c r="P2" s="22"/>
      <c r="Q2" s="22"/>
      <c r="R2" s="22"/>
      <c r="S2" s="22"/>
      <c r="T2" s="22"/>
      <c r="U2" s="38" t="s">
        <v>196</v>
      </c>
    </row>
    <row r="3" spans="1:40" s="6" customFormat="1" ht="24" customHeight="1">
      <c r="A3" s="74" t="str">
        <f>'CE1'!A3</f>
        <v>สำหรับงวดหกเดือนสิ้นสุดวันที่ 30 มิถุนายน 2564</v>
      </c>
      <c r="B3" s="74"/>
      <c r="C3" s="141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Q3" s="7"/>
      <c r="S3" s="7"/>
    </row>
    <row r="4" spans="1:40" ht="27" customHeight="1">
      <c r="D4" s="6"/>
      <c r="E4" s="130" t="s">
        <v>135</v>
      </c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</row>
    <row r="5" spans="1:40" ht="24" customHeight="1">
      <c r="A5" s="6"/>
      <c r="B5" s="6"/>
      <c r="D5" s="6"/>
      <c r="E5" s="132" t="s">
        <v>1</v>
      </c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</row>
    <row r="6" spans="1:40" ht="24" customHeight="1">
      <c r="A6" s="6"/>
      <c r="B6" s="6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133" t="s">
        <v>46</v>
      </c>
      <c r="P6" s="133"/>
      <c r="Q6" s="133"/>
      <c r="R6" s="133"/>
      <c r="S6" s="133"/>
      <c r="T6" s="14"/>
      <c r="U6" s="14"/>
    </row>
    <row r="7" spans="1:40" ht="24" customHeight="1">
      <c r="A7" s="6"/>
      <c r="B7" s="6"/>
      <c r="D7" s="8"/>
      <c r="E7" s="8"/>
      <c r="F7" s="8"/>
      <c r="G7" s="8"/>
      <c r="H7" s="8"/>
      <c r="I7" s="8"/>
      <c r="J7" s="8"/>
      <c r="K7" s="8"/>
      <c r="L7" s="8"/>
      <c r="M7" s="8"/>
      <c r="N7" s="14"/>
      <c r="O7" s="133" t="s">
        <v>50</v>
      </c>
      <c r="P7" s="133"/>
      <c r="Q7" s="133"/>
      <c r="R7" s="8"/>
      <c r="S7" s="14"/>
      <c r="T7" s="8"/>
      <c r="U7" s="8"/>
    </row>
    <row r="8" spans="1:40" ht="24" customHeight="1">
      <c r="A8" s="6"/>
      <c r="B8" s="6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2" t="s">
        <v>159</v>
      </c>
      <c r="P8" s="12"/>
      <c r="Q8" s="12"/>
      <c r="R8" s="8"/>
      <c r="S8" s="8"/>
      <c r="T8" s="8"/>
      <c r="U8" s="8"/>
    </row>
    <row r="9" spans="1:40" ht="24" customHeight="1">
      <c r="A9" s="6"/>
      <c r="B9" s="6"/>
      <c r="D9" s="8"/>
      <c r="E9" s="8"/>
      <c r="F9" s="8"/>
      <c r="G9" s="5" t="s">
        <v>39</v>
      </c>
      <c r="H9" s="8"/>
      <c r="I9" s="5"/>
      <c r="J9" s="8"/>
      <c r="K9" s="8"/>
      <c r="L9" s="8"/>
      <c r="M9" s="8"/>
      <c r="N9" s="8"/>
      <c r="O9" s="13" t="s">
        <v>160</v>
      </c>
      <c r="P9" s="13"/>
      <c r="Q9" s="13" t="s">
        <v>149</v>
      </c>
      <c r="R9" s="8"/>
      <c r="S9" s="13" t="s">
        <v>43</v>
      </c>
      <c r="T9" s="8"/>
      <c r="U9" s="13"/>
    </row>
    <row r="10" spans="1:40" s="6" customFormat="1" ht="24" customHeight="1">
      <c r="E10" s="6" t="s">
        <v>103</v>
      </c>
      <c r="G10" s="6" t="s">
        <v>244</v>
      </c>
      <c r="I10" s="5" t="s">
        <v>58</v>
      </c>
      <c r="K10" s="132" t="s">
        <v>245</v>
      </c>
      <c r="L10" s="132"/>
      <c r="M10" s="132"/>
      <c r="N10" s="9"/>
      <c r="O10" s="13" t="s">
        <v>161</v>
      </c>
      <c r="P10" s="13"/>
      <c r="Q10" s="13" t="s">
        <v>150</v>
      </c>
      <c r="R10" s="5"/>
      <c r="S10" s="13" t="s">
        <v>48</v>
      </c>
      <c r="T10" s="5"/>
      <c r="U10" s="13" t="s">
        <v>52</v>
      </c>
    </row>
    <row r="11" spans="1:40" s="6" customFormat="1" ht="24" customHeight="1">
      <c r="C11" s="127" t="s">
        <v>2</v>
      </c>
      <c r="D11" s="5"/>
      <c r="E11" s="111" t="s">
        <v>40</v>
      </c>
      <c r="F11" s="5"/>
      <c r="G11" s="126" t="s">
        <v>104</v>
      </c>
      <c r="H11" s="5"/>
      <c r="I11" s="111" t="s">
        <v>59</v>
      </c>
      <c r="J11" s="5"/>
      <c r="K11" s="111" t="s">
        <v>41</v>
      </c>
      <c r="L11" s="5"/>
      <c r="M11" s="111" t="s">
        <v>42</v>
      </c>
      <c r="N11" s="10"/>
      <c r="O11" s="45" t="s">
        <v>162</v>
      </c>
      <c r="P11" s="12"/>
      <c r="Q11" s="45" t="s">
        <v>151</v>
      </c>
      <c r="R11" s="5"/>
      <c r="S11" s="45" t="s">
        <v>49</v>
      </c>
      <c r="T11" s="5"/>
      <c r="U11" s="45" t="s">
        <v>51</v>
      </c>
    </row>
    <row r="12" spans="1:40" s="6" customFormat="1" ht="24" customHeight="1">
      <c r="A12" s="2" t="s">
        <v>180</v>
      </c>
      <c r="B12" s="7"/>
      <c r="D12" s="122">
        <v>0</v>
      </c>
      <c r="E12" s="58">
        <v>688067</v>
      </c>
      <c r="F12" s="58">
        <v>0</v>
      </c>
      <c r="G12" s="58">
        <v>612680</v>
      </c>
      <c r="H12" s="58">
        <v>0</v>
      </c>
      <c r="I12" s="58">
        <v>41479</v>
      </c>
      <c r="J12" s="58">
        <v>0</v>
      </c>
      <c r="K12" s="58">
        <v>56845</v>
      </c>
      <c r="L12" s="11">
        <v>0</v>
      </c>
      <c r="M12" s="58">
        <v>-1065319</v>
      </c>
      <c r="N12" s="11">
        <v>0</v>
      </c>
      <c r="O12" s="58">
        <v>-67826</v>
      </c>
      <c r="P12" s="11">
        <v>0</v>
      </c>
      <c r="Q12" s="58">
        <v>70169</v>
      </c>
      <c r="R12" s="11">
        <v>0</v>
      </c>
      <c r="S12" s="58">
        <f>SUM(O12:Q12)</f>
        <v>2343</v>
      </c>
      <c r="T12" s="11">
        <v>0</v>
      </c>
      <c r="U12" s="58">
        <f>E12+G12+I12+K12+M12+S12</f>
        <v>336095</v>
      </c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</row>
    <row r="13" spans="1:40" s="6" customFormat="1" ht="24" customHeight="1">
      <c r="A13" s="3" t="s">
        <v>128</v>
      </c>
      <c r="B13" s="23"/>
      <c r="C13" s="140"/>
      <c r="D13" s="122"/>
      <c r="E13" s="58"/>
      <c r="F13" s="58"/>
      <c r="G13" s="58"/>
      <c r="H13" s="58"/>
      <c r="I13" s="58"/>
      <c r="J13" s="58"/>
      <c r="K13" s="58"/>
      <c r="L13" s="11"/>
      <c r="M13" s="58"/>
      <c r="N13" s="11"/>
      <c r="O13" s="58"/>
      <c r="P13" s="11"/>
      <c r="Q13" s="58"/>
      <c r="R13" s="11"/>
      <c r="S13" s="58"/>
      <c r="T13" s="11"/>
      <c r="U13" s="58"/>
    </row>
    <row r="14" spans="1:40" s="6" customFormat="1" ht="24" customHeight="1">
      <c r="A14" s="117"/>
      <c r="B14" s="117" t="s">
        <v>219</v>
      </c>
      <c r="C14" s="143">
        <v>28</v>
      </c>
      <c r="D14" s="122"/>
      <c r="E14" s="122">
        <v>1376133</v>
      </c>
      <c r="F14" s="122"/>
      <c r="G14" s="122">
        <v>-1238658</v>
      </c>
      <c r="H14" s="122"/>
      <c r="I14" s="122">
        <v>0</v>
      </c>
      <c r="J14" s="122"/>
      <c r="K14" s="122">
        <v>0</v>
      </c>
      <c r="L14" s="122"/>
      <c r="M14" s="122">
        <v>0</v>
      </c>
      <c r="N14" s="122"/>
      <c r="O14" s="122">
        <v>0</v>
      </c>
      <c r="P14" s="122"/>
      <c r="Q14" s="122">
        <v>0</v>
      </c>
      <c r="R14" s="122"/>
      <c r="S14" s="122">
        <v>0</v>
      </c>
      <c r="T14" s="11"/>
      <c r="U14" s="122">
        <f>E14+G14+I14+K14+M14+S14</f>
        <v>137475</v>
      </c>
    </row>
    <row r="15" spans="1:40" s="6" customFormat="1" ht="24" customHeight="1">
      <c r="A15" s="3"/>
      <c r="B15" s="3" t="s">
        <v>129</v>
      </c>
      <c r="D15" s="122"/>
      <c r="E15" s="58">
        <v>0</v>
      </c>
      <c r="F15" s="58"/>
      <c r="G15" s="58">
        <v>0</v>
      </c>
      <c r="H15" s="58"/>
      <c r="I15" s="58">
        <v>0</v>
      </c>
      <c r="J15" s="58"/>
      <c r="K15" s="58">
        <v>0</v>
      </c>
      <c r="L15" s="11"/>
      <c r="M15" s="58">
        <f>'PL(6M)'!J37</f>
        <v>-64002</v>
      </c>
      <c r="N15" s="11"/>
      <c r="O15" s="122">
        <v>44171</v>
      </c>
      <c r="P15" s="11"/>
      <c r="Q15" s="58">
        <v>0</v>
      </c>
      <c r="R15" s="11"/>
      <c r="S15" s="122">
        <f>SUM(O15:Q15)</f>
        <v>44171</v>
      </c>
      <c r="T15" s="11"/>
      <c r="U15" s="58">
        <f>E15+G15+I15+K15+M15+S15</f>
        <v>-19831</v>
      </c>
    </row>
    <row r="16" spans="1:40" s="6" customFormat="1" ht="24" customHeight="1">
      <c r="A16" s="3"/>
      <c r="B16" s="3" t="s">
        <v>167</v>
      </c>
      <c r="C16" s="143"/>
      <c r="D16" s="122"/>
      <c r="E16" s="122">
        <v>0</v>
      </c>
      <c r="F16" s="58"/>
      <c r="G16" s="122">
        <v>0</v>
      </c>
      <c r="H16" s="58"/>
      <c r="I16" s="58">
        <v>0</v>
      </c>
      <c r="J16" s="58"/>
      <c r="K16" s="58">
        <v>0</v>
      </c>
      <c r="L16" s="11"/>
      <c r="M16" s="58">
        <v>0</v>
      </c>
      <c r="N16" s="11"/>
      <c r="O16" s="58">
        <v>0</v>
      </c>
      <c r="P16" s="11"/>
      <c r="Q16" s="58">
        <v>0</v>
      </c>
      <c r="R16" s="11"/>
      <c r="S16" s="58">
        <f>SUM(O16:Q16)</f>
        <v>0</v>
      </c>
      <c r="T16" s="11"/>
      <c r="U16" s="58">
        <f>E16+G16+I16+K16+M16+S16</f>
        <v>0</v>
      </c>
    </row>
    <row r="17" spans="1:23" s="6" customFormat="1" ht="24" customHeight="1" thickBot="1">
      <c r="A17" s="7" t="s">
        <v>217</v>
      </c>
      <c r="B17" s="7"/>
      <c r="C17" s="143"/>
      <c r="D17" s="122"/>
      <c r="E17" s="85">
        <f>SUM(E12:E16)</f>
        <v>2064200</v>
      </c>
      <c r="F17" s="58"/>
      <c r="G17" s="85">
        <f>SUM(G12:G16)</f>
        <v>-625978</v>
      </c>
      <c r="H17" s="58"/>
      <c r="I17" s="85">
        <f>SUM(I12:I16)</f>
        <v>41479</v>
      </c>
      <c r="J17" s="58"/>
      <c r="K17" s="85">
        <f>SUM(K12:K16)</f>
        <v>56845</v>
      </c>
      <c r="L17" s="11"/>
      <c r="M17" s="85">
        <f>SUM(M12:M16)</f>
        <v>-1129321</v>
      </c>
      <c r="N17" s="11"/>
      <c r="O17" s="85">
        <f>SUM(O12:O16)</f>
        <v>-23655</v>
      </c>
      <c r="P17" s="71"/>
      <c r="Q17" s="85">
        <f>SUM(Q12:Q16)</f>
        <v>70169</v>
      </c>
      <c r="R17" s="71"/>
      <c r="S17" s="85">
        <f>SUM(S12:S16)</f>
        <v>46514</v>
      </c>
      <c r="T17" s="71"/>
      <c r="U17" s="85">
        <f>SUM(U12:U16)</f>
        <v>453739</v>
      </c>
    </row>
    <row r="18" spans="1:23" ht="24" customHeight="1" thickTop="1">
      <c r="C18" s="140"/>
      <c r="D18" s="118"/>
      <c r="E18" s="57"/>
      <c r="F18" s="57"/>
      <c r="G18" s="57"/>
      <c r="H18" s="57"/>
      <c r="I18" s="57"/>
      <c r="J18" s="56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</row>
    <row r="19" spans="1:23" s="6" customFormat="1" ht="24" customHeight="1">
      <c r="A19" s="2" t="s">
        <v>148</v>
      </c>
      <c r="B19" s="2"/>
      <c r="D19" s="122">
        <v>0</v>
      </c>
      <c r="E19" s="58">
        <v>688067</v>
      </c>
      <c r="F19" s="58">
        <v>0</v>
      </c>
      <c r="G19" s="58">
        <v>612680</v>
      </c>
      <c r="H19" s="58">
        <v>0</v>
      </c>
      <c r="I19" s="58">
        <v>41479</v>
      </c>
      <c r="J19" s="58">
        <v>0</v>
      </c>
      <c r="K19" s="58">
        <v>56845</v>
      </c>
      <c r="L19" s="11">
        <v>0</v>
      </c>
      <c r="M19" s="58">
        <v>-701278</v>
      </c>
      <c r="N19" s="11">
        <v>0</v>
      </c>
      <c r="O19" s="58">
        <v>-68252</v>
      </c>
      <c r="P19" s="11">
        <v>0</v>
      </c>
      <c r="Q19" s="58">
        <v>70169</v>
      </c>
      <c r="R19" s="11">
        <v>0</v>
      </c>
      <c r="S19" s="58">
        <f>SUM(O19:Q19)</f>
        <v>1917</v>
      </c>
      <c r="T19" s="11">
        <v>0</v>
      </c>
      <c r="U19" s="58">
        <f>E19+G19+I19+K19+M19+S19</f>
        <v>699710</v>
      </c>
    </row>
    <row r="20" spans="1:23" s="6" customFormat="1" ht="24" customHeight="1">
      <c r="A20" s="3" t="s">
        <v>128</v>
      </c>
      <c r="B20" s="3"/>
      <c r="C20" s="144"/>
      <c r="D20" s="122"/>
      <c r="E20" s="58"/>
      <c r="F20" s="58"/>
      <c r="G20" s="58"/>
      <c r="H20" s="58"/>
      <c r="I20" s="58"/>
      <c r="J20" s="58"/>
      <c r="K20" s="58"/>
      <c r="L20" s="11"/>
      <c r="M20" s="58"/>
      <c r="N20" s="11"/>
      <c r="O20" s="58"/>
      <c r="P20" s="11"/>
      <c r="Q20" s="58"/>
      <c r="R20" s="11"/>
      <c r="S20" s="58"/>
      <c r="T20" s="11"/>
      <c r="U20" s="58"/>
    </row>
    <row r="21" spans="1:23" s="6" customFormat="1" ht="24" customHeight="1">
      <c r="A21" s="3"/>
      <c r="B21" s="3" t="s">
        <v>129</v>
      </c>
      <c r="C21" s="142"/>
      <c r="D21" s="122"/>
      <c r="E21" s="58">
        <v>0</v>
      </c>
      <c r="F21" s="58"/>
      <c r="G21" s="58">
        <v>0</v>
      </c>
      <c r="H21" s="58"/>
      <c r="I21" s="58">
        <v>0</v>
      </c>
      <c r="J21" s="58"/>
      <c r="K21" s="58">
        <v>0</v>
      </c>
      <c r="L21" s="11"/>
      <c r="M21" s="58">
        <f>'PL(6M)'!L37</f>
        <v>-51577</v>
      </c>
      <c r="N21" s="11"/>
      <c r="O21" s="58">
        <f>'PL(6M)'!L43</f>
        <v>-30064</v>
      </c>
      <c r="P21" s="11"/>
      <c r="Q21" s="58">
        <v>0</v>
      </c>
      <c r="R21" s="11"/>
      <c r="S21" s="58">
        <f>SUM(O21:Q21)</f>
        <v>-30064</v>
      </c>
      <c r="T21" s="11"/>
      <c r="U21" s="58">
        <f>E21+G21+I21+K21+M21+S21</f>
        <v>-81641</v>
      </c>
    </row>
    <row r="22" spans="1:23" s="6" customFormat="1" ht="24" customHeight="1">
      <c r="A22" s="3"/>
      <c r="B22" s="3" t="s">
        <v>167</v>
      </c>
      <c r="C22" s="143"/>
      <c r="D22" s="122"/>
      <c r="E22" s="58">
        <v>0</v>
      </c>
      <c r="F22" s="58"/>
      <c r="G22" s="58">
        <v>0</v>
      </c>
      <c r="H22" s="58"/>
      <c r="I22" s="58">
        <v>0</v>
      </c>
      <c r="J22" s="58"/>
      <c r="K22" s="58">
        <v>0</v>
      </c>
      <c r="L22" s="11"/>
      <c r="M22" s="122">
        <v>-35916</v>
      </c>
      <c r="N22" s="11"/>
      <c r="O22" s="58">
        <v>35916</v>
      </c>
      <c r="P22" s="11"/>
      <c r="Q22" s="58">
        <v>0</v>
      </c>
      <c r="R22" s="11"/>
      <c r="S22" s="58">
        <f>SUM(O22:Q22)</f>
        <v>35916</v>
      </c>
      <c r="T22" s="11"/>
      <c r="U22" s="58">
        <f>E22+G22+I22+K22+M22+S22</f>
        <v>0</v>
      </c>
    </row>
    <row r="23" spans="1:23" s="6" customFormat="1" ht="24" customHeight="1" thickBot="1">
      <c r="A23" s="7" t="s">
        <v>218</v>
      </c>
      <c r="B23" s="7"/>
      <c r="C23" s="143"/>
      <c r="D23" s="122"/>
      <c r="E23" s="85">
        <f>SUM(E19:E22)</f>
        <v>688067</v>
      </c>
      <c r="F23" s="58"/>
      <c r="G23" s="85">
        <f>SUM(G19:G22)</f>
        <v>612680</v>
      </c>
      <c r="H23" s="58"/>
      <c r="I23" s="85">
        <f>SUM(I19:I22)</f>
        <v>41479</v>
      </c>
      <c r="J23" s="58"/>
      <c r="K23" s="85">
        <f>SUM(K19:K22)</f>
        <v>56845</v>
      </c>
      <c r="L23" s="11"/>
      <c r="M23" s="85">
        <f>SUM(M19:M22)</f>
        <v>-788771</v>
      </c>
      <c r="N23" s="11"/>
      <c r="O23" s="85">
        <f>SUM(O19:O22)</f>
        <v>-62400</v>
      </c>
      <c r="P23" s="71"/>
      <c r="Q23" s="85">
        <f>SUM(Q19:Q22)</f>
        <v>70169</v>
      </c>
      <c r="R23" s="71"/>
      <c r="S23" s="85">
        <f>SUM(S19:S22)</f>
        <v>7769</v>
      </c>
      <c r="T23" s="71"/>
      <c r="U23" s="85">
        <f>SUM(U19:U22)</f>
        <v>618069</v>
      </c>
      <c r="V23" s="60"/>
    </row>
    <row r="24" spans="1:23" s="6" customFormat="1" ht="24" customHeight="1" thickTop="1">
      <c r="A24" s="59"/>
      <c r="B24" s="7"/>
      <c r="C24" s="140"/>
      <c r="D24" s="122"/>
      <c r="E24" s="58"/>
      <c r="F24" s="58"/>
      <c r="G24" s="58"/>
      <c r="H24" s="58"/>
      <c r="I24" s="58"/>
      <c r="J24" s="58"/>
      <c r="K24" s="58"/>
      <c r="L24" s="11"/>
      <c r="M24" s="58"/>
      <c r="N24" s="11"/>
      <c r="O24" s="58"/>
      <c r="P24" s="71"/>
      <c r="Q24" s="58"/>
      <c r="R24" s="71"/>
      <c r="S24" s="58"/>
      <c r="T24" s="71"/>
      <c r="U24" s="58"/>
      <c r="V24" s="60"/>
    </row>
    <row r="25" spans="1:23" ht="24" customHeight="1">
      <c r="C25" s="140"/>
      <c r="D25" s="122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69"/>
      <c r="P25" s="58"/>
      <c r="Q25" s="69"/>
      <c r="R25" s="58"/>
      <c r="S25" s="58"/>
      <c r="T25" s="58"/>
      <c r="U25" s="60"/>
      <c r="V25" s="60"/>
      <c r="W25" s="58"/>
    </row>
    <row r="27" spans="1:23" ht="24" customHeight="1">
      <c r="E27" s="57"/>
      <c r="G27" s="57"/>
      <c r="I27" s="57"/>
      <c r="K27" s="57"/>
      <c r="M27" s="57"/>
      <c r="S27" s="57"/>
      <c r="T27" s="57"/>
      <c r="U27" s="57"/>
    </row>
    <row r="28" spans="1:23" ht="24" customHeight="1">
      <c r="D28" s="9"/>
      <c r="F28" s="9"/>
      <c r="H28" s="9"/>
      <c r="O28" s="57"/>
    </row>
    <row r="29" spans="1:23" ht="24" customHeight="1">
      <c r="D29" s="9"/>
      <c r="E29" s="57"/>
      <c r="F29" s="9"/>
      <c r="G29" s="57"/>
      <c r="H29" s="9"/>
      <c r="I29" s="57"/>
      <c r="K29" s="57"/>
      <c r="M29" s="57"/>
      <c r="O29" s="57"/>
      <c r="S29" s="57"/>
      <c r="T29" s="57"/>
      <c r="U29" s="57"/>
    </row>
    <row r="53" spans="4:6" ht="24" customHeight="1">
      <c r="D53" s="59" t="s">
        <v>239</v>
      </c>
      <c r="F53" s="59" t="s">
        <v>239</v>
      </c>
    </row>
  </sheetData>
  <mergeCells count="5">
    <mergeCell ref="K10:M10"/>
    <mergeCell ref="O6:S6"/>
    <mergeCell ref="E5:U5"/>
    <mergeCell ref="E4:U4"/>
    <mergeCell ref="O7:Q7"/>
  </mergeCells>
  <printOptions horizontalCentered="1"/>
  <pageMargins left="0.39370078740157483" right="0.31496062992125984" top="0.9055118110236221" bottom="0.31496062992125984" header="0.31496062992125984" footer="0.31496062992125984"/>
  <pageSetup paperSize="9" scale="68" firstPageNumber="7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Y98"/>
  <sheetViews>
    <sheetView view="pageBreakPreview" topLeftCell="A91" zoomScale="90" zoomScaleNormal="85" zoomScaleSheetLayoutView="90" workbookViewId="0">
      <selection activeCell="B101" sqref="B101"/>
    </sheetView>
  </sheetViews>
  <sheetFormatPr defaultColWidth="9.42578125" defaultRowHeight="23.25"/>
  <cols>
    <col min="1" max="2" width="1.28515625" style="59" customWidth="1"/>
    <col min="3" max="3" width="4.5703125" style="59" customWidth="1"/>
    <col min="4" max="4" width="55" style="59" customWidth="1"/>
    <col min="5" max="5" width="4" style="59" customWidth="1"/>
    <col min="6" max="6" width="14.42578125" style="59" customWidth="1"/>
    <col min="7" max="7" width="1" style="64" customWidth="1"/>
    <col min="8" max="8" width="14.42578125" style="59" customWidth="1"/>
    <col min="9" max="9" width="1" style="59" customWidth="1"/>
    <col min="10" max="10" width="14.42578125" style="59" customWidth="1"/>
    <col min="11" max="11" width="1" style="59" customWidth="1"/>
    <col min="12" max="12" width="14.42578125" style="59" customWidth="1"/>
    <col min="13" max="14" width="14.7109375" style="59" customWidth="1"/>
    <col min="15" max="15" width="16.140625" style="59" customWidth="1"/>
    <col min="16" max="16384" width="9.42578125" style="59"/>
  </cols>
  <sheetData>
    <row r="1" spans="1:13" s="16" customFormat="1">
      <c r="A1" s="41" t="s">
        <v>130</v>
      </c>
      <c r="B1" s="66"/>
      <c r="C1" s="63"/>
      <c r="D1" s="75"/>
      <c r="F1" s="121"/>
      <c r="G1" s="121"/>
      <c r="H1" s="121"/>
      <c r="I1" s="121"/>
      <c r="J1" s="121"/>
      <c r="K1" s="121"/>
      <c r="L1" s="38" t="s">
        <v>195</v>
      </c>
    </row>
    <row r="2" spans="1:13" s="16" customFormat="1">
      <c r="A2" s="33" t="s">
        <v>34</v>
      </c>
      <c r="B2" s="33"/>
      <c r="C2" s="33"/>
      <c r="D2" s="24"/>
      <c r="E2" s="24"/>
      <c r="F2" s="35"/>
      <c r="G2" s="35"/>
      <c r="H2" s="35"/>
      <c r="I2" s="35"/>
      <c r="J2" s="35"/>
      <c r="K2" s="35"/>
      <c r="L2" s="38" t="s">
        <v>196</v>
      </c>
    </row>
    <row r="3" spans="1:13" s="16" customFormat="1">
      <c r="A3" s="74" t="str">
        <f>'CE2'!A3</f>
        <v>สำหรับงวดหกเดือนสิ้นสุดวันที่ 30 มิถุนายน 2564</v>
      </c>
      <c r="B3" s="74"/>
      <c r="C3" s="7"/>
      <c r="D3" s="24"/>
      <c r="E3" s="24"/>
      <c r="F3" s="35"/>
      <c r="G3" s="35"/>
      <c r="H3" s="35"/>
      <c r="I3" s="35"/>
      <c r="J3" s="35"/>
      <c r="K3" s="35"/>
      <c r="L3" s="35"/>
    </row>
    <row r="4" spans="1:13" s="16" customFormat="1">
      <c r="A4" s="25"/>
      <c r="B4" s="25"/>
      <c r="C4" s="25"/>
      <c r="D4" s="25"/>
      <c r="E4" s="25"/>
      <c r="F4" s="138" t="s">
        <v>127</v>
      </c>
      <c r="G4" s="138"/>
      <c r="H4" s="138"/>
      <c r="I4" s="138"/>
      <c r="J4" s="138"/>
      <c r="K4" s="138"/>
      <c r="L4" s="138"/>
    </row>
    <row r="5" spans="1:13" s="16" customFormat="1">
      <c r="A5" s="32"/>
      <c r="B5" s="32"/>
      <c r="C5" s="32"/>
      <c r="D5" s="26"/>
      <c r="E5" s="26"/>
      <c r="F5" s="136" t="s">
        <v>0</v>
      </c>
      <c r="G5" s="136"/>
      <c r="H5" s="136"/>
      <c r="I5" s="121"/>
      <c r="J5" s="136" t="s">
        <v>1</v>
      </c>
      <c r="K5" s="136"/>
      <c r="L5" s="136"/>
    </row>
    <row r="6" spans="1:13" s="121" customFormat="1">
      <c r="A6" s="1"/>
      <c r="B6" s="1"/>
      <c r="C6" s="53"/>
      <c r="D6" s="53"/>
      <c r="E6" s="53"/>
      <c r="F6" s="137" t="s">
        <v>202</v>
      </c>
      <c r="G6" s="137"/>
      <c r="H6" s="137"/>
      <c r="J6" s="137" t="s">
        <v>202</v>
      </c>
      <c r="K6" s="137"/>
      <c r="L6" s="137"/>
    </row>
    <row r="7" spans="1:13" s="121" customFormat="1">
      <c r="A7" s="1"/>
      <c r="B7" s="1"/>
      <c r="C7" s="53"/>
      <c r="D7" s="53"/>
      <c r="E7" s="53"/>
      <c r="F7" s="134" t="s">
        <v>203</v>
      </c>
      <c r="G7" s="134"/>
      <c r="H7" s="134"/>
      <c r="I7" s="63"/>
      <c r="J7" s="134" t="s">
        <v>203</v>
      </c>
      <c r="K7" s="134"/>
      <c r="L7" s="134"/>
    </row>
    <row r="8" spans="1:13" s="121" customFormat="1">
      <c r="A8" s="116"/>
      <c r="B8" s="116"/>
      <c r="D8" s="115"/>
      <c r="E8" s="51"/>
      <c r="F8" s="114">
        <v>2564</v>
      </c>
      <c r="G8" s="63"/>
      <c r="H8" s="114">
        <v>2563</v>
      </c>
      <c r="I8" s="64"/>
      <c r="J8" s="114">
        <v>2564</v>
      </c>
      <c r="K8" s="63"/>
      <c r="L8" s="114">
        <v>2563</v>
      </c>
    </row>
    <row r="9" spans="1:13" s="121" customFormat="1">
      <c r="A9" s="17" t="s">
        <v>35</v>
      </c>
      <c r="B9" s="17"/>
      <c r="C9" s="17"/>
      <c r="I9" s="53"/>
      <c r="K9" s="53"/>
    </row>
    <row r="10" spans="1:13" s="121" customFormat="1" ht="23.45" customHeight="1">
      <c r="B10" s="116" t="s">
        <v>101</v>
      </c>
      <c r="C10" s="42"/>
      <c r="D10" s="63"/>
      <c r="E10" s="63"/>
      <c r="F10" s="122">
        <f>'PL(6M)'!F35</f>
        <v>-106145</v>
      </c>
      <c r="G10" s="120"/>
      <c r="H10" s="122">
        <f>'PL(6M)'!H35</f>
        <v>-52130</v>
      </c>
      <c r="I10" s="122"/>
      <c r="J10" s="122">
        <f>'PL(6M)'!J35</f>
        <v>-70999</v>
      </c>
      <c r="K10" s="122"/>
      <c r="L10" s="122">
        <f>'PL(6M)'!L35</f>
        <v>-63380</v>
      </c>
    </row>
    <row r="11" spans="1:13" s="121" customFormat="1" ht="23.45" customHeight="1">
      <c r="B11" s="116" t="s">
        <v>77</v>
      </c>
      <c r="C11" s="30"/>
      <c r="D11" s="63"/>
      <c r="E11" s="63"/>
      <c r="F11" s="122"/>
      <c r="G11" s="120"/>
      <c r="H11" s="122"/>
      <c r="I11" s="122"/>
      <c r="J11" s="122"/>
      <c r="K11" s="122"/>
      <c r="L11" s="122"/>
    </row>
    <row r="12" spans="1:13" s="121" customFormat="1" ht="23.45" customHeight="1">
      <c r="A12" s="116"/>
      <c r="C12" s="30" t="s">
        <v>78</v>
      </c>
      <c r="D12" s="30"/>
      <c r="E12" s="63"/>
      <c r="F12" s="77">
        <v>39029</v>
      </c>
      <c r="G12" s="77"/>
      <c r="H12" s="77">
        <v>45430</v>
      </c>
      <c r="I12" s="77"/>
      <c r="J12" s="77">
        <v>38407</v>
      </c>
      <c r="K12" s="77"/>
      <c r="L12" s="77">
        <v>44101</v>
      </c>
      <c r="M12" s="30" t="s">
        <v>78</v>
      </c>
    </row>
    <row r="13" spans="1:13" s="121" customFormat="1" ht="23.45" customHeight="1">
      <c r="A13" s="116"/>
      <c r="C13" s="42" t="s">
        <v>79</v>
      </c>
      <c r="D13" s="30"/>
      <c r="E13" s="63"/>
      <c r="F13" s="77">
        <v>46956</v>
      </c>
      <c r="G13" s="77"/>
      <c r="H13" s="77">
        <v>-7114</v>
      </c>
      <c r="I13" s="77"/>
      <c r="J13" s="77">
        <v>87552</v>
      </c>
      <c r="K13" s="77"/>
      <c r="L13" s="77">
        <v>75529</v>
      </c>
      <c r="M13" s="42" t="s">
        <v>79</v>
      </c>
    </row>
    <row r="14" spans="1:13" s="121" customFormat="1" ht="23.45" customHeight="1">
      <c r="A14" s="116"/>
      <c r="C14" s="34" t="s">
        <v>80</v>
      </c>
      <c r="D14" s="116"/>
      <c r="F14" s="54">
        <v>5557</v>
      </c>
      <c r="G14" s="54"/>
      <c r="H14" s="54">
        <v>81785</v>
      </c>
      <c r="I14" s="54"/>
      <c r="J14" s="54">
        <v>10591</v>
      </c>
      <c r="K14" s="54"/>
      <c r="L14" s="54">
        <v>31466</v>
      </c>
      <c r="M14" s="34" t="s">
        <v>80</v>
      </c>
    </row>
    <row r="15" spans="1:13" s="121" customFormat="1" ht="23.45" customHeight="1">
      <c r="A15" s="116"/>
      <c r="B15" s="63"/>
      <c r="C15" s="42" t="s">
        <v>81</v>
      </c>
      <c r="D15" s="30"/>
      <c r="E15" s="63"/>
      <c r="F15" s="77">
        <v>8202</v>
      </c>
      <c r="G15" s="77"/>
      <c r="H15" s="77">
        <v>823</v>
      </c>
      <c r="I15" s="77"/>
      <c r="J15" s="77">
        <v>4264</v>
      </c>
      <c r="K15" s="77"/>
      <c r="L15" s="77">
        <v>488</v>
      </c>
      <c r="M15" s="42" t="s">
        <v>81</v>
      </c>
    </row>
    <row r="16" spans="1:13" s="121" customFormat="1" ht="23.45" customHeight="1">
      <c r="A16" s="4"/>
      <c r="B16" s="63"/>
      <c r="C16" s="42" t="s">
        <v>82</v>
      </c>
      <c r="D16" s="43"/>
      <c r="E16" s="63"/>
      <c r="F16" s="77">
        <v>-17734</v>
      </c>
      <c r="G16" s="77"/>
      <c r="H16" s="77">
        <v>93321</v>
      </c>
      <c r="I16" s="77"/>
      <c r="J16" s="77">
        <v>-126197</v>
      </c>
      <c r="K16" s="77"/>
      <c r="L16" s="77">
        <v>85584</v>
      </c>
      <c r="M16" s="42" t="s">
        <v>82</v>
      </c>
    </row>
    <row r="17" spans="1:25" s="121" customFormat="1" ht="23.45" customHeight="1">
      <c r="A17" s="116"/>
      <c r="C17" s="34" t="s">
        <v>109</v>
      </c>
      <c r="D17" s="116"/>
      <c r="F17" s="77">
        <v>387</v>
      </c>
      <c r="G17" s="77"/>
      <c r="H17" s="77">
        <v>3041</v>
      </c>
      <c r="I17" s="77"/>
      <c r="J17" s="77">
        <v>176</v>
      </c>
      <c r="K17" s="77"/>
      <c r="L17" s="54">
        <v>-3161</v>
      </c>
      <c r="M17" s="34" t="s">
        <v>109</v>
      </c>
    </row>
    <row r="18" spans="1:25" s="121" customFormat="1" ht="23.45" customHeight="1">
      <c r="A18" s="116"/>
      <c r="C18" s="34" t="s">
        <v>191</v>
      </c>
      <c r="D18" s="116"/>
      <c r="F18" s="54">
        <v>52411</v>
      </c>
      <c r="G18" s="54"/>
      <c r="H18" s="54">
        <v>57882</v>
      </c>
      <c r="I18" s="54"/>
      <c r="J18" s="54">
        <v>2334</v>
      </c>
      <c r="K18" s="54"/>
      <c r="L18" s="54">
        <v>2801</v>
      </c>
      <c r="M18" s="34" t="s">
        <v>206</v>
      </c>
    </row>
    <row r="19" spans="1:25" s="121" customFormat="1" ht="23.45" customHeight="1">
      <c r="A19" s="116"/>
      <c r="C19" s="34" t="s">
        <v>142</v>
      </c>
      <c r="D19" s="116"/>
      <c r="F19" s="54">
        <v>2501</v>
      </c>
      <c r="G19" s="54"/>
      <c r="H19" s="54">
        <v>2455</v>
      </c>
      <c r="I19" s="54"/>
      <c r="J19" s="54">
        <v>1336</v>
      </c>
      <c r="K19" s="54"/>
      <c r="L19" s="54">
        <v>1221</v>
      </c>
      <c r="M19" s="34" t="s">
        <v>142</v>
      </c>
    </row>
    <row r="20" spans="1:25" s="121" customFormat="1" ht="23.45" customHeight="1">
      <c r="A20" s="116"/>
      <c r="C20" s="34" t="s">
        <v>230</v>
      </c>
      <c r="D20" s="116"/>
      <c r="F20" s="54">
        <v>-15929</v>
      </c>
      <c r="G20" s="54"/>
      <c r="H20" s="54">
        <v>0</v>
      </c>
      <c r="I20" s="54"/>
      <c r="J20" s="54">
        <v>-15929</v>
      </c>
      <c r="K20" s="54"/>
      <c r="L20" s="54">
        <v>0</v>
      </c>
      <c r="M20" s="34"/>
    </row>
    <row r="21" spans="1:25" s="121" customFormat="1" ht="23.45" customHeight="1">
      <c r="A21" s="116"/>
      <c r="C21" s="116" t="s">
        <v>105</v>
      </c>
      <c r="D21" s="116"/>
      <c r="F21" s="77">
        <v>-859</v>
      </c>
      <c r="G21" s="77"/>
      <c r="H21" s="77">
        <v>-10558</v>
      </c>
      <c r="I21" s="77"/>
      <c r="J21" s="77">
        <v>-842</v>
      </c>
      <c r="K21" s="77"/>
      <c r="L21" s="54">
        <v>20889</v>
      </c>
      <c r="M21" s="116" t="s">
        <v>105</v>
      </c>
    </row>
    <row r="22" spans="1:25" s="121" customFormat="1" ht="23.45" customHeight="1">
      <c r="A22" s="116"/>
      <c r="C22" s="116" t="s">
        <v>143</v>
      </c>
      <c r="D22" s="116"/>
      <c r="F22" s="54">
        <v>8233</v>
      </c>
      <c r="G22" s="54"/>
      <c r="H22" s="54">
        <v>21833</v>
      </c>
      <c r="I22" s="54"/>
      <c r="J22" s="54">
        <v>8264</v>
      </c>
      <c r="K22" s="54"/>
      <c r="L22" s="54">
        <v>21782</v>
      </c>
      <c r="M22" s="116" t="s">
        <v>207</v>
      </c>
    </row>
    <row r="23" spans="1:25" s="121" customFormat="1" ht="23.45" customHeight="1">
      <c r="A23" s="116"/>
      <c r="C23" s="121" t="s">
        <v>208</v>
      </c>
      <c r="D23" s="116"/>
      <c r="F23" s="54">
        <v>0</v>
      </c>
      <c r="G23" s="54"/>
      <c r="H23" s="54">
        <v>1</v>
      </c>
      <c r="I23" s="54"/>
      <c r="J23" s="54">
        <v>0</v>
      </c>
      <c r="K23" s="54"/>
      <c r="L23" s="54">
        <v>1</v>
      </c>
      <c r="M23" s="116" t="s">
        <v>143</v>
      </c>
    </row>
    <row r="24" spans="1:25" s="121" customFormat="1" ht="23.45" customHeight="1">
      <c r="A24" s="116"/>
      <c r="C24" s="116" t="s">
        <v>84</v>
      </c>
      <c r="D24" s="116"/>
      <c r="F24" s="54"/>
      <c r="G24" s="54"/>
      <c r="H24" s="54"/>
      <c r="I24" s="54"/>
      <c r="J24" s="54"/>
      <c r="K24" s="54"/>
      <c r="L24" s="54"/>
      <c r="M24" s="116" t="s">
        <v>208</v>
      </c>
    </row>
    <row r="25" spans="1:25" s="121" customFormat="1" ht="23.45" customHeight="1">
      <c r="A25" s="116"/>
      <c r="C25" s="116" t="s">
        <v>178</v>
      </c>
      <c r="F25" s="54">
        <v>0</v>
      </c>
      <c r="G25" s="54"/>
      <c r="H25" s="54">
        <v>2</v>
      </c>
      <c r="I25" s="54"/>
      <c r="J25" s="54">
        <v>0</v>
      </c>
      <c r="K25" s="77"/>
      <c r="L25" s="54">
        <v>2</v>
      </c>
      <c r="M25" s="116" t="s">
        <v>84</v>
      </c>
    </row>
    <row r="26" spans="1:25" s="121" customFormat="1" ht="23.45" customHeight="1">
      <c r="A26" s="116"/>
      <c r="C26" s="31" t="s">
        <v>233</v>
      </c>
      <c r="F26" s="54">
        <v>-13</v>
      </c>
      <c r="G26" s="54"/>
      <c r="H26" s="54">
        <v>0</v>
      </c>
      <c r="I26" s="54"/>
      <c r="J26" s="54">
        <v>0</v>
      </c>
      <c r="K26" s="77"/>
      <c r="L26" s="54">
        <v>0</v>
      </c>
      <c r="M26" s="116"/>
    </row>
    <row r="27" spans="1:25" s="121" customFormat="1" ht="23.45" customHeight="1">
      <c r="A27" s="116"/>
      <c r="C27" s="121" t="s">
        <v>231</v>
      </c>
      <c r="F27" s="54">
        <v>156</v>
      </c>
      <c r="G27" s="54"/>
      <c r="H27" s="54">
        <v>774</v>
      </c>
      <c r="I27" s="54"/>
      <c r="J27" s="54">
        <v>0</v>
      </c>
      <c r="K27" s="54"/>
      <c r="L27" s="54">
        <v>411</v>
      </c>
      <c r="M27" s="116" t="s">
        <v>209</v>
      </c>
    </row>
    <row r="28" spans="1:25" s="121" customFormat="1" ht="23.45" customHeight="1">
      <c r="A28" s="116"/>
      <c r="C28" s="121" t="s">
        <v>210</v>
      </c>
      <c r="F28" s="54">
        <v>0</v>
      </c>
      <c r="G28" s="54"/>
      <c r="H28" s="54">
        <v>-1484</v>
      </c>
      <c r="I28" s="54"/>
      <c r="J28" s="54">
        <v>0</v>
      </c>
      <c r="K28" s="54"/>
      <c r="L28" s="54">
        <v>-1484</v>
      </c>
      <c r="M28" s="116"/>
    </row>
    <row r="29" spans="1:25" s="121" customFormat="1" ht="23.45" customHeight="1">
      <c r="A29" s="116"/>
      <c r="C29" s="124" t="s">
        <v>211</v>
      </c>
      <c r="F29" s="54">
        <v>0</v>
      </c>
      <c r="G29" s="54"/>
      <c r="H29" s="54">
        <v>0</v>
      </c>
      <c r="I29" s="54"/>
      <c r="J29" s="54">
        <v>0</v>
      </c>
      <c r="K29" s="54"/>
      <c r="L29" s="54">
        <v>33</v>
      </c>
      <c r="M29" s="116"/>
    </row>
    <row r="30" spans="1:25" s="121" customFormat="1" ht="23.45" customHeight="1">
      <c r="A30" s="116"/>
      <c r="C30" s="121" t="s">
        <v>85</v>
      </c>
      <c r="F30" s="77">
        <v>-18</v>
      </c>
      <c r="G30" s="77"/>
      <c r="H30" s="77">
        <v>-669</v>
      </c>
      <c r="I30" s="77"/>
      <c r="J30" s="77">
        <v>-451</v>
      </c>
      <c r="K30" s="77"/>
      <c r="L30" s="77">
        <v>-616</v>
      </c>
    </row>
    <row r="31" spans="1:25" ht="23.45" customHeight="1">
      <c r="C31" s="36" t="s">
        <v>86</v>
      </c>
      <c r="F31" s="78">
        <f>SUM(F12:F30)</f>
        <v>128879</v>
      </c>
      <c r="H31" s="78">
        <f>SUM(H12:H30)</f>
        <v>287522</v>
      </c>
      <c r="J31" s="78">
        <f>SUM(J12:J30)</f>
        <v>9505</v>
      </c>
      <c r="L31" s="78">
        <f>SUM(L12:L30)</f>
        <v>279047</v>
      </c>
      <c r="M31" s="121"/>
      <c r="N31" s="121"/>
      <c r="O31" s="121"/>
      <c r="V31" s="121"/>
      <c r="W31" s="121"/>
      <c r="X31" s="121"/>
      <c r="Y31" s="121"/>
    </row>
    <row r="32" spans="1:25" s="121" customFormat="1" ht="23.45" customHeight="1">
      <c r="A32" s="116"/>
      <c r="B32" s="36" t="s">
        <v>87</v>
      </c>
      <c r="C32" s="116"/>
      <c r="F32" s="77">
        <f>F10+F31</f>
        <v>22734</v>
      </c>
      <c r="G32" s="54"/>
      <c r="H32" s="77">
        <f>H10+H31</f>
        <v>235392</v>
      </c>
      <c r="I32" s="54"/>
      <c r="J32" s="77">
        <f>J10+J31</f>
        <v>-61494</v>
      </c>
      <c r="K32" s="54"/>
      <c r="L32" s="77">
        <f>L10+L31</f>
        <v>215667</v>
      </c>
    </row>
    <row r="33" spans="1:25" s="121" customFormat="1" ht="23.45" customHeight="1">
      <c r="A33" s="116" t="s">
        <v>83</v>
      </c>
      <c r="B33" s="116"/>
      <c r="C33" s="116" t="s">
        <v>89</v>
      </c>
      <c r="F33" s="77">
        <v>-30463</v>
      </c>
      <c r="G33" s="54"/>
      <c r="H33" s="77">
        <v>-23260</v>
      </c>
      <c r="I33" s="54"/>
      <c r="J33" s="77">
        <v>-29709</v>
      </c>
      <c r="K33" s="54"/>
      <c r="L33" s="77">
        <v>-39922</v>
      </c>
    </row>
    <row r="34" spans="1:25" s="121" customFormat="1" ht="23.45" customHeight="1">
      <c r="A34" s="116" t="s">
        <v>83</v>
      </c>
      <c r="B34" s="116"/>
      <c r="C34" s="116" t="s">
        <v>112</v>
      </c>
      <c r="F34" s="79">
        <v>-7310</v>
      </c>
      <c r="G34" s="77"/>
      <c r="H34" s="79">
        <v>562</v>
      </c>
      <c r="I34" s="77"/>
      <c r="J34" s="79">
        <v>-174</v>
      </c>
      <c r="K34" s="77"/>
      <c r="L34" s="79">
        <v>0</v>
      </c>
    </row>
    <row r="35" spans="1:25" s="121" customFormat="1" ht="23.45" customHeight="1">
      <c r="B35" s="17" t="s">
        <v>106</v>
      </c>
      <c r="C35" s="17"/>
      <c r="F35" s="79">
        <f>SUM(F32:F34)</f>
        <v>-15039</v>
      </c>
      <c r="G35" s="54"/>
      <c r="H35" s="79">
        <f>SUM(H32:H34)</f>
        <v>212694</v>
      </c>
      <c r="I35" s="54"/>
      <c r="J35" s="79">
        <f>SUM(J32:J34)</f>
        <v>-91377</v>
      </c>
      <c r="K35" s="77"/>
      <c r="L35" s="79">
        <f>SUM(L32:L34)</f>
        <v>175745</v>
      </c>
    </row>
    <row r="36" spans="1:25" s="121" customFormat="1">
      <c r="A36" s="17"/>
      <c r="B36" s="17"/>
      <c r="C36" s="17"/>
      <c r="I36" s="53"/>
      <c r="K36" s="53"/>
    </row>
    <row r="37" spans="1:25" s="121" customFormat="1">
      <c r="A37" s="116"/>
      <c r="B37" s="116"/>
      <c r="C37" s="116"/>
      <c r="D37" s="63"/>
      <c r="I37" s="53"/>
      <c r="K37" s="53"/>
    </row>
    <row r="38" spans="1:25" s="16" customFormat="1">
      <c r="A38" s="41" t="s">
        <v>130</v>
      </c>
      <c r="B38" s="66"/>
      <c r="C38" s="63"/>
      <c r="D38" s="75"/>
      <c r="L38" s="38" t="s">
        <v>195</v>
      </c>
      <c r="O38" s="121"/>
      <c r="V38" s="121"/>
      <c r="W38" s="121"/>
      <c r="X38" s="121"/>
      <c r="Y38" s="121"/>
    </row>
    <row r="39" spans="1:25" s="16" customFormat="1">
      <c r="A39" s="33" t="s">
        <v>88</v>
      </c>
      <c r="B39" s="33"/>
      <c r="C39" s="33"/>
      <c r="D39" s="24"/>
      <c r="E39" s="24"/>
      <c r="F39" s="24"/>
      <c r="G39" s="24"/>
      <c r="H39" s="24"/>
      <c r="I39" s="24"/>
      <c r="J39" s="24"/>
      <c r="K39" s="24"/>
      <c r="L39" s="38" t="s">
        <v>196</v>
      </c>
      <c r="O39" s="121"/>
      <c r="V39" s="121"/>
      <c r="W39" s="121"/>
      <c r="X39" s="121"/>
      <c r="Y39" s="121"/>
    </row>
    <row r="40" spans="1:25" s="16" customFormat="1">
      <c r="A40" s="74" t="str">
        <f>A3</f>
        <v>สำหรับงวดหกเดือนสิ้นสุดวันที่ 30 มิถุนายน 2564</v>
      </c>
      <c r="B40" s="74"/>
      <c r="C40" s="7"/>
      <c r="D40" s="24"/>
      <c r="E40" s="24"/>
      <c r="F40" s="24"/>
      <c r="G40" s="24"/>
      <c r="H40" s="24"/>
      <c r="I40" s="24"/>
      <c r="J40" s="24"/>
      <c r="K40" s="24"/>
      <c r="L40" s="24"/>
      <c r="O40" s="121"/>
      <c r="V40" s="121"/>
      <c r="W40" s="121"/>
      <c r="X40" s="121"/>
      <c r="Y40" s="121"/>
    </row>
    <row r="41" spans="1:25" s="16" customFormat="1">
      <c r="A41" s="25"/>
      <c r="B41" s="25"/>
      <c r="C41" s="25"/>
      <c r="D41" s="25"/>
      <c r="E41" s="25"/>
      <c r="F41" s="138" t="s">
        <v>127</v>
      </c>
      <c r="G41" s="138"/>
      <c r="H41" s="138"/>
      <c r="I41" s="138"/>
      <c r="J41" s="138"/>
      <c r="K41" s="138"/>
      <c r="L41" s="138"/>
      <c r="O41" s="121"/>
      <c r="V41" s="121"/>
      <c r="W41" s="121"/>
      <c r="X41" s="121"/>
      <c r="Y41" s="121"/>
    </row>
    <row r="42" spans="1:25" s="16" customFormat="1">
      <c r="A42" s="32"/>
      <c r="B42" s="32"/>
      <c r="C42" s="32"/>
      <c r="D42" s="26"/>
      <c r="E42" s="26"/>
      <c r="F42" s="136" t="s">
        <v>0</v>
      </c>
      <c r="G42" s="136"/>
      <c r="H42" s="136"/>
      <c r="I42" s="121"/>
      <c r="J42" s="136" t="s">
        <v>1</v>
      </c>
      <c r="K42" s="136"/>
      <c r="L42" s="136"/>
      <c r="O42" s="121"/>
      <c r="V42" s="121"/>
      <c r="W42" s="121"/>
      <c r="X42" s="121"/>
      <c r="Y42" s="121"/>
    </row>
    <row r="43" spans="1:25" s="121" customFormat="1">
      <c r="A43" s="1"/>
      <c r="B43" s="1"/>
      <c r="C43" s="53"/>
      <c r="D43" s="53"/>
      <c r="E43" s="53"/>
      <c r="F43" s="137" t="s">
        <v>202</v>
      </c>
      <c r="G43" s="137"/>
      <c r="H43" s="137"/>
      <c r="J43" s="137" t="s">
        <v>202</v>
      </c>
      <c r="K43" s="137"/>
      <c r="L43" s="137"/>
    </row>
    <row r="44" spans="1:25" s="121" customFormat="1">
      <c r="A44" s="1"/>
      <c r="B44" s="1"/>
      <c r="C44" s="53"/>
      <c r="D44" s="53"/>
      <c r="E44" s="53"/>
      <c r="F44" s="134" t="s">
        <v>203</v>
      </c>
      <c r="G44" s="134"/>
      <c r="H44" s="134"/>
      <c r="I44" s="63"/>
      <c r="J44" s="134" t="s">
        <v>203</v>
      </c>
      <c r="K44" s="134"/>
      <c r="L44" s="134"/>
    </row>
    <row r="45" spans="1:25" s="121" customFormat="1">
      <c r="A45" s="116"/>
      <c r="B45" s="116"/>
      <c r="D45" s="115"/>
      <c r="E45" s="51"/>
      <c r="F45" s="114">
        <v>2564</v>
      </c>
      <c r="G45" s="63"/>
      <c r="H45" s="114">
        <v>2563</v>
      </c>
      <c r="I45" s="64"/>
      <c r="J45" s="114">
        <v>2564</v>
      </c>
      <c r="K45" s="63"/>
      <c r="L45" s="114">
        <v>2563</v>
      </c>
    </row>
    <row r="46" spans="1:25" s="121" customFormat="1">
      <c r="A46" s="17" t="s">
        <v>36</v>
      </c>
      <c r="B46" s="17"/>
      <c r="C46" s="17"/>
      <c r="F46" s="80"/>
      <c r="H46" s="80"/>
      <c r="I46" s="80"/>
      <c r="J46" s="80"/>
      <c r="K46" s="80"/>
      <c r="L46" s="80"/>
    </row>
    <row r="47" spans="1:25" s="121" customFormat="1" ht="23.45" customHeight="1">
      <c r="A47" s="116"/>
      <c r="B47" s="37" t="s">
        <v>123</v>
      </c>
      <c r="F47" s="54">
        <v>10000</v>
      </c>
      <c r="G47" s="54"/>
      <c r="H47" s="54">
        <v>-12500</v>
      </c>
      <c r="I47" s="54"/>
      <c r="J47" s="54">
        <v>0</v>
      </c>
      <c r="K47" s="80"/>
      <c r="L47" s="54">
        <v>0</v>
      </c>
    </row>
    <row r="48" spans="1:25" s="121" customFormat="1" ht="23.45" customHeight="1">
      <c r="A48" s="116"/>
      <c r="B48" s="34" t="s">
        <v>91</v>
      </c>
      <c r="C48" s="116"/>
      <c r="F48" s="54">
        <v>0</v>
      </c>
      <c r="H48" s="121">
        <v>20</v>
      </c>
      <c r="J48" s="54">
        <v>0</v>
      </c>
      <c r="K48" s="54"/>
      <c r="L48" s="54">
        <v>20</v>
      </c>
    </row>
    <row r="49" spans="1:12" s="121" customFormat="1" ht="23.45" customHeight="1">
      <c r="A49" s="116"/>
      <c r="B49" s="34" t="s">
        <v>212</v>
      </c>
      <c r="C49" s="116"/>
      <c r="F49" s="54">
        <v>0</v>
      </c>
      <c r="H49" s="121">
        <v>-230</v>
      </c>
      <c r="J49" s="54">
        <v>0</v>
      </c>
      <c r="K49" s="54"/>
      <c r="L49" s="54">
        <v>-230</v>
      </c>
    </row>
    <row r="50" spans="1:12" s="121" customFormat="1" ht="23.45" customHeight="1">
      <c r="A50" s="116"/>
      <c r="B50" s="34" t="s">
        <v>232</v>
      </c>
      <c r="C50" s="116"/>
      <c r="F50" s="54">
        <v>13</v>
      </c>
      <c r="H50" s="54">
        <v>0</v>
      </c>
      <c r="J50" s="54">
        <v>0</v>
      </c>
      <c r="K50" s="54"/>
      <c r="L50" s="54">
        <v>0</v>
      </c>
    </row>
    <row r="51" spans="1:12" s="121" customFormat="1" ht="23.45" customHeight="1">
      <c r="A51" s="116"/>
      <c r="B51" s="116" t="s">
        <v>93</v>
      </c>
      <c r="C51" s="116"/>
      <c r="F51" s="54">
        <v>-477</v>
      </c>
      <c r="G51" s="54"/>
      <c r="H51" s="54">
        <v>-2409</v>
      </c>
      <c r="I51" s="54"/>
      <c r="J51" s="54">
        <v>0</v>
      </c>
      <c r="K51" s="54"/>
      <c r="L51" s="54">
        <v>-200</v>
      </c>
    </row>
    <row r="52" spans="1:12" s="121" customFormat="1" ht="23.45" customHeight="1">
      <c r="A52" s="116"/>
      <c r="B52" s="116" t="s">
        <v>187</v>
      </c>
      <c r="C52" s="116"/>
      <c r="F52" s="54">
        <v>-590</v>
      </c>
      <c r="G52" s="54"/>
      <c r="H52" s="54">
        <v>0</v>
      </c>
      <c r="I52" s="54"/>
      <c r="J52" s="54">
        <v>-70</v>
      </c>
      <c r="K52" s="54"/>
      <c r="L52" s="54">
        <v>0</v>
      </c>
    </row>
    <row r="53" spans="1:12" s="121" customFormat="1" ht="23.45" customHeight="1">
      <c r="A53" s="116"/>
      <c r="B53" s="116" t="s">
        <v>224</v>
      </c>
      <c r="C53" s="116"/>
      <c r="F53" s="54">
        <v>20246</v>
      </c>
      <c r="G53" s="54"/>
      <c r="H53" s="54">
        <v>0</v>
      </c>
      <c r="I53" s="54"/>
      <c r="J53" s="54">
        <v>20246</v>
      </c>
      <c r="K53" s="54"/>
      <c r="L53" s="54">
        <v>0</v>
      </c>
    </row>
    <row r="54" spans="1:12" s="121" customFormat="1" ht="23.45" customHeight="1">
      <c r="A54" s="116"/>
      <c r="B54" s="116" t="s">
        <v>225</v>
      </c>
      <c r="C54" s="116"/>
      <c r="F54" s="54">
        <v>-4317</v>
      </c>
      <c r="G54" s="54"/>
      <c r="H54" s="54">
        <v>0</v>
      </c>
      <c r="I54" s="54"/>
      <c r="J54" s="54">
        <v>-4317</v>
      </c>
      <c r="K54" s="54"/>
      <c r="L54" s="54">
        <v>0</v>
      </c>
    </row>
    <row r="55" spans="1:12" s="121" customFormat="1" ht="23.45" customHeight="1">
      <c r="A55" s="116"/>
      <c r="B55" s="34" t="s">
        <v>213</v>
      </c>
      <c r="C55" s="116"/>
      <c r="F55" s="54">
        <v>0</v>
      </c>
      <c r="G55" s="54"/>
      <c r="H55" s="54">
        <v>0</v>
      </c>
      <c r="I55" s="54"/>
      <c r="J55" s="54">
        <v>6672</v>
      </c>
      <c r="K55" s="54"/>
      <c r="L55" s="54">
        <v>-16092</v>
      </c>
    </row>
    <row r="56" spans="1:12" s="121" customFormat="1" ht="23.45" customHeight="1">
      <c r="A56" s="116"/>
      <c r="B56" s="34" t="s">
        <v>214</v>
      </c>
      <c r="C56" s="116"/>
      <c r="F56" s="54">
        <v>0</v>
      </c>
      <c r="G56" s="54"/>
      <c r="H56" s="54">
        <v>1484</v>
      </c>
      <c r="I56" s="54"/>
      <c r="J56" s="54">
        <v>0</v>
      </c>
      <c r="K56" s="54"/>
      <c r="L56" s="54">
        <v>1484</v>
      </c>
    </row>
    <row r="57" spans="1:12" s="121" customFormat="1" ht="23.45" customHeight="1">
      <c r="A57" s="116"/>
      <c r="B57" s="34" t="s">
        <v>223</v>
      </c>
      <c r="C57" s="116"/>
      <c r="F57" s="54">
        <v>0</v>
      </c>
      <c r="G57" s="54"/>
      <c r="H57" s="54">
        <v>0</v>
      </c>
      <c r="I57" s="54"/>
      <c r="J57" s="54">
        <v>-11228</v>
      </c>
      <c r="K57" s="54"/>
      <c r="L57" s="54">
        <v>0</v>
      </c>
    </row>
    <row r="58" spans="1:12" s="121" customFormat="1" ht="23.45" customHeight="1">
      <c r="B58" s="116" t="s">
        <v>61</v>
      </c>
      <c r="C58" s="116"/>
      <c r="F58" s="79">
        <v>7</v>
      </c>
      <c r="G58" s="77"/>
      <c r="H58" s="79">
        <v>424</v>
      </c>
      <c r="I58" s="77"/>
      <c r="J58" s="79">
        <v>6</v>
      </c>
      <c r="K58" s="77"/>
      <c r="L58" s="79">
        <v>511</v>
      </c>
    </row>
    <row r="59" spans="1:12" s="121" customFormat="1" ht="20.25" customHeight="1">
      <c r="B59" s="17" t="s">
        <v>107</v>
      </c>
      <c r="C59" s="17"/>
      <c r="F59" s="79">
        <f>SUM(F47:F58)</f>
        <v>24882</v>
      </c>
      <c r="G59" s="54"/>
      <c r="H59" s="79">
        <f>SUM(H47:H58)</f>
        <v>-13211</v>
      </c>
      <c r="I59" s="54"/>
      <c r="J59" s="79">
        <f>SUM(J47:J58)</f>
        <v>11309</v>
      </c>
      <c r="K59" s="54"/>
      <c r="L59" s="79">
        <f>SUM(L47:L58)</f>
        <v>-14507</v>
      </c>
    </row>
    <row r="60" spans="1:12" s="121" customFormat="1" ht="9.75" hidden="1" customHeight="1">
      <c r="B60" s="17"/>
      <c r="C60" s="17"/>
      <c r="F60" s="77"/>
      <c r="G60" s="54"/>
      <c r="H60" s="77"/>
      <c r="I60" s="54"/>
      <c r="J60" s="77"/>
      <c r="K60" s="54"/>
      <c r="L60" s="77"/>
    </row>
    <row r="61" spans="1:12" s="121" customFormat="1" ht="23.45" customHeight="1">
      <c r="A61" s="17" t="s">
        <v>37</v>
      </c>
      <c r="B61" s="17"/>
      <c r="C61" s="17"/>
      <c r="F61" s="54"/>
      <c r="G61" s="54"/>
      <c r="H61" s="54"/>
      <c r="I61" s="77"/>
      <c r="J61" s="54"/>
      <c r="K61" s="77"/>
      <c r="L61" s="54"/>
    </row>
    <row r="62" spans="1:12" s="121" customFormat="1" ht="23.45" customHeight="1">
      <c r="A62" s="17"/>
      <c r="B62" s="34" t="s">
        <v>124</v>
      </c>
      <c r="C62" s="17"/>
      <c r="F62" s="54"/>
      <c r="G62" s="54"/>
      <c r="H62" s="54"/>
      <c r="I62" s="77"/>
      <c r="J62" s="54"/>
      <c r="K62" s="77"/>
      <c r="L62" s="54"/>
    </row>
    <row r="63" spans="1:12" s="121" customFormat="1" ht="23.45" customHeight="1">
      <c r="A63" s="17"/>
      <c r="C63" s="34" t="s">
        <v>226</v>
      </c>
      <c r="F63" s="54">
        <v>27000</v>
      </c>
      <c r="G63" s="54"/>
      <c r="H63" s="84">
        <v>35000</v>
      </c>
      <c r="I63" s="54"/>
      <c r="J63" s="54">
        <v>39500</v>
      </c>
      <c r="K63" s="77"/>
      <c r="L63" s="84">
        <v>35000</v>
      </c>
    </row>
    <row r="64" spans="1:12" s="121" customFormat="1" ht="23.45" customHeight="1">
      <c r="B64" s="34" t="s">
        <v>125</v>
      </c>
      <c r="C64" s="37"/>
      <c r="F64" s="54"/>
      <c r="G64" s="54"/>
      <c r="H64" s="54"/>
      <c r="I64" s="54"/>
      <c r="J64" s="54"/>
      <c r="K64" s="77"/>
      <c r="L64" s="54"/>
    </row>
    <row r="65" spans="1:25" s="121" customFormat="1" ht="23.45" customHeight="1">
      <c r="B65" s="34"/>
      <c r="C65" s="37" t="s">
        <v>168</v>
      </c>
      <c r="F65" s="54">
        <v>-10000</v>
      </c>
      <c r="G65" s="54"/>
      <c r="H65" s="54">
        <v>-36000</v>
      </c>
      <c r="I65" s="54"/>
      <c r="J65" s="54">
        <v>-10000</v>
      </c>
      <c r="K65" s="77"/>
      <c r="L65" s="54">
        <v>-36000</v>
      </c>
    </row>
    <row r="66" spans="1:25" s="121" customFormat="1" ht="23.45" customHeight="1">
      <c r="B66" s="34"/>
      <c r="C66" s="37" t="s">
        <v>215</v>
      </c>
      <c r="F66" s="54">
        <v>-3200</v>
      </c>
      <c r="G66" s="54"/>
      <c r="H66" s="54">
        <v>-30000</v>
      </c>
      <c r="I66" s="54"/>
      <c r="J66" s="54">
        <v>-3200</v>
      </c>
      <c r="K66" s="77"/>
      <c r="L66" s="54">
        <v>-30000</v>
      </c>
    </row>
    <row r="67" spans="1:25" s="121" customFormat="1" ht="23.45" customHeight="1">
      <c r="B67" s="34"/>
      <c r="C67" s="121" t="s">
        <v>120</v>
      </c>
      <c r="F67" s="54">
        <v>0</v>
      </c>
      <c r="G67" s="54"/>
      <c r="H67" s="54">
        <v>-21277</v>
      </c>
      <c r="I67" s="54"/>
      <c r="J67" s="54">
        <v>0</v>
      </c>
      <c r="K67" s="77"/>
      <c r="L67" s="54">
        <v>-21277</v>
      </c>
    </row>
    <row r="68" spans="1:25" s="121" customFormat="1" ht="23.45" customHeight="1">
      <c r="B68" s="34"/>
      <c r="C68" s="121" t="s">
        <v>139</v>
      </c>
      <c r="F68" s="54">
        <v>-32047</v>
      </c>
      <c r="G68" s="54"/>
      <c r="H68" s="84">
        <v>0</v>
      </c>
      <c r="I68" s="54"/>
      <c r="J68" s="54">
        <v>-32047</v>
      </c>
      <c r="K68" s="77"/>
      <c r="L68" s="84">
        <v>0</v>
      </c>
    </row>
    <row r="69" spans="1:25" s="121" customFormat="1" ht="23.45" customHeight="1">
      <c r="B69" s="34"/>
      <c r="C69" s="121" t="s">
        <v>226</v>
      </c>
      <c r="F69" s="54">
        <v>-2500</v>
      </c>
      <c r="G69" s="54"/>
      <c r="H69" s="54">
        <v>-5000</v>
      </c>
      <c r="I69" s="54"/>
      <c r="J69" s="54">
        <v>-2500</v>
      </c>
      <c r="K69" s="77"/>
      <c r="L69" s="54">
        <v>-5000</v>
      </c>
    </row>
    <row r="70" spans="1:25" s="121" customFormat="1" ht="23.45" customHeight="1">
      <c r="B70" s="116" t="s">
        <v>90</v>
      </c>
      <c r="C70" s="37"/>
      <c r="F70" s="77">
        <v>-524</v>
      </c>
      <c r="G70" s="77"/>
      <c r="H70" s="77">
        <v>-935</v>
      </c>
      <c r="I70" s="77"/>
      <c r="J70" s="54">
        <v>-524</v>
      </c>
      <c r="K70" s="77"/>
      <c r="L70" s="77">
        <v>-935</v>
      </c>
    </row>
    <row r="71" spans="1:25" s="121" customFormat="1" ht="23.45" customHeight="1">
      <c r="B71" s="121" t="s">
        <v>119</v>
      </c>
      <c r="F71" s="77">
        <v>0</v>
      </c>
      <c r="G71" s="77"/>
      <c r="H71" s="77">
        <v>-43957</v>
      </c>
      <c r="I71" s="77"/>
      <c r="J71" s="77">
        <v>0</v>
      </c>
      <c r="K71" s="77"/>
      <c r="L71" s="77">
        <v>-43957</v>
      </c>
    </row>
    <row r="72" spans="1:25" s="121" customFormat="1" ht="23.45" customHeight="1">
      <c r="B72" s="121" t="s">
        <v>122</v>
      </c>
      <c r="F72" s="77">
        <v>-24301</v>
      </c>
      <c r="G72" s="77"/>
      <c r="H72" s="77">
        <v>449</v>
      </c>
      <c r="I72" s="77"/>
      <c r="J72" s="77">
        <v>0</v>
      </c>
      <c r="K72" s="77"/>
      <c r="L72" s="77">
        <v>0</v>
      </c>
    </row>
    <row r="73" spans="1:25" s="121" customFormat="1" ht="23.45" customHeight="1">
      <c r="B73" s="121" t="s">
        <v>227</v>
      </c>
      <c r="F73" s="77">
        <v>137475</v>
      </c>
      <c r="G73" s="77"/>
      <c r="H73" s="77">
        <v>0</v>
      </c>
      <c r="I73" s="77"/>
      <c r="J73" s="77">
        <v>137475</v>
      </c>
      <c r="K73" s="77"/>
      <c r="L73" s="77">
        <v>0</v>
      </c>
    </row>
    <row r="74" spans="1:25" s="121" customFormat="1" ht="23.45" customHeight="1">
      <c r="B74" s="17" t="s">
        <v>108</v>
      </c>
      <c r="C74" s="17"/>
      <c r="F74" s="81">
        <f>SUM(F63:F73)</f>
        <v>91903</v>
      </c>
      <c r="G74" s="54"/>
      <c r="H74" s="81">
        <f>SUM(H63:H73)</f>
        <v>-101720</v>
      </c>
      <c r="I74" s="54"/>
      <c r="J74" s="81">
        <f>SUM(J63:J73)</f>
        <v>128704</v>
      </c>
      <c r="K74" s="54"/>
      <c r="L74" s="81">
        <f>SUM(L63:L73)</f>
        <v>-102169</v>
      </c>
    </row>
    <row r="75" spans="1:25" s="16" customFormat="1">
      <c r="A75" s="41" t="s">
        <v>130</v>
      </c>
      <c r="B75" s="66"/>
      <c r="C75" s="63"/>
      <c r="D75" s="75"/>
      <c r="L75" s="38" t="s">
        <v>195</v>
      </c>
      <c r="O75" s="121"/>
      <c r="V75" s="121"/>
      <c r="W75" s="121"/>
      <c r="X75" s="121"/>
      <c r="Y75" s="121"/>
    </row>
    <row r="76" spans="1:25" s="16" customFormat="1">
      <c r="A76" s="33" t="s">
        <v>88</v>
      </c>
      <c r="B76" s="33"/>
      <c r="C76" s="33"/>
      <c r="D76" s="24"/>
      <c r="E76" s="24"/>
      <c r="F76" s="24"/>
      <c r="G76" s="24"/>
      <c r="H76" s="24"/>
      <c r="I76" s="24"/>
      <c r="J76" s="24"/>
      <c r="K76" s="24"/>
      <c r="L76" s="38" t="s">
        <v>196</v>
      </c>
      <c r="O76" s="121"/>
      <c r="V76" s="121"/>
      <c r="W76" s="121"/>
      <c r="X76" s="121"/>
      <c r="Y76" s="121"/>
    </row>
    <row r="77" spans="1:25" s="16" customFormat="1">
      <c r="A77" s="74" t="str">
        <f>A40</f>
        <v>สำหรับงวดหกเดือนสิ้นสุดวันที่ 30 มิถุนายน 2564</v>
      </c>
      <c r="B77" s="74"/>
      <c r="C77" s="7"/>
      <c r="D77" s="24"/>
      <c r="E77" s="24"/>
      <c r="F77" s="24"/>
      <c r="G77" s="24"/>
      <c r="H77" s="24"/>
      <c r="I77" s="24"/>
      <c r="J77" s="24"/>
      <c r="K77" s="24"/>
      <c r="L77" s="24"/>
      <c r="O77" s="121"/>
      <c r="V77" s="121"/>
      <c r="W77" s="121"/>
      <c r="X77" s="121"/>
      <c r="Y77" s="121"/>
    </row>
    <row r="78" spans="1:25" s="16" customFormat="1">
      <c r="A78" s="25"/>
      <c r="B78" s="25"/>
      <c r="C78" s="25"/>
      <c r="D78" s="25"/>
      <c r="E78" s="25"/>
      <c r="F78" s="138" t="s">
        <v>127</v>
      </c>
      <c r="G78" s="138"/>
      <c r="H78" s="138"/>
      <c r="I78" s="138"/>
      <c r="J78" s="138"/>
      <c r="K78" s="138"/>
      <c r="L78" s="138"/>
      <c r="O78" s="121"/>
      <c r="V78" s="121"/>
      <c r="W78" s="121"/>
      <c r="X78" s="121"/>
      <c r="Y78" s="121"/>
    </row>
    <row r="79" spans="1:25" s="16" customFormat="1">
      <c r="A79" s="32"/>
      <c r="B79" s="32"/>
      <c r="C79" s="32"/>
      <c r="D79" s="26"/>
      <c r="E79" s="26"/>
      <c r="F79" s="136" t="s">
        <v>0</v>
      </c>
      <c r="G79" s="136"/>
      <c r="H79" s="136"/>
      <c r="I79" s="121"/>
      <c r="J79" s="136" t="s">
        <v>1</v>
      </c>
      <c r="K79" s="136"/>
      <c r="L79" s="136"/>
      <c r="O79" s="121"/>
      <c r="V79" s="121"/>
      <c r="W79" s="121"/>
      <c r="X79" s="121"/>
      <c r="Y79" s="121"/>
    </row>
    <row r="80" spans="1:25" s="121" customFormat="1">
      <c r="A80" s="1"/>
      <c r="B80" s="1"/>
      <c r="C80" s="53"/>
      <c r="D80" s="53"/>
      <c r="E80" s="53"/>
      <c r="F80" s="137" t="s">
        <v>202</v>
      </c>
      <c r="G80" s="137"/>
      <c r="H80" s="137"/>
      <c r="J80" s="137" t="s">
        <v>202</v>
      </c>
      <c r="K80" s="137"/>
      <c r="L80" s="137"/>
    </row>
    <row r="81" spans="1:20" s="121" customFormat="1">
      <c r="A81" s="1"/>
      <c r="B81" s="1"/>
      <c r="C81" s="53"/>
      <c r="D81" s="53"/>
      <c r="E81" s="53"/>
      <c r="F81" s="134" t="s">
        <v>203</v>
      </c>
      <c r="G81" s="134"/>
      <c r="H81" s="134"/>
      <c r="I81" s="63"/>
      <c r="J81" s="134" t="s">
        <v>203</v>
      </c>
      <c r="K81" s="134"/>
      <c r="L81" s="134"/>
    </row>
    <row r="82" spans="1:20" s="121" customFormat="1">
      <c r="A82" s="116"/>
      <c r="B82" s="116"/>
      <c r="D82" s="115"/>
      <c r="E82" s="51"/>
      <c r="F82" s="114">
        <v>2564</v>
      </c>
      <c r="G82" s="63"/>
      <c r="H82" s="114">
        <v>2563</v>
      </c>
      <c r="I82" s="64"/>
      <c r="J82" s="114">
        <v>2564</v>
      </c>
      <c r="K82" s="63"/>
      <c r="L82" s="114">
        <v>2563</v>
      </c>
    </row>
    <row r="83" spans="1:20" s="121" customFormat="1" ht="23.45" customHeight="1">
      <c r="A83" s="116" t="s">
        <v>229</v>
      </c>
      <c r="B83" s="116"/>
      <c r="C83" s="116"/>
      <c r="F83" s="77"/>
      <c r="G83" s="77"/>
      <c r="H83" s="77"/>
      <c r="I83" s="77"/>
      <c r="J83" s="77"/>
      <c r="K83" s="77"/>
      <c r="L83" s="77"/>
    </row>
    <row r="84" spans="1:20" s="121" customFormat="1" ht="23.45" customHeight="1">
      <c r="A84" s="116"/>
      <c r="B84" s="116"/>
      <c r="C84" s="116" t="s">
        <v>97</v>
      </c>
      <c r="F84" s="119">
        <f>F35+F59+F74</f>
        <v>101746</v>
      </c>
      <c r="G84" s="54"/>
      <c r="H84" s="119">
        <f>H35+H59+H74</f>
        <v>97763</v>
      </c>
      <c r="I84" s="54"/>
      <c r="J84" s="119">
        <f>J35+J59+J74</f>
        <v>48636</v>
      </c>
      <c r="K84" s="54"/>
      <c r="L84" s="119">
        <f>L35+L59+L74</f>
        <v>59069</v>
      </c>
    </row>
    <row r="85" spans="1:20" s="121" customFormat="1" ht="23.45" customHeight="1">
      <c r="A85" s="116" t="s">
        <v>96</v>
      </c>
      <c r="B85" s="116"/>
      <c r="C85" s="116"/>
      <c r="F85" s="83">
        <v>-24510</v>
      </c>
      <c r="G85" s="54"/>
      <c r="H85" s="79">
        <v>-36001</v>
      </c>
      <c r="I85" s="54"/>
      <c r="J85" s="83">
        <v>0</v>
      </c>
      <c r="K85" s="54"/>
      <c r="L85" s="79">
        <v>0</v>
      </c>
    </row>
    <row r="86" spans="1:20" s="121" customFormat="1" ht="23.45" customHeight="1">
      <c r="A86" s="17" t="s">
        <v>95</v>
      </c>
      <c r="B86" s="17"/>
      <c r="C86" s="17"/>
      <c r="F86" s="119">
        <f>SUM(F84:F85)</f>
        <v>77236</v>
      </c>
      <c r="G86" s="54"/>
      <c r="H86" s="119">
        <f>SUM(H84:H85)</f>
        <v>61762</v>
      </c>
      <c r="I86" s="54"/>
      <c r="J86" s="119">
        <f>SUM(J84:J85)</f>
        <v>48636</v>
      </c>
      <c r="K86" s="54"/>
      <c r="L86" s="119">
        <f>SUM(L84:L85)</f>
        <v>59069</v>
      </c>
    </row>
    <row r="87" spans="1:20" s="121" customFormat="1" ht="23.45" customHeight="1">
      <c r="A87" s="17" t="s">
        <v>137</v>
      </c>
      <c r="B87" s="116"/>
      <c r="C87" s="116"/>
      <c r="F87" s="77">
        <v>38392</v>
      </c>
      <c r="G87" s="77"/>
      <c r="H87" s="77">
        <v>45537</v>
      </c>
      <c r="I87" s="77"/>
      <c r="J87" s="77">
        <v>30317</v>
      </c>
      <c r="K87" s="77"/>
      <c r="L87" s="77">
        <v>17103</v>
      </c>
    </row>
    <row r="88" spans="1:20" s="121" customFormat="1" ht="23.45" customHeight="1">
      <c r="A88" s="116" t="s">
        <v>126</v>
      </c>
      <c r="B88" s="116"/>
      <c r="C88" s="116"/>
      <c r="F88" s="79">
        <v>0</v>
      </c>
      <c r="G88" s="77"/>
      <c r="H88" s="79">
        <v>0</v>
      </c>
      <c r="I88" s="77"/>
      <c r="J88" s="79">
        <v>0</v>
      </c>
      <c r="K88" s="77"/>
      <c r="L88" s="79">
        <v>0</v>
      </c>
    </row>
    <row r="89" spans="1:20" s="121" customFormat="1" ht="23.45" customHeight="1" thickBot="1">
      <c r="A89" s="17" t="s">
        <v>134</v>
      </c>
      <c r="B89" s="17"/>
      <c r="C89" s="17"/>
      <c r="F89" s="82">
        <f>SUM(F86:F88)</f>
        <v>115628</v>
      </c>
      <c r="G89" s="54"/>
      <c r="H89" s="82">
        <f>SUM(H86:H88)</f>
        <v>107299</v>
      </c>
      <c r="I89" s="54"/>
      <c r="J89" s="82">
        <f>SUM(J86:J88)</f>
        <v>78953</v>
      </c>
      <c r="K89" s="54"/>
      <c r="L89" s="82">
        <f>SUM(L86:L88)</f>
        <v>76172</v>
      </c>
      <c r="P89" s="54"/>
      <c r="T89" s="54"/>
    </row>
    <row r="90" spans="1:20" s="121" customFormat="1" ht="23.45" customHeight="1" thickTop="1">
      <c r="A90" s="17"/>
      <c r="B90" s="17"/>
      <c r="C90" s="17"/>
      <c r="F90" s="77"/>
      <c r="G90" s="54"/>
      <c r="H90" s="77"/>
      <c r="I90" s="54"/>
      <c r="J90" s="77"/>
      <c r="K90" s="54"/>
      <c r="L90" s="77"/>
      <c r="P90" s="54"/>
      <c r="T90" s="54"/>
    </row>
    <row r="91" spans="1:20" s="121" customFormat="1" ht="23.45" customHeight="1">
      <c r="A91" s="17"/>
      <c r="B91" s="17"/>
      <c r="C91" s="17"/>
      <c r="F91" s="77"/>
      <c r="G91" s="54"/>
      <c r="H91" s="77"/>
      <c r="I91" s="54"/>
      <c r="J91" s="77"/>
      <c r="K91" s="54"/>
      <c r="L91" s="77"/>
      <c r="P91" s="54"/>
      <c r="T91" s="54"/>
    </row>
    <row r="92" spans="1:20" s="121" customFormat="1" ht="8.1" customHeight="1">
      <c r="A92" s="17"/>
      <c r="B92" s="17"/>
      <c r="C92" s="17"/>
      <c r="F92" s="77"/>
      <c r="G92" s="54"/>
      <c r="H92" s="77"/>
      <c r="I92" s="54"/>
      <c r="J92" s="77"/>
      <c r="K92" s="54"/>
      <c r="L92" s="77"/>
      <c r="P92" s="54"/>
      <c r="T92" s="54"/>
    </row>
    <row r="93" spans="1:20" s="121" customFormat="1">
      <c r="A93" s="29" t="s">
        <v>113</v>
      </c>
      <c r="B93" s="29"/>
      <c r="C93" s="29"/>
      <c r="F93" s="54"/>
      <c r="G93" s="54"/>
      <c r="H93" s="54"/>
      <c r="I93" s="54"/>
      <c r="J93" s="54"/>
      <c r="K93" s="54"/>
      <c r="L93" s="54"/>
    </row>
    <row r="94" spans="1:20" s="121" customFormat="1">
      <c r="A94" s="28" t="s">
        <v>56</v>
      </c>
      <c r="B94" s="28"/>
      <c r="C94" s="28"/>
      <c r="F94" s="54"/>
      <c r="G94" s="54"/>
      <c r="H94" s="54"/>
      <c r="I94" s="54"/>
      <c r="J94" s="54"/>
      <c r="K94" s="54"/>
      <c r="L94" s="54"/>
    </row>
    <row r="95" spans="1:20" s="121" customFormat="1">
      <c r="A95" s="28"/>
      <c r="B95" s="28" t="s">
        <v>216</v>
      </c>
      <c r="C95" s="28"/>
      <c r="F95" s="54">
        <v>0</v>
      </c>
      <c r="G95" s="54"/>
      <c r="H95" s="54">
        <v>1577</v>
      </c>
      <c r="I95" s="54"/>
      <c r="J95" s="54">
        <v>0</v>
      </c>
      <c r="K95" s="54"/>
      <c r="L95" s="54">
        <v>0</v>
      </c>
    </row>
    <row r="96" spans="1:20" s="121" customFormat="1">
      <c r="A96" s="28"/>
      <c r="B96" s="28" t="s">
        <v>172</v>
      </c>
      <c r="F96" s="54">
        <v>0</v>
      </c>
      <c r="G96" s="54"/>
      <c r="H96" s="54">
        <v>24659</v>
      </c>
      <c r="I96" s="54"/>
      <c r="J96" s="54">
        <v>0</v>
      </c>
      <c r="K96" s="54"/>
      <c r="L96" s="54">
        <v>24659</v>
      </c>
    </row>
    <row r="97" spans="1:12" s="121" customFormat="1">
      <c r="A97" s="116"/>
      <c r="B97" s="116" t="s">
        <v>228</v>
      </c>
      <c r="F97" s="54">
        <v>139436</v>
      </c>
      <c r="G97" s="54"/>
      <c r="H97" s="54">
        <v>0</v>
      </c>
      <c r="I97" s="54"/>
      <c r="J97" s="54">
        <v>139436</v>
      </c>
      <c r="K97" s="54"/>
      <c r="L97" s="54">
        <v>0</v>
      </c>
    </row>
    <row r="98" spans="1:12">
      <c r="F98" s="54"/>
      <c r="G98" s="54"/>
      <c r="H98" s="118"/>
      <c r="I98" s="54"/>
      <c r="J98" s="54"/>
      <c r="K98" s="54"/>
      <c r="L98" s="118"/>
    </row>
  </sheetData>
  <mergeCells count="21">
    <mergeCell ref="J44:L44"/>
    <mergeCell ref="F4:L4"/>
    <mergeCell ref="F5:H5"/>
    <mergeCell ref="J5:L5"/>
    <mergeCell ref="J42:L42"/>
    <mergeCell ref="F42:H42"/>
    <mergeCell ref="F41:L41"/>
    <mergeCell ref="F6:H6"/>
    <mergeCell ref="J6:L6"/>
    <mergeCell ref="F7:H7"/>
    <mergeCell ref="J7:L7"/>
    <mergeCell ref="F43:H43"/>
    <mergeCell ref="J43:L43"/>
    <mergeCell ref="F44:H44"/>
    <mergeCell ref="F81:H81"/>
    <mergeCell ref="J81:L81"/>
    <mergeCell ref="F78:L78"/>
    <mergeCell ref="F79:H79"/>
    <mergeCell ref="J79:L79"/>
    <mergeCell ref="F80:H80"/>
    <mergeCell ref="J80:L80"/>
  </mergeCells>
  <pageMargins left="0.70866141732283505" right="0.196850393700787" top="0.70866141732283505" bottom="0.15748031496063" header="0.31496062992126" footer="0.196850393700787"/>
  <pageSetup paperSize="9" scale="74" firstPageNumber="8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37" max="16383" man="1"/>
    <brk id="7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PL(6M)</vt:lpstr>
      <vt:lpstr>CE1</vt:lpstr>
      <vt:lpstr>CE2</vt:lpstr>
      <vt:lpstr>CF </vt:lpstr>
      <vt:lpstr>BS!Print_Area</vt:lpstr>
      <vt:lpstr>'CE1'!Print_Area</vt:lpstr>
      <vt:lpstr>'CE2'!Print_Area</vt:lpstr>
      <vt:lpstr>'CF '!Print_Area</vt:lpstr>
      <vt:lpstr>'PL(3M)'!Print_Area</vt:lpstr>
      <vt:lpstr>'PL(6M)'!Print_Area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Suthawut Navikapan</dc:creator>
  <cp:lastModifiedBy>F5COM2</cp:lastModifiedBy>
  <cp:lastPrinted>2021-08-16T10:44:59Z</cp:lastPrinted>
  <dcterms:created xsi:type="dcterms:W3CDTF">2011-04-25T08:30:22Z</dcterms:created>
  <dcterms:modified xsi:type="dcterms:W3CDTF">2021-08-16T10:45:03Z</dcterms:modified>
</cp:coreProperties>
</file>